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3\Отчет 30092023\ZaISO_30092023\"/>
    </mc:Choice>
  </mc:AlternateContent>
  <bookViews>
    <workbookView xWindow="0" yWindow="0" windowWidth="28800" windowHeight="115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E9" i="1" l="1"/>
  <c r="E68" i="1"/>
  <c r="E11" i="1"/>
  <c r="F63" i="1" l="1"/>
  <c r="E63" i="1"/>
  <c r="F68" i="1"/>
  <c r="F57" i="1"/>
  <c r="E57" i="1"/>
  <c r="E58" i="1"/>
  <c r="F61" i="1" l="1"/>
  <c r="E61" i="1"/>
  <c r="F58" i="1"/>
  <c r="H49" i="1" l="1"/>
  <c r="G49" i="1"/>
  <c r="F43" i="1"/>
  <c r="E43" i="1"/>
  <c r="C60" i="1"/>
  <c r="C54" i="1"/>
  <c r="C51" i="1"/>
  <c r="C48" i="1"/>
  <c r="C45" i="1"/>
  <c r="C42" i="1"/>
  <c r="E60" i="1" l="1"/>
  <c r="F60" i="1"/>
  <c r="D60" i="1"/>
  <c r="E48" i="1"/>
  <c r="D48" i="1"/>
  <c r="C55" i="1"/>
  <c r="C52" i="1"/>
  <c r="C49" i="1" l="1"/>
  <c r="D49" i="1"/>
  <c r="D46" i="1"/>
  <c r="C46" i="1"/>
  <c r="D42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F34" i="1" s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41" i="1"/>
  <c r="I65" i="1"/>
  <c r="J14" i="1"/>
  <c r="G70" i="1"/>
  <c r="J27" i="1"/>
  <c r="C25" i="1"/>
  <c r="I25" i="1" s="1"/>
  <c r="D25" i="1"/>
  <c r="J25" i="1" s="1"/>
  <c r="J10" i="1"/>
  <c r="D36" i="1"/>
  <c r="D6" i="1" s="1"/>
  <c r="J62" i="1" l="1"/>
  <c r="F70" i="1"/>
  <c r="H70" i="1"/>
  <c r="I59" i="1"/>
  <c r="I50" i="1"/>
  <c r="J59" i="1"/>
  <c r="I47" i="1"/>
  <c r="C70" i="1"/>
  <c r="E34" i="1"/>
  <c r="E36" i="1" s="1"/>
  <c r="E6" i="1" s="1"/>
  <c r="F36" i="1"/>
  <c r="F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<sst xmlns="http://schemas.openxmlformats.org/spreadsheetml/2006/main" count="417" uniqueCount="383">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</sst>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25" zoomScale="85" zoomScaleNormal="85" workbookViewId="0">
      <selection activeCell="P44" sqref="P43:P44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45199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18622640</v>
      </c>
      <c r="D9" s="139"/>
      <c r="E9" s="138">
        <f>13627266+4204</f>
        <v>13631470</v>
      </c>
      <c r="F9" s="140">
        <v>829669</v>
      </c>
      <c r="G9" s="78">
        <v>0</v>
      </c>
      <c r="H9" s="79">
        <v>0</v>
      </c>
      <c r="I9" s="43">
        <f>+C9+E9</f>
        <v>32254110</v>
      </c>
      <c r="J9" s="44">
        <f>+D9+F9</f>
        <v>829669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6858605</v>
      </c>
      <c r="F10" s="14">
        <f>+F11+F13</f>
        <v>5081</v>
      </c>
      <c r="G10" s="72">
        <v>0</v>
      </c>
      <c r="H10" s="73">
        <v>0</v>
      </c>
      <c r="I10" s="12">
        <f t="shared" ref="I10:I34" si="0">+C10+E10</f>
        <v>6858605</v>
      </c>
      <c r="J10" s="13">
        <f t="shared" ref="J10:J34" si="1">+D10+F10</f>
        <v>5081</v>
      </c>
    </row>
    <row r="11" spans="1:11">
      <c r="A11" s="1">
        <v>1200</v>
      </c>
      <c r="B11" s="20" t="s">
        <v>302</v>
      </c>
      <c r="C11" s="16"/>
      <c r="D11" s="17"/>
      <c r="E11" s="16">
        <f>6819932+4204</f>
        <v>6824136</v>
      </c>
      <c r="F11" s="17">
        <v>5081</v>
      </c>
      <c r="G11" s="149">
        <v>0</v>
      </c>
      <c r="H11" s="150">
        <v>0</v>
      </c>
      <c r="I11" s="21">
        <f t="shared" si="0"/>
        <v>6824136</v>
      </c>
      <c r="J11" s="22">
        <f t="shared" si="1"/>
        <v>5081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34469</v>
      </c>
      <c r="F13" s="17"/>
      <c r="G13" s="149">
        <v>0</v>
      </c>
      <c r="H13" s="150">
        <v>0</v>
      </c>
      <c r="I13" s="25">
        <f t="shared" si="0"/>
        <v>34469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11634347</v>
      </c>
      <c r="D14" s="13">
        <f>+D15+D17+D18+D19+D16</f>
        <v>0</v>
      </c>
      <c r="E14" s="12">
        <f>+E15+E17+E18+E19+E16</f>
        <v>314166</v>
      </c>
      <c r="F14" s="14">
        <f>+F15+F17+F18+F19+F16</f>
        <v>0</v>
      </c>
      <c r="G14" s="72">
        <v>0</v>
      </c>
      <c r="H14" s="73">
        <v>0</v>
      </c>
      <c r="I14" s="12">
        <f t="shared" si="0"/>
        <v>11948513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10368162</v>
      </c>
      <c r="D15" s="17"/>
      <c r="E15" s="16"/>
      <c r="F15" s="17"/>
      <c r="G15" s="149">
        <v>0</v>
      </c>
      <c r="H15" s="150">
        <v>0</v>
      </c>
      <c r="I15" s="18">
        <f t="shared" si="0"/>
        <v>10368162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314166</v>
      </c>
      <c r="F17" s="17"/>
      <c r="G17" s="149">
        <v>0</v>
      </c>
      <c r="H17" s="150">
        <v>0</v>
      </c>
      <c r="I17" s="21">
        <f t="shared" si="0"/>
        <v>314166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1266185</v>
      </c>
      <c r="D19" s="17"/>
      <c r="E19" s="16"/>
      <c r="F19" s="17"/>
      <c r="G19" s="149">
        <v>0</v>
      </c>
      <c r="H19" s="150">
        <v>0</v>
      </c>
      <c r="I19" s="25">
        <f t="shared" si="0"/>
        <v>1266185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5037</v>
      </c>
      <c r="F20" s="17">
        <v>5037</v>
      </c>
      <c r="G20" s="149">
        <v>0</v>
      </c>
      <c r="H20" s="150">
        <v>0</v>
      </c>
      <c r="I20" s="12">
        <f t="shared" si="0"/>
        <v>5037</v>
      </c>
      <c r="J20" s="13">
        <f t="shared" si="1"/>
        <v>5037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175846</v>
      </c>
      <c r="D23" s="17"/>
      <c r="E23" s="16">
        <v>126674</v>
      </c>
      <c r="F23" s="17"/>
      <c r="G23" s="149">
        <v>0</v>
      </c>
      <c r="H23" s="150">
        <v>0</v>
      </c>
      <c r="I23" s="12">
        <f t="shared" ref="I23" si="2">+C23+E23</f>
        <v>302520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6812447</v>
      </c>
      <c r="D25" s="13">
        <f>+D26+D27+D33</f>
        <v>0</v>
      </c>
      <c r="E25" s="12">
        <f>+E26+E27+E33</f>
        <v>6326988</v>
      </c>
      <c r="F25" s="14">
        <f>+F26+F27+F33</f>
        <v>819551</v>
      </c>
      <c r="G25" s="72">
        <v>0</v>
      </c>
      <c r="H25" s="73">
        <v>0</v>
      </c>
      <c r="I25" s="12">
        <f t="shared" si="0"/>
        <v>13139435</v>
      </c>
      <c r="J25" s="13">
        <f t="shared" si="1"/>
        <v>819551</v>
      </c>
    </row>
    <row r="26" spans="1:10">
      <c r="A26" s="1">
        <v>8100</v>
      </c>
      <c r="B26" s="30" t="s">
        <v>19</v>
      </c>
      <c r="C26" s="16"/>
      <c r="D26" s="17"/>
      <c r="E26" s="16">
        <v>3428482</v>
      </c>
      <c r="F26" s="17">
        <v>819551</v>
      </c>
      <c r="G26" s="149">
        <v>0</v>
      </c>
      <c r="H26" s="150">
        <v>0</v>
      </c>
      <c r="I26" s="31">
        <f t="shared" si="0"/>
        <v>3428482</v>
      </c>
      <c r="J26" s="32">
        <f t="shared" si="1"/>
        <v>819551</v>
      </c>
    </row>
    <row r="27" spans="1:10" ht="31.5">
      <c r="A27" s="1">
        <v>8200</v>
      </c>
      <c r="B27" s="33" t="s">
        <v>20</v>
      </c>
      <c r="C27" s="12">
        <f>+C28+C29+C30+C31+C32</f>
        <v>6617475</v>
      </c>
      <c r="D27" s="13">
        <f>+D28+D29+D30+D31+D32</f>
        <v>0</v>
      </c>
      <c r="E27" s="12">
        <f>+E28+E29+E30+E31+E32</f>
        <v>1082209</v>
      </c>
      <c r="F27" s="14">
        <f>+F28+F29+F30+F31+F32</f>
        <v>0</v>
      </c>
      <c r="G27" s="72">
        <v>0</v>
      </c>
      <c r="H27" s="73">
        <v>0</v>
      </c>
      <c r="I27" s="12">
        <f t="shared" si="0"/>
        <v>7699684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6030986</v>
      </c>
      <c r="D28" s="17"/>
      <c r="E28" s="16"/>
      <c r="F28" s="17"/>
      <c r="G28" s="149">
        <v>0</v>
      </c>
      <c r="H28" s="150">
        <v>0</v>
      </c>
      <c r="I28" s="35">
        <f t="shared" si="0"/>
        <v>6030986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84891</v>
      </c>
      <c r="F31" s="17"/>
      <c r="G31" s="149">
        <v>0</v>
      </c>
      <c r="H31" s="150">
        <v>0</v>
      </c>
      <c r="I31" s="37">
        <f t="shared" si="0"/>
        <v>84891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586489</v>
      </c>
      <c r="D32" s="17"/>
      <c r="E32" s="16">
        <v>997318</v>
      </c>
      <c r="F32" s="17"/>
      <c r="G32" s="149">
        <v>0</v>
      </c>
      <c r="H32" s="150">
        <v>0</v>
      </c>
      <c r="I32" s="37">
        <f t="shared" si="0"/>
        <v>1583807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194972</v>
      </c>
      <c r="D33" s="17"/>
      <c r="E33" s="16">
        <v>1816297</v>
      </c>
      <c r="F33" s="17"/>
      <c r="G33" s="149">
        <v>0</v>
      </c>
      <c r="H33" s="150">
        <v>0</v>
      </c>
      <c r="I33" s="40">
        <f t="shared" si="0"/>
        <v>2011269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18622640</v>
      </c>
      <c r="D34" s="44">
        <f t="shared" ref="D34:F34" si="4">+D10+D14+D20+D21+D22+D23+D24+D25</f>
        <v>0</v>
      </c>
      <c r="E34" s="45">
        <f t="shared" si="4"/>
        <v>13631470</v>
      </c>
      <c r="F34" s="46">
        <f t="shared" si="4"/>
        <v>829669</v>
      </c>
      <c r="G34" s="74">
        <v>0</v>
      </c>
      <c r="H34" s="75">
        <v>0</v>
      </c>
      <c r="I34" s="43">
        <f t="shared" si="0"/>
        <v>32254110</v>
      </c>
      <c r="J34" s="44">
        <f t="shared" si="1"/>
        <v>829669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1511676</v>
      </c>
      <c r="D41" s="59">
        <f t="shared" si="6"/>
        <v>1257925</v>
      </c>
      <c r="E41" s="58">
        <f t="shared" si="6"/>
        <v>6262</v>
      </c>
      <c r="F41" s="60">
        <f t="shared" si="6"/>
        <v>6262</v>
      </c>
      <c r="G41" s="58">
        <f t="shared" si="6"/>
        <v>0</v>
      </c>
      <c r="H41" s="60">
        <f t="shared" si="6"/>
        <v>0</v>
      </c>
      <c r="I41" s="58">
        <f>+C41+E41+G41</f>
        <v>1517938</v>
      </c>
      <c r="J41" s="59">
        <f>+D41+F41+H41</f>
        <v>1264187</v>
      </c>
    </row>
    <row r="42" spans="1:10">
      <c r="A42" s="1">
        <v>101</v>
      </c>
      <c r="B42" s="15" t="s">
        <v>294</v>
      </c>
      <c r="C42" s="16">
        <f>100+1257825+253751</f>
        <v>1511676</v>
      </c>
      <c r="D42" s="16">
        <f>100+1257825</f>
        <v>1257925</v>
      </c>
      <c r="E42" s="16"/>
      <c r="F42" s="17"/>
      <c r="G42" s="16"/>
      <c r="H42" s="17"/>
      <c r="I42" s="66">
        <f t="shared" ref="I42:I70" si="7">+C42+E42+G42</f>
        <v>1511676</v>
      </c>
      <c r="J42" s="67">
        <f t="shared" ref="J42:J70" si="8">+D42+F42+H42</f>
        <v>1257925</v>
      </c>
    </row>
    <row r="43" spans="1:10">
      <c r="A43" s="1">
        <v>102</v>
      </c>
      <c r="B43" s="20" t="s">
        <v>295</v>
      </c>
      <c r="C43" s="50"/>
      <c r="D43" s="51"/>
      <c r="E43" s="50">
        <f>6262</f>
        <v>6262</v>
      </c>
      <c r="F43" s="51">
        <f>6262</f>
        <v>6262</v>
      </c>
      <c r="G43" s="50"/>
      <c r="H43" s="51"/>
      <c r="I43" s="68">
        <f t="shared" si="7"/>
        <v>6262</v>
      </c>
      <c r="J43" s="69">
        <f t="shared" si="8"/>
        <v>6262</v>
      </c>
    </row>
    <row r="44" spans="1:10">
      <c r="A44" s="1">
        <v>200</v>
      </c>
      <c r="B44" s="57" t="s">
        <v>288</v>
      </c>
      <c r="C44" s="58">
        <f t="shared" ref="C44:H44" si="9">+C45+C46</f>
        <v>746662</v>
      </c>
      <c r="D44" s="59">
        <f t="shared" si="9"/>
        <v>584391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746662</v>
      </c>
      <c r="J44" s="59">
        <f t="shared" si="8"/>
        <v>584391</v>
      </c>
    </row>
    <row r="45" spans="1:10">
      <c r="A45" s="1">
        <v>201</v>
      </c>
      <c r="B45" s="15" t="s">
        <v>294</v>
      </c>
      <c r="C45" s="16">
        <f>87734+62007+70264</f>
        <v>220005</v>
      </c>
      <c r="D45" s="17">
        <v>87734</v>
      </c>
      <c r="E45" s="16"/>
      <c r="F45" s="17"/>
      <c r="G45" s="16"/>
      <c r="H45" s="17"/>
      <c r="I45" s="66">
        <f t="shared" si="7"/>
        <v>220005</v>
      </c>
      <c r="J45" s="67">
        <f t="shared" si="8"/>
        <v>87734</v>
      </c>
    </row>
    <row r="46" spans="1:10">
      <c r="A46" s="1">
        <v>202</v>
      </c>
      <c r="B46" s="20" t="s">
        <v>295</v>
      </c>
      <c r="C46" s="50">
        <f>30000+496657</f>
        <v>526657</v>
      </c>
      <c r="D46" s="50">
        <f>496657</f>
        <v>496657</v>
      </c>
      <c r="E46" s="50"/>
      <c r="F46" s="51"/>
      <c r="G46" s="50"/>
      <c r="H46" s="51"/>
      <c r="I46" s="68">
        <f t="shared" si="7"/>
        <v>526657</v>
      </c>
      <c r="J46" s="69">
        <f t="shared" si="8"/>
        <v>496657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9654343</v>
      </c>
      <c r="D47" s="59">
        <f t="shared" si="10"/>
        <v>2931480</v>
      </c>
      <c r="E47" s="58">
        <f t="shared" si="10"/>
        <v>3207</v>
      </c>
      <c r="F47" s="60">
        <f t="shared" si="10"/>
        <v>0</v>
      </c>
      <c r="G47" s="58">
        <f t="shared" si="10"/>
        <v>438988</v>
      </c>
      <c r="H47" s="60">
        <f t="shared" si="10"/>
        <v>438988</v>
      </c>
      <c r="I47" s="58">
        <f t="shared" si="7"/>
        <v>10096538</v>
      </c>
      <c r="J47" s="59">
        <f t="shared" si="8"/>
        <v>3370468</v>
      </c>
    </row>
    <row r="48" spans="1:10">
      <c r="A48" s="1">
        <v>301</v>
      </c>
      <c r="B48" s="15" t="s">
        <v>294</v>
      </c>
      <c r="C48" s="16">
        <f>12053+8766155+689264</f>
        <v>9467472</v>
      </c>
      <c r="D48" s="17">
        <f>2931132</f>
        <v>2931132</v>
      </c>
      <c r="E48" s="16">
        <f>3207</f>
        <v>3207</v>
      </c>
      <c r="F48" s="17"/>
      <c r="G48" s="16"/>
      <c r="H48" s="17"/>
      <c r="I48" s="66">
        <f t="shared" si="7"/>
        <v>9470679</v>
      </c>
      <c r="J48" s="67">
        <f t="shared" si="8"/>
        <v>2931132</v>
      </c>
    </row>
    <row r="49" spans="1:10">
      <c r="A49" s="1">
        <v>302</v>
      </c>
      <c r="B49" s="20" t="s">
        <v>295</v>
      </c>
      <c r="C49" s="50">
        <f>348+186523</f>
        <v>186871</v>
      </c>
      <c r="D49" s="51">
        <f>348</f>
        <v>348</v>
      </c>
      <c r="E49" s="50"/>
      <c r="F49" s="51"/>
      <c r="G49" s="50">
        <f>239676+199312</f>
        <v>438988</v>
      </c>
      <c r="H49" s="50">
        <f>239676+199312</f>
        <v>438988</v>
      </c>
      <c r="I49" s="68">
        <f t="shared" si="7"/>
        <v>625859</v>
      </c>
      <c r="J49" s="69">
        <f t="shared" si="8"/>
        <v>439336</v>
      </c>
    </row>
    <row r="50" spans="1:10">
      <c r="A50" s="1">
        <v>400</v>
      </c>
      <c r="B50" s="57" t="s">
        <v>290</v>
      </c>
      <c r="C50" s="58">
        <f t="shared" ref="C50:H50" si="11">+C51+C52</f>
        <v>1612843</v>
      </c>
      <c r="D50" s="59">
        <f t="shared" si="11"/>
        <v>0</v>
      </c>
      <c r="E50" s="58">
        <f t="shared" si="11"/>
        <v>8940</v>
      </c>
      <c r="F50" s="60">
        <f t="shared" si="11"/>
        <v>8940</v>
      </c>
      <c r="G50" s="58">
        <f t="shared" si="11"/>
        <v>0</v>
      </c>
      <c r="H50" s="60">
        <f t="shared" si="11"/>
        <v>0</v>
      </c>
      <c r="I50" s="58">
        <f t="shared" si="7"/>
        <v>1621783</v>
      </c>
      <c r="J50" s="59">
        <f t="shared" si="8"/>
        <v>8940</v>
      </c>
    </row>
    <row r="51" spans="1:10">
      <c r="A51" s="1">
        <v>401</v>
      </c>
      <c r="B51" s="15" t="s">
        <v>294</v>
      </c>
      <c r="C51" s="16">
        <f>1025168-608320+587675</f>
        <v>1004523</v>
      </c>
      <c r="D51" s="17"/>
      <c r="E51" s="16">
        <v>8940</v>
      </c>
      <c r="F51" s="16">
        <v>8940</v>
      </c>
      <c r="G51" s="16"/>
      <c r="H51" s="17"/>
      <c r="I51" s="66">
        <f t="shared" si="7"/>
        <v>1013463</v>
      </c>
      <c r="J51" s="67">
        <f t="shared" si="8"/>
        <v>8940</v>
      </c>
    </row>
    <row r="52" spans="1:10">
      <c r="A52" s="1">
        <v>402</v>
      </c>
      <c r="B52" s="20" t="s">
        <v>295</v>
      </c>
      <c r="C52" s="50">
        <f>608320</f>
        <v>608320</v>
      </c>
      <c r="D52" s="51"/>
      <c r="E52" s="50"/>
      <c r="F52" s="51"/>
      <c r="G52" s="50"/>
      <c r="H52" s="51"/>
      <c r="I52" s="68">
        <f t="shared" si="7"/>
        <v>608320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4092053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4092053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f>1803364-74743+19959+2268730</f>
        <v>4017310</v>
      </c>
      <c r="D54" s="17"/>
      <c r="E54" s="16"/>
      <c r="F54" s="17"/>
      <c r="G54" s="16"/>
      <c r="H54" s="17"/>
      <c r="I54" s="66">
        <f t="shared" si="7"/>
        <v>4017310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f>74743</f>
        <v>74743</v>
      </c>
      <c r="D55" s="51"/>
      <c r="E55" s="50"/>
      <c r="F55" s="51"/>
      <c r="G55" s="50"/>
      <c r="H55" s="51"/>
      <c r="I55" s="68">
        <f t="shared" si="7"/>
        <v>74743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3301397</v>
      </c>
      <c r="F56" s="60">
        <f t="shared" si="13"/>
        <v>2536916</v>
      </c>
      <c r="G56" s="58">
        <f t="shared" si="13"/>
        <v>0</v>
      </c>
      <c r="H56" s="60">
        <f t="shared" si="13"/>
        <v>0</v>
      </c>
      <c r="I56" s="58">
        <f t="shared" si="7"/>
        <v>3301397</v>
      </c>
      <c r="J56" s="59">
        <f t="shared" si="8"/>
        <v>2536916</v>
      </c>
    </row>
    <row r="57" spans="1:10">
      <c r="A57" s="1">
        <v>601</v>
      </c>
      <c r="B57" s="15" t="s">
        <v>294</v>
      </c>
      <c r="C57" s="16"/>
      <c r="D57" s="17"/>
      <c r="E57" s="16">
        <f>1399+85731</f>
        <v>87130</v>
      </c>
      <c r="F57" s="17">
        <f>1399+85731</f>
        <v>87130</v>
      </c>
      <c r="G57" s="16"/>
      <c r="H57" s="17"/>
      <c r="I57" s="66">
        <f t="shared" si="7"/>
        <v>87130</v>
      </c>
      <c r="J57" s="67">
        <f t="shared" si="8"/>
        <v>87130</v>
      </c>
    </row>
    <row r="58" spans="1:10">
      <c r="A58" s="1">
        <v>602</v>
      </c>
      <c r="B58" s="20" t="s">
        <v>295</v>
      </c>
      <c r="C58" s="50"/>
      <c r="D58" s="51"/>
      <c r="E58" s="50">
        <f>55613+3646+756243+17518+756153+652613+68000+68000+72000+764481</f>
        <v>3214267</v>
      </c>
      <c r="F58" s="50">
        <f>55613+3646+756243+17518+756153+652613+68000+68000+72000</f>
        <v>2449786</v>
      </c>
      <c r="G58" s="50"/>
      <c r="H58" s="51"/>
      <c r="I58" s="68">
        <f t="shared" si="7"/>
        <v>3214267</v>
      </c>
      <c r="J58" s="69">
        <f t="shared" si="8"/>
        <v>2449786</v>
      </c>
    </row>
    <row r="59" spans="1:10" ht="31.5">
      <c r="A59" s="1">
        <v>700</v>
      </c>
      <c r="B59" s="57" t="s">
        <v>293</v>
      </c>
      <c r="C59" s="58">
        <f t="shared" ref="C59:H59" si="14">+C60+C61</f>
        <v>636348</v>
      </c>
      <c r="D59" s="59">
        <f t="shared" si="14"/>
        <v>29606</v>
      </c>
      <c r="E59" s="58">
        <f t="shared" si="14"/>
        <v>103840</v>
      </c>
      <c r="F59" s="60">
        <f t="shared" si="14"/>
        <v>69630</v>
      </c>
      <c r="G59" s="58">
        <f t="shared" si="14"/>
        <v>0</v>
      </c>
      <c r="H59" s="60">
        <f t="shared" si="14"/>
        <v>0</v>
      </c>
      <c r="I59" s="58">
        <f t="shared" si="7"/>
        <v>740188</v>
      </c>
      <c r="J59" s="59">
        <f t="shared" si="8"/>
        <v>99236</v>
      </c>
    </row>
    <row r="60" spans="1:10">
      <c r="A60" s="1">
        <v>701</v>
      </c>
      <c r="B60" s="15" t="s">
        <v>294</v>
      </c>
      <c r="C60" s="16">
        <f>1650+19596+8360+486706+133856-13820</f>
        <v>636348</v>
      </c>
      <c r="D60" s="17">
        <f>1650+19596+8360</f>
        <v>29606</v>
      </c>
      <c r="E60" s="16">
        <f>20+34469+2994+34210</f>
        <v>71693</v>
      </c>
      <c r="F60" s="17">
        <f>20+34469+2994</f>
        <v>37483</v>
      </c>
      <c r="G60" s="16"/>
      <c r="H60" s="17"/>
      <c r="I60" s="66">
        <f t="shared" si="7"/>
        <v>708041</v>
      </c>
      <c r="J60" s="67">
        <f t="shared" si="8"/>
        <v>67089</v>
      </c>
    </row>
    <row r="61" spans="1:10">
      <c r="A61" s="1">
        <v>702</v>
      </c>
      <c r="B61" s="20" t="s">
        <v>295</v>
      </c>
      <c r="C61" s="50"/>
      <c r="D61" s="51"/>
      <c r="E61" s="50">
        <f>1852+30295</f>
        <v>32147</v>
      </c>
      <c r="F61" s="50">
        <f>1852+30295</f>
        <v>32147</v>
      </c>
      <c r="G61" s="50"/>
      <c r="H61" s="51"/>
      <c r="I61" s="68">
        <f t="shared" si="7"/>
        <v>32147</v>
      </c>
      <c r="J61" s="69">
        <f t="shared" si="8"/>
        <v>32147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380961</v>
      </c>
      <c r="F62" s="60">
        <f t="shared" si="15"/>
        <v>380961</v>
      </c>
      <c r="G62" s="58">
        <f t="shared" si="15"/>
        <v>0</v>
      </c>
      <c r="H62" s="60">
        <f t="shared" si="15"/>
        <v>0</v>
      </c>
      <c r="I62" s="58">
        <f t="shared" si="7"/>
        <v>380961</v>
      </c>
      <c r="J62" s="59">
        <f t="shared" si="8"/>
        <v>380961</v>
      </c>
    </row>
    <row r="63" spans="1:10">
      <c r="A63" s="1">
        <v>801</v>
      </c>
      <c r="B63" s="15" t="s">
        <v>294</v>
      </c>
      <c r="C63" s="16"/>
      <c r="D63" s="17"/>
      <c r="E63" s="16">
        <f>314166+66795</f>
        <v>380961</v>
      </c>
      <c r="F63" s="16">
        <f>314166+66795</f>
        <v>380961</v>
      </c>
      <c r="G63" s="16"/>
      <c r="H63" s="17"/>
      <c r="I63" s="66">
        <f t="shared" si="7"/>
        <v>380961</v>
      </c>
      <c r="J63" s="67">
        <f t="shared" si="8"/>
        <v>380961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368715</v>
      </c>
      <c r="D68" s="145">
        <v>368715</v>
      </c>
      <c r="E68" s="144">
        <f>126983+743938+8512750+4204</f>
        <v>9387875</v>
      </c>
      <c r="F68" s="146">
        <f>126983+743938</f>
        <v>870921</v>
      </c>
      <c r="G68" s="144"/>
      <c r="H68" s="146"/>
      <c r="I68" s="58">
        <f t="shared" si="7"/>
        <v>9756590</v>
      </c>
      <c r="J68" s="59">
        <f t="shared" si="8"/>
        <v>1239636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18622640</v>
      </c>
      <c r="D70" s="63">
        <f t="shared" si="17"/>
        <v>5172117</v>
      </c>
      <c r="E70" s="64">
        <f t="shared" si="17"/>
        <v>13192482</v>
      </c>
      <c r="F70" s="65">
        <f t="shared" si="17"/>
        <v>3873630</v>
      </c>
      <c r="G70" s="64">
        <f t="shared" si="17"/>
        <v>438988</v>
      </c>
      <c r="H70" s="65">
        <f t="shared" si="17"/>
        <v>438988</v>
      </c>
      <c r="I70" s="62">
        <f t="shared" si="7"/>
        <v>32254110</v>
      </c>
      <c r="J70" s="63">
        <f t="shared" si="8"/>
        <v>9484735</v>
      </c>
    </row>
  </sheetData>
  <sheetProtection algorithmName="SHA-512" hashValue="TQ1xyYae5xxOLxQhhYf1+/2C0/9Z/HrJnR6u4tXd4XPCEhGpA/sPq7hyuSF8IymrTScjTOJjDKRcVYsktWEVZw==" saltValue="qMDhk9UYlBINyTXyFzXTFg==" spinCount="100000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7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Reneta Koleva</cp:lastModifiedBy>
  <cp:lastPrinted>2021-11-22T13:02:31Z</cp:lastPrinted>
  <dcterms:created xsi:type="dcterms:W3CDTF">2021-11-19T12:26:58Z</dcterms:created>
  <dcterms:modified xsi:type="dcterms:W3CDTF">2023-10-23T06:25:49Z</dcterms:modified>
</cp:coreProperties>
</file>