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3\POS_2023\pos_ II-trim\"/>
    </mc:Choice>
  </mc:AlternateContent>
  <bookViews>
    <workbookView xWindow="0" yWindow="0" windowWidth="28800" windowHeight="10635" activeTab="2"/>
  </bookViews>
  <sheets>
    <sheet name="УКАЗАНИЯ" sheetId="4" r:id="rId1"/>
    <sheet name="ПОС - чл. 4, ал. 1 от ЗОПБ" sheetId="1" r:id="rId2"/>
    <sheet name="ПОС - чл. 4, ал. 6 от ЗОПБ" sheetId="5" r:id="rId3"/>
  </sheets>
  <definedNames>
    <definedName name="_xlnm.Print_Area" localSheetId="1">'ПОС - чл. 4, ал. 1 от ЗОПБ'!$H$2:$W$216</definedName>
    <definedName name="_xlnm.Print_Area" localSheetId="2">'ПОС - чл. 4, ал. 6 от ЗОПБ'!$H$2:$T$217</definedName>
    <definedName name="_xlnm.Print_Area" localSheetId="0">УКАЗАНИЯ!$C$2:$L$32</definedName>
    <definedName name="_xlnm.Print_Titles" localSheetId="0">УКАЗАНИЯ!#REF!</definedName>
  </definedNames>
  <calcPr calcId="152511"/>
</workbook>
</file>

<file path=xl/calcChain.xml><?xml version="1.0" encoding="utf-8"?>
<calcChain xmlns="http://schemas.openxmlformats.org/spreadsheetml/2006/main">
  <c r="E238" i="5" l="1"/>
  <c r="E237" i="5"/>
  <c r="E236" i="5"/>
  <c r="E235" i="5"/>
  <c r="E234" i="5"/>
  <c r="E233" i="5"/>
  <c r="E232" i="5"/>
  <c r="E231" i="5"/>
  <c r="E230" i="5"/>
  <c r="E229" i="5"/>
  <c r="E228" i="5"/>
  <c r="E227" i="5"/>
  <c r="E226" i="5"/>
  <c r="E225" i="5"/>
  <c r="A225" i="5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E224" i="5"/>
  <c r="A224" i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E227" i="1"/>
  <c r="C23" i="4" l="1"/>
  <c r="C24" i="4"/>
  <c r="C25" i="4" s="1"/>
  <c r="S17" i="1" l="1"/>
  <c r="S18" i="1" s="1"/>
  <c r="R217" i="5" l="1"/>
  <c r="P217" i="5"/>
  <c r="N217" i="5"/>
  <c r="S18" i="5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S217" i="5" s="1"/>
  <c r="S218" i="5" s="1"/>
  <c r="Q18" i="5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O18" i="5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O217" i="5" s="1"/>
  <c r="H18" i="5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216" i="5" s="1"/>
  <c r="H17" i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O17" i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Q17" i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Q216" i="1" s="1"/>
  <c r="P216" i="1"/>
  <c r="C19" i="4"/>
  <c r="C20" i="4" s="1"/>
  <c r="C21" i="4" s="1"/>
  <c r="C22" i="4" s="1"/>
  <c r="C26" i="4" s="1"/>
  <c r="C27" i="4" s="1"/>
  <c r="C28" i="4" s="1"/>
  <c r="C29" i="4" s="1"/>
  <c r="C30" i="4" s="1"/>
  <c r="C31" i="4" s="1"/>
  <c r="N216" i="1"/>
  <c r="R216" i="1"/>
  <c r="S19" i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S216" i="1" s="1"/>
  <c r="E224" i="1"/>
  <c r="E233" i="1"/>
  <c r="E225" i="1"/>
  <c r="E226" i="1"/>
  <c r="E234" i="1"/>
  <c r="E230" i="1"/>
  <c r="E223" i="1"/>
  <c r="E235" i="1"/>
  <c r="E236" i="1"/>
  <c r="E228" i="1"/>
  <c r="E237" i="1"/>
  <c r="E232" i="1"/>
  <c r="E231" i="1"/>
  <c r="E229" i="1"/>
  <c r="Q218" i="5" l="1"/>
  <c r="S217" i="1"/>
  <c r="Q217" i="1"/>
  <c r="O217" i="1"/>
  <c r="O218" i="5"/>
</calcChain>
</file>

<file path=xl/sharedStrings.xml><?xml version="1.0" encoding="utf-8"?>
<sst xmlns="http://schemas.openxmlformats.org/spreadsheetml/2006/main" count="234" uniqueCount="109">
  <si>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</si>
  <si>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</si>
  <si>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</si>
  <si>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</si>
  <si>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</si>
  <si>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</si>
  <si>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RZBBBGSF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</si>
  <si>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</si>
  <si>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</si>
  <si>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</si>
  <si>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</si>
  <si>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</si>
  <si>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</si>
  <si>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</si>
  <si>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</si>
  <si>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</si>
  <si>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</si>
  <si>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</si>
  <si>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</si>
  <si>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</si>
  <si>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</si>
  <si>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</si>
  <si>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</si>
  <si>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</si>
  <si>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</si>
  <si>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</si>
  <si>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</si>
  <si>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</si>
  <si>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</si>
  <si>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</si>
  <si>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</si>
  <si>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</si>
  <si>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</si>
  <si>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</si>
  <si>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</si>
  <si>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</si>
  <si>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</si>
  <si>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</si>
  <si>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</si>
  <si>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</si>
  <si>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</si>
  <si>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</si>
  <si>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</si>
  <si>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</si>
  <si>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</si>
  <si>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</si>
  <si>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</si>
  <si>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</si>
  <si>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</si>
  <si>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</si>
  <si>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</si>
  <si>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</si>
  <si>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</si>
  <si>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</si>
  <si>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</si>
  <si>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</si>
  <si>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</si>
  <si>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</si>
  <si>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</si>
  <si>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</si>
  <si>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</si>
  <si>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</si>
  <si>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</si>
  <si>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</si>
  <si>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</si>
  <si>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</si>
  <si>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</si>
  <si>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</si>
  <si>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</si>
  <si>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</si>
  <si>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</si>
  <si>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</si>
  <si>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</si>
  <si>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</si>
  <si>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</si>
  <si>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</si>
  <si>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</si>
  <si>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</si>
  <si>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r>
      <rPr>
        <b/>
        <i/>
        <u/>
        <sz val="12"/>
        <color indexed="18"/>
        <rFont val="Times New Roman CYR"/>
        <charset val="204"/>
      </rPr>
      <t>Таблица "ПОС - чл. 4, ал. 1 от ЗОПБ"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ПОС-устройствата, инсталирани в бюджетните организации, за обслужването на картови плащания по чл. 4, ал. 1 от Закона за ограничаване на плащанията в брой, кои</t>
    </r>
    <r>
      <rPr>
        <sz val="12"/>
        <color indexed="18"/>
        <rFont val="Times New Roman CYR"/>
        <charset val="204"/>
      </rPr>
      <t xml:space="preserve">то </t>
    </r>
    <r>
      <rPr>
        <b/>
        <i/>
        <u/>
        <sz val="12"/>
        <color indexed="60"/>
        <rFont val="Times New Roman CYR"/>
        <charset val="204"/>
      </rPr>
      <t>попадат</t>
    </r>
    <r>
      <rPr>
        <sz val="12"/>
        <color indexed="18"/>
        <rFont val="Times New Roman CYR"/>
        <charset val="204"/>
      </rPr>
      <t xml:space="preserve"> в о</t>
    </r>
    <r>
      <rPr>
        <sz val="12"/>
        <color indexed="18"/>
        <rFont val="Times New Roman CYR"/>
        <family val="1"/>
        <charset val="204"/>
      </rPr>
      <t>бхвата на договорите между МФ и банките съгласно чл. 154, ал. 9 от Закона за публичните финанси.</t>
    </r>
  </si>
  <si>
    <t>Справката се състои от таблиците "ПОС - чл. 4, ал. 1 от ЗОПБ" и "ПОС - чл. 4, ал. 6 от ЗОПБ".</t>
  </si>
  <si>
    <r>
      <rPr>
        <b/>
        <i/>
        <u/>
        <sz val="12"/>
        <color indexed="18"/>
        <rFont val="Times New Roman CYR"/>
        <charset val="204"/>
      </rPr>
      <t>Таблица "ПОС - чл. 4, ал. 6 от ЗОПБ"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ПОС-устройствата, инсталирани в бюджетните организации за обслужването на картови плащания</t>
    </r>
    <r>
      <rPr>
        <b/>
        <sz val="12"/>
        <color indexed="18"/>
        <rFont val="Times New Roman CYR"/>
        <charset val="204"/>
      </rPr>
      <t xml:space="preserve"> </t>
    </r>
    <r>
      <rPr>
        <b/>
        <i/>
        <sz val="12"/>
        <color indexed="60"/>
        <rFont val="Times New Roman CYR"/>
        <charset val="204"/>
      </rPr>
      <t>(вкл. виртуалните ПОС устройства)</t>
    </r>
    <r>
      <rPr>
        <sz val="12"/>
        <color indexed="18"/>
        <rFont val="Times New Roman CYR"/>
        <family val="1"/>
        <charset val="204"/>
      </rPr>
      <t xml:space="preserve">, които </t>
    </r>
    <r>
      <rPr>
        <b/>
        <i/>
        <u/>
        <sz val="12"/>
        <color indexed="60"/>
        <rFont val="Times New Roman CYR"/>
        <charset val="204"/>
      </rPr>
      <t>не попадат</t>
    </r>
    <r>
      <rPr>
        <sz val="12"/>
        <color indexed="18"/>
        <rFont val="Times New Roman CYR"/>
        <family val="1"/>
        <charset val="204"/>
      </rPr>
      <t xml:space="preserve"> в обхвата на договорите между МФ и банките съгласно чл. 154, ал. 9 от Закона за публичните финанси, а се извършват въз основа на сключен договор между бюджетната организация и съответната банка в съответствие с чл. 4, ал. 6 от Закона за ограничаване на плащанията в брой.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</si>
  <si>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чл. 4, ал. 1 от ЗОПБ" и "ПОС - чл. 4, ал. 6 от ЗОПБ"</t>
    </r>
  </si>
  <si>
    <r>
      <t xml:space="preserve">за използваните терминални устройства ПОС </t>
    </r>
    <r>
      <rPr>
        <b/>
        <i/>
        <sz val="16"/>
        <color indexed="60"/>
        <rFont val="Times New Roman"/>
        <family val="1"/>
        <charset val="204"/>
      </rPr>
      <t>(вкл. виртуални ПОС устройства)</t>
    </r>
    <r>
      <rPr>
        <b/>
        <sz val="16"/>
        <rFont val="Times New Roman"/>
        <family val="1"/>
        <charset val="204"/>
      </rPr>
      <t xml:space="preserve"> и извършени трансакции по </t>
    </r>
    <r>
      <rPr>
        <b/>
        <i/>
        <sz val="16"/>
        <color indexed="17"/>
        <rFont val="Times New Roman BOLD"/>
      </rPr>
      <t xml:space="preserve">чл. 4, ал. 6 </t>
    </r>
    <r>
      <rPr>
        <b/>
        <sz val="16"/>
        <rFont val="Times New Roman"/>
        <family val="1"/>
        <charset val="204"/>
      </rPr>
      <t xml:space="preserve">от  </t>
    </r>
    <r>
      <rPr>
        <b/>
        <i/>
        <sz val="16"/>
        <color indexed="17"/>
        <rFont val="Times New Roman BOLD"/>
        <charset val="204"/>
      </rPr>
      <t>Закона за ограничаване на плащанията в брой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</si>
  <si>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t>Подпис:</t>
  </si>
  <si>
    <r>
      <t xml:space="preserve">за използваните терминални устройства ПОС и извършени трансакции по </t>
    </r>
    <r>
      <rPr>
        <b/>
        <i/>
        <sz val="16"/>
        <color indexed="18"/>
        <rFont val="Times New Roman BOLD"/>
      </rPr>
      <t>чл. 4, ал. 1</t>
    </r>
    <r>
      <rPr>
        <b/>
        <sz val="16"/>
        <color indexed="18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 xml:space="preserve">от                                                     </t>
    </r>
    <r>
      <rPr>
        <b/>
        <i/>
        <sz val="16"/>
        <color indexed="18"/>
        <rFont val="Times New Roman BOLD"/>
      </rPr>
      <t xml:space="preserve">Закона за ограничаване на плащанията в брой </t>
    </r>
    <r>
      <rPr>
        <b/>
        <sz val="16"/>
        <rFont val="Times New Roman BOLD"/>
      </rPr>
      <t>към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</si>
  <si>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</si>
  <si>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</si>
  <si>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</si>
  <si>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</si>
  <si>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Подпис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служителят, изготвил справката,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charset val="204"/>
      </rPr>
      <t>и</t>
    </r>
    <r>
      <rPr>
        <b/>
        <i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директорът на дирекция (началникът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се подписват на разпечатаната на хартиен носител справка,</t>
    </r>
    <r>
      <rPr>
        <b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с което потвърждават верността на информацията</t>
    </r>
    <r>
      <rPr>
        <sz val="12"/>
        <color indexed="18"/>
        <rFont val="Times New Roman CYR"/>
        <family val="1"/>
        <charset val="204"/>
      </rPr>
      <t xml:space="preserve"> в справката. Подписаният хартиен екземпляр на справката </t>
    </r>
    <r>
      <rPr>
        <u/>
        <sz val="12"/>
        <color indexed="18"/>
        <rFont val="Times New Roman CYR"/>
        <charset val="204"/>
      </rPr>
      <t>се сканира</t>
    </r>
    <r>
      <rPr>
        <sz val="12"/>
        <color indexed="18"/>
        <rFont val="Times New Roman CYR"/>
        <family val="1"/>
        <charset val="204"/>
      </rPr>
      <t xml:space="preserve"> и се предоставя на МФ </t>
    </r>
    <r>
      <rPr>
        <u/>
        <sz val="12"/>
        <color indexed="18"/>
        <rFont val="Times New Roman CYR"/>
        <charset val="204"/>
      </rPr>
      <t>в PDF формат</t>
    </r>
    <r>
      <rPr>
        <sz val="12"/>
        <color indexed="18"/>
        <rFont val="Times New Roman CYR"/>
        <charset val="204"/>
      </rPr>
      <t xml:space="preserve"> по определения ред</t>
    </r>
    <r>
      <rPr>
        <sz val="12"/>
        <color indexed="18"/>
        <rFont val="Times New Roman CYR"/>
        <family val="1"/>
        <charset val="204"/>
      </rPr>
      <t>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</si>
  <si>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</si>
  <si>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</si>
  <si>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</si>
  <si>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</si>
  <si>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</si>
  <si>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family val="1"/>
        <charset val="204"/>
      </rPr>
      <t xml:space="preserve"> от </t>
    </r>
    <r>
      <rPr>
        <b/>
        <u/>
        <sz val="12"/>
        <color indexed="18"/>
        <rFont val="Times New Roman CYR"/>
        <charset val="204"/>
      </rPr>
      <t>Таблица "ПОС - чл. 4, ал. 1 от ЗОПБ"</t>
    </r>
    <r>
      <rPr>
        <sz val="12"/>
        <color indexed="18"/>
        <rFont val="Times New Roman CYR"/>
        <family val="1"/>
        <charset val="204"/>
      </rPr>
      <t xml:space="preserve"> се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ПОС устройствата и картовите трансакции </t>
    </r>
    <r>
      <rPr>
        <b/>
        <i/>
        <sz val="12"/>
        <color indexed="18"/>
        <rFont val="Times New Roman CYR"/>
        <charset val="204"/>
      </rPr>
      <t>по чл. 4, ал. 1 от ЗОПБ</t>
    </r>
    <r>
      <rPr>
        <sz val="12"/>
        <color indexed="18"/>
        <rFont val="Times New Roman CYR"/>
        <charset val="204"/>
      </rPr>
      <t>.</t>
    </r>
  </si>
  <si>
    <t>Кей Би Си Банк България ЕАД</t>
  </si>
  <si>
    <t>Банка ДСК АД</t>
  </si>
  <si>
    <t>Юробанк България АД</t>
  </si>
  <si>
    <t>Тексим Банк АД</t>
  </si>
  <si>
    <t>Светозара Стефанова</t>
  </si>
  <si>
    <t>Мариян Маринов</t>
  </si>
  <si>
    <t>0884/201-233</t>
  </si>
  <si>
    <t>062/619-405</t>
  </si>
  <si>
    <t>ОБЩИНА ВЕЛИКО ТЪРНОВО</t>
  </si>
  <si>
    <t>РЕГИОНАЛЕН ИСТОРИЧЕСКИ МУЗЕЙ</t>
  </si>
  <si>
    <t>ЦСУ</t>
  </si>
  <si>
    <t>ХУДОЖЕСТВЕНА ГАЛЕРИЯ БОРИС ДЕНЕВ</t>
  </si>
  <si>
    <t>SOMBBGSF - Общинска банка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</si>
</sst>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72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color indexed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6"/>
      <color indexed="17"/>
      <name val="Times New Roman BOLD"/>
      <charset val="204"/>
    </font>
    <font>
      <b/>
      <i/>
      <sz val="16"/>
      <color indexed="17"/>
      <name val="Times New Roman BOLD"/>
    </font>
    <font>
      <b/>
      <i/>
      <sz val="12"/>
      <color indexed="60"/>
      <name val="Times New Roman CYR"/>
      <charset val="204"/>
    </font>
    <font>
      <b/>
      <i/>
      <u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b/>
      <i/>
      <sz val="16"/>
      <color indexed="60"/>
      <name val="Times New Roman"/>
      <family val="1"/>
      <charset val="204"/>
    </font>
    <font>
      <sz val="12"/>
      <color rgb="FF120175"/>
      <name val="Times New Roman CYR"/>
      <family val="1"/>
      <charset val="204"/>
    </font>
    <font>
      <sz val="12"/>
      <color rgb="FF120175"/>
      <name val="Times New Roman CYR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7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/>
      <right style="medium">
        <color rgb="FF7030A0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" applyNumberFormat="0" applyAlignment="0" applyProtection="0"/>
    <xf numFmtId="0" fontId="26" fillId="0" borderId="6" applyNumberFormat="0" applyFill="0" applyAlignment="0" applyProtection="0"/>
    <xf numFmtId="0" fontId="27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8" fillId="20" borderId="8" applyNumberForma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</cellStyleXfs>
  <cellXfs count="218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2" fillId="27" borderId="0" xfId="38" applyFont="1" applyFill="1" applyProtection="1"/>
    <xf numFmtId="0" fontId="33" fillId="27" borderId="0" xfId="38" applyFont="1" applyFill="1" applyBorder="1" applyAlignment="1">
      <alignment vertical="center"/>
    </xf>
    <xf numFmtId="0" fontId="32" fillId="27" borderId="0" xfId="38" applyFont="1" applyFill="1" applyBorder="1" applyAlignment="1">
      <alignment vertical="center"/>
    </xf>
    <xf numFmtId="0" fontId="32" fillId="27" borderId="0" xfId="38" applyFont="1" applyFill="1" applyBorder="1" applyAlignment="1" applyProtection="1">
      <alignment vertical="center"/>
    </xf>
    <xf numFmtId="0" fontId="33" fillId="27" borderId="0" xfId="38" applyFont="1" applyFill="1" applyBorder="1" applyAlignment="1">
      <alignment horizontal="center" vertical="center"/>
    </xf>
    <xf numFmtId="4" fontId="32" fillId="27" borderId="0" xfId="38" applyNumberFormat="1" applyFont="1" applyFill="1" applyAlignment="1" applyProtection="1">
      <alignment vertical="center"/>
    </xf>
    <xf numFmtId="0" fontId="33" fillId="27" borderId="0" xfId="38" applyFont="1" applyFill="1" applyBorder="1" applyAlignment="1" applyProtection="1">
      <alignment horizontal="center" vertical="center"/>
    </xf>
    <xf numFmtId="0" fontId="32" fillId="27" borderId="0" xfId="38" applyFont="1" applyFill="1"/>
    <xf numFmtId="0" fontId="35" fillId="24" borderId="24" xfId="38" applyFont="1" applyFill="1" applyBorder="1"/>
    <xf numFmtId="0" fontId="35" fillId="24" borderId="0" xfId="38" applyFont="1" applyFill="1" applyBorder="1"/>
    <xf numFmtId="0" fontId="35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7" fillId="24" borderId="0" xfId="38" applyFont="1" applyFill="1" applyBorder="1"/>
    <xf numFmtId="0" fontId="38" fillId="24" borderId="25" xfId="38" applyFont="1" applyFill="1" applyBorder="1"/>
    <xf numFmtId="0" fontId="38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1" fillId="24" borderId="0" xfId="37" applyFont="1" applyFill="1" applyBorder="1"/>
    <xf numFmtId="0" fontId="38" fillId="24" borderId="0" xfId="37" applyFont="1" applyFill="1" applyBorder="1"/>
    <xf numFmtId="0" fontId="38" fillId="24" borderId="25" xfId="37" applyFont="1" applyFill="1" applyBorder="1"/>
    <xf numFmtId="0" fontId="32" fillId="27" borderId="0" xfId="37" applyFont="1" applyFill="1"/>
    <xf numFmtId="0" fontId="37" fillId="0" borderId="0" xfId="37" applyFont="1" applyFill="1" applyBorder="1"/>
    <xf numFmtId="0" fontId="40" fillId="0" borderId="0" xfId="37" applyFont="1" applyFill="1" applyBorder="1"/>
    <xf numFmtId="0" fontId="40" fillId="24" borderId="0" xfId="37" applyFont="1" applyFill="1" applyBorder="1"/>
    <xf numFmtId="0" fontId="35" fillId="24" borderId="0" xfId="37" applyFont="1" applyFill="1" applyBorder="1"/>
    <xf numFmtId="0" fontId="35" fillId="24" borderId="25" xfId="37" applyFont="1" applyFill="1" applyBorder="1"/>
    <xf numFmtId="0" fontId="35" fillId="24" borderId="26" xfId="38" applyFont="1" applyFill="1" applyBorder="1"/>
    <xf numFmtId="0" fontId="42" fillId="24" borderId="27" xfId="38" applyFont="1" applyFill="1" applyBorder="1"/>
    <xf numFmtId="0" fontId="35" fillId="24" borderId="27" xfId="38" applyFont="1" applyFill="1" applyBorder="1"/>
    <xf numFmtId="0" fontId="35" fillId="24" borderId="28" xfId="38" applyFont="1" applyFill="1" applyBorder="1"/>
    <xf numFmtId="0" fontId="35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4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3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40" fillId="25" borderId="41" xfId="38" applyFont="1" applyFill="1" applyBorder="1"/>
    <xf numFmtId="0" fontId="35" fillId="25" borderId="41" xfId="38" applyFont="1" applyFill="1" applyBorder="1"/>
    <xf numFmtId="0" fontId="35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40" fillId="25" borderId="0" xfId="38" applyFont="1" applyFill="1" applyBorder="1"/>
    <xf numFmtId="0" fontId="35" fillId="25" borderId="0" xfId="38" applyFont="1" applyFill="1" applyBorder="1"/>
    <xf numFmtId="0" fontId="35" fillId="25" borderId="25" xfId="38" applyFont="1" applyFill="1" applyBorder="1"/>
    <xf numFmtId="0" fontId="37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8" fillId="25" borderId="44" xfId="38" applyFont="1" applyFill="1" applyBorder="1"/>
    <xf numFmtId="0" fontId="35" fillId="25" borderId="44" xfId="38" applyFont="1" applyFill="1" applyBorder="1"/>
    <xf numFmtId="0" fontId="35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49" fontId="3" fillId="33" borderId="14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/>
    </xf>
    <xf numFmtId="168" fontId="4" fillId="36" borderId="24" xfId="38" applyNumberFormat="1" applyFont="1" applyFill="1" applyBorder="1" applyAlignment="1">
      <alignment horizontal="right" vertical="top"/>
    </xf>
    <xf numFmtId="0" fontId="64" fillId="36" borderId="0" xfId="38" applyFont="1" applyFill="1" applyBorder="1"/>
    <xf numFmtId="0" fontId="64" fillId="36" borderId="25" xfId="38" applyFont="1" applyFill="1" applyBorder="1"/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168" fontId="4" fillId="24" borderId="24" xfId="37" applyNumberFormat="1" applyFont="1" applyFill="1" applyBorder="1" applyAlignment="1">
      <alignment horizontal="right" vertical="top"/>
    </xf>
    <xf numFmtId="0" fontId="33" fillId="27" borderId="63" xfId="38" applyFont="1" applyFill="1" applyBorder="1" applyAlignment="1">
      <alignment vertical="center"/>
    </xf>
    <xf numFmtId="0" fontId="67" fillId="24" borderId="0" xfId="0" applyFont="1" applyFill="1" applyAlignment="1">
      <alignment horizontal="right"/>
    </xf>
    <xf numFmtId="0" fontId="56" fillId="37" borderId="52" xfId="0" applyFont="1" applyFill="1" applyBorder="1" applyAlignment="1" applyProtection="1">
      <alignment horizontal="center"/>
      <protection locked="0"/>
    </xf>
    <xf numFmtId="0" fontId="68" fillId="24" borderId="0" xfId="0" applyFont="1" applyFill="1" applyAlignment="1">
      <alignment horizontal="center"/>
    </xf>
    <xf numFmtId="168" fontId="4" fillId="38" borderId="56" xfId="37" applyNumberFormat="1" applyFont="1" applyFill="1" applyBorder="1" applyAlignment="1">
      <alignment horizontal="right" vertical="top"/>
    </xf>
    <xf numFmtId="0" fontId="67" fillId="24" borderId="0" xfId="0" applyFont="1" applyFill="1" applyAlignment="1">
      <alignment horizontal="right"/>
    </xf>
    <xf numFmtId="0" fontId="70" fillId="37" borderId="52" xfId="0" applyFont="1" applyFill="1" applyBorder="1" applyAlignment="1" applyProtection="1">
      <alignment horizontal="center"/>
      <protection locked="0"/>
    </xf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168" fontId="4" fillId="38" borderId="41" xfId="37" applyNumberFormat="1" applyFont="1" applyFill="1" applyBorder="1" applyAlignment="1">
      <alignment horizontal="right" vertical="top"/>
    </xf>
    <xf numFmtId="168" fontId="4" fillId="39" borderId="55" xfId="37" applyNumberFormat="1" applyFont="1" applyFill="1" applyBorder="1" applyAlignment="1">
      <alignment horizontal="right" vertical="top"/>
    </xf>
    <xf numFmtId="169" fontId="71" fillId="39" borderId="68" xfId="0" applyNumberFormat="1" applyFont="1" applyFill="1" applyBorder="1"/>
    <xf numFmtId="169" fontId="71" fillId="39" borderId="69" xfId="0" applyNumberFormat="1" applyFont="1" applyFill="1" applyBorder="1"/>
    <xf numFmtId="0" fontId="71" fillId="39" borderId="70" xfId="0" applyFont="1" applyFill="1" applyBorder="1" applyAlignment="1">
      <alignment horizontal="center" vertical="center"/>
    </xf>
    <xf numFmtId="0" fontId="71" fillId="39" borderId="71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0" fontId="34" fillId="26" borderId="47" xfId="37" applyFont="1" applyFill="1" applyBorder="1" applyAlignment="1">
      <alignment horizontal="center" wrapText="1"/>
    </xf>
    <xf numFmtId="0" fontId="34" fillId="26" borderId="48" xfId="37" applyFont="1" applyFill="1" applyBorder="1" applyAlignment="1">
      <alignment horizontal="center" wrapText="1"/>
    </xf>
    <xf numFmtId="0" fontId="34" fillId="26" borderId="49" xfId="37" applyFont="1" applyFill="1" applyBorder="1" applyAlignment="1">
      <alignment horizontal="center" wrapText="1"/>
    </xf>
    <xf numFmtId="0" fontId="65" fillId="36" borderId="0" xfId="38" applyFont="1" applyFill="1" applyBorder="1" applyAlignment="1">
      <alignment wrapText="1"/>
    </xf>
    <xf numFmtId="0" fontId="64" fillId="36" borderId="0" xfId="38" applyFont="1" applyFill="1" applyBorder="1" applyAlignment="1">
      <alignment wrapText="1"/>
    </xf>
    <xf numFmtId="0" fontId="64" fillId="36" borderId="25" xfId="38" applyFont="1" applyFill="1" applyBorder="1" applyAlignment="1">
      <alignment wrapText="1"/>
    </xf>
    <xf numFmtId="0" fontId="37" fillId="38" borderId="41" xfId="38" applyFont="1" applyFill="1" applyBorder="1" applyAlignment="1">
      <alignment horizontal="left" vertical="center" wrapText="1"/>
    </xf>
    <xf numFmtId="0" fontId="37" fillId="38" borderId="65" xfId="38" applyFont="1" applyFill="1" applyBorder="1" applyAlignment="1">
      <alignment horizontal="left" vertical="center" wrapText="1"/>
    </xf>
    <xf numFmtId="0" fontId="37" fillId="38" borderId="56" xfId="38" applyFont="1" applyFill="1" applyBorder="1" applyAlignment="1">
      <alignment horizontal="left" vertical="center" wrapText="1"/>
    </xf>
    <xf numFmtId="0" fontId="37" fillId="38" borderId="64" xfId="38" applyFont="1" applyFill="1" applyBorder="1" applyAlignment="1">
      <alignment horizontal="left" vertical="center" wrapText="1"/>
    </xf>
    <xf numFmtId="0" fontId="37" fillId="24" borderId="44" xfId="38" applyFont="1" applyFill="1" applyBorder="1" applyAlignment="1">
      <alignment horizontal="left" wrapText="1"/>
    </xf>
    <xf numFmtId="0" fontId="37" fillId="24" borderId="45" xfId="38" applyFont="1" applyFill="1" applyBorder="1" applyAlignment="1">
      <alignment horizontal="left" wrapText="1"/>
    </xf>
    <xf numFmtId="0" fontId="37" fillId="24" borderId="0" xfId="38" applyFont="1" applyFill="1" applyBorder="1" applyAlignment="1">
      <alignment horizontal="left" wrapText="1"/>
    </xf>
    <xf numFmtId="0" fontId="37" fillId="24" borderId="25" xfId="38" applyFont="1" applyFill="1" applyBorder="1" applyAlignment="1">
      <alignment horizontal="left" wrapText="1"/>
    </xf>
    <xf numFmtId="0" fontId="37" fillId="39" borderId="56" xfId="38" applyFont="1" applyFill="1" applyBorder="1" applyAlignment="1">
      <alignment horizontal="left" wrapText="1"/>
    </xf>
    <xf numFmtId="0" fontId="37" fillId="39" borderId="57" xfId="38" applyFont="1" applyFill="1" applyBorder="1" applyAlignment="1">
      <alignment horizontal="left" wrapText="1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0" fontId="67" fillId="24" borderId="0" xfId="0" applyFont="1" applyFill="1" applyAlignment="1">
      <alignment horizontal="right"/>
    </xf>
    <xf numFmtId="0" fontId="67" fillId="24" borderId="62" xfId="0" applyFont="1" applyFill="1" applyBorder="1" applyAlignment="1">
      <alignment horizontal="right"/>
    </xf>
    <xf numFmtId="0" fontId="3" fillId="39" borderId="72" xfId="0" applyFont="1" applyFill="1" applyBorder="1" applyAlignment="1">
      <alignment horizontal="center" vertical="center" wrapText="1"/>
    </xf>
    <xf numFmtId="0" fontId="3" fillId="39" borderId="73" xfId="0" applyFont="1" applyFill="1" applyBorder="1" applyAlignment="1">
      <alignment horizontal="center" vertical="center" wrapText="1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3" fontId="9" fillId="38" borderId="67" xfId="0" applyNumberFormat="1" applyFont="1" applyFill="1" applyBorder="1" applyAlignment="1" applyProtection="1">
      <alignment horizontal="center" wrapText="1"/>
      <protection locked="0"/>
    </xf>
    <xf numFmtId="0" fontId="56" fillId="32" borderId="52" xfId="0" applyFont="1" applyFill="1" applyBorder="1" applyAlignment="1" applyProtection="1">
      <alignment horizontal="center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6" fillId="25" borderId="55" xfId="0" applyNumberFormat="1" applyFont="1" applyFill="1" applyBorder="1" applyAlignment="1" applyProtection="1">
      <alignment horizontal="center" wrapText="1"/>
      <protection locked="0"/>
    </xf>
    <xf numFmtId="166" fontId="46" fillId="25" borderId="56" xfId="0" applyNumberFormat="1" applyFont="1" applyFill="1" applyBorder="1" applyAlignment="1" applyProtection="1">
      <alignment horizontal="center" wrapText="1"/>
      <protection locked="0"/>
    </xf>
    <xf numFmtId="166" fontId="46" fillId="25" borderId="57" xfId="0" applyNumberFormat="1" applyFont="1" applyFill="1" applyBorder="1" applyAlignment="1" applyProtection="1">
      <alignment horizontal="center" wrapText="1"/>
      <protection locked="0"/>
    </xf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0" fontId="67" fillId="24" borderId="56" xfId="0" applyFont="1" applyFill="1" applyBorder="1" applyAlignment="1">
      <alignment horizontal="center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7" fillId="25" borderId="55" xfId="0" applyFont="1" applyFill="1" applyBorder="1" applyAlignment="1" applyProtection="1">
      <alignment horizontal="center"/>
      <protection locked="0"/>
    </xf>
    <xf numFmtId="0" fontId="47" fillId="25" borderId="56" xfId="0" applyFont="1" applyFill="1" applyBorder="1" applyAlignment="1" applyProtection="1">
      <alignment horizontal="center"/>
      <protection locked="0"/>
    </xf>
    <xf numFmtId="0" fontId="47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6" fontId="46" fillId="33" borderId="55" xfId="0" applyNumberFormat="1" applyFont="1" applyFill="1" applyBorder="1" applyAlignment="1" applyProtection="1">
      <alignment horizontal="center" wrapText="1"/>
      <protection locked="0"/>
    </xf>
    <xf numFmtId="166" fontId="46" fillId="33" borderId="56" xfId="0" applyNumberFormat="1" applyFont="1" applyFill="1" applyBorder="1" applyAlignment="1" applyProtection="1">
      <alignment horizontal="center" wrapText="1"/>
      <protection locked="0"/>
    </xf>
    <xf numFmtId="166" fontId="46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7" fillId="33" borderId="55" xfId="0" applyFont="1" applyFill="1" applyBorder="1" applyAlignment="1" applyProtection="1">
      <alignment horizontal="center"/>
      <protection locked="0"/>
    </xf>
    <xf numFmtId="0" fontId="47" fillId="33" borderId="56" xfId="0" applyFont="1" applyFill="1" applyBorder="1" applyAlignment="1" applyProtection="1">
      <alignment horizontal="center"/>
      <protection locked="0"/>
    </xf>
    <xf numFmtId="0" fontId="47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FFFF66"/>
      <color rgb="FFFFCC00"/>
      <color rgb="FF08502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3"/>
  <sheetViews>
    <sheetView topLeftCell="B13" workbookViewId="0">
      <selection activeCell="D23" sqref="D23:L23"/>
    </sheetView>
  </sheetViews>
  <sheetFormatPr defaultRowHeight="15.75" x14ac:dyDescent="0.25"/>
  <cols>
    <col min="1" max="1" width="0.710937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9.140625" style="65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3.28515625" style="65" customWidth="1"/>
    <col min="12" max="12" width="5.28515625" style="65" customWidth="1"/>
    <col min="13" max="16384" width="9.140625" style="43"/>
  </cols>
  <sheetData>
    <row r="1" spans="1:57" s="36" customFormat="1" ht="9.75" customHeight="1" thickBot="1" x14ac:dyDescent="0.3">
      <c r="A1" s="36" t="s">
        <v>47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32.25" customHeight="1" thickBot="1" x14ac:dyDescent="0.3">
      <c r="B2" s="37"/>
      <c r="C2" s="143" t="s">
        <v>81</v>
      </c>
      <c r="D2" s="144"/>
      <c r="E2" s="144"/>
      <c r="F2" s="144"/>
      <c r="G2" s="144"/>
      <c r="H2" s="144"/>
      <c r="I2" s="144"/>
      <c r="J2" s="144"/>
      <c r="K2" s="144"/>
      <c r="L2" s="145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62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63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65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66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67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68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74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69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70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64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71</v>
      </c>
      <c r="E14" s="97"/>
      <c r="F14" s="97"/>
      <c r="G14" s="97"/>
      <c r="H14" s="97"/>
      <c r="I14" s="97"/>
      <c r="J14" s="97"/>
      <c r="K14" s="97"/>
      <c r="L14" s="98"/>
    </row>
    <row r="15" spans="1:57" x14ac:dyDescent="0.25">
      <c r="B15" s="37"/>
      <c r="C15" s="119">
        <v>2</v>
      </c>
      <c r="D15" s="121" t="s">
        <v>79</v>
      </c>
      <c r="E15" s="121"/>
      <c r="F15" s="121"/>
      <c r="G15" s="121"/>
      <c r="H15" s="121"/>
      <c r="I15" s="121"/>
      <c r="J15" s="121"/>
      <c r="K15" s="121"/>
      <c r="L15" s="122"/>
    </row>
    <row r="16" spans="1:57" ht="61.5" customHeight="1" x14ac:dyDescent="0.25">
      <c r="B16" s="37"/>
      <c r="C16" s="120">
        <v>3</v>
      </c>
      <c r="D16" s="146" t="s">
        <v>78</v>
      </c>
      <c r="E16" s="147"/>
      <c r="F16" s="147"/>
      <c r="G16" s="147"/>
      <c r="H16" s="147"/>
      <c r="I16" s="147"/>
      <c r="J16" s="147"/>
      <c r="K16" s="147"/>
      <c r="L16" s="148"/>
    </row>
    <row r="17" spans="2:12" ht="76.5" customHeight="1" x14ac:dyDescent="0.25">
      <c r="B17" s="37"/>
      <c r="C17" s="120">
        <v>4</v>
      </c>
      <c r="D17" s="146" t="s">
        <v>80</v>
      </c>
      <c r="E17" s="147"/>
      <c r="F17" s="147"/>
      <c r="G17" s="147"/>
      <c r="H17" s="147"/>
      <c r="I17" s="147"/>
      <c r="J17" s="147"/>
      <c r="K17" s="147"/>
      <c r="L17" s="148"/>
    </row>
    <row r="18" spans="2:12" x14ac:dyDescent="0.25">
      <c r="B18" s="37"/>
      <c r="C18" s="47">
        <v>5</v>
      </c>
      <c r="D18" s="48" t="s">
        <v>75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48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1" si="0">1+C19</f>
        <v>7</v>
      </c>
      <c r="D20" s="52" t="s">
        <v>76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49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25">
        <f t="shared" si="0"/>
        <v>9</v>
      </c>
      <c r="D22" s="155" t="s">
        <v>92</v>
      </c>
      <c r="E22" s="155"/>
      <c r="F22" s="155"/>
      <c r="G22" s="155"/>
      <c r="H22" s="155"/>
      <c r="I22" s="155"/>
      <c r="J22" s="155"/>
      <c r="K22" s="155"/>
      <c r="L22" s="156"/>
    </row>
    <row r="23" spans="2:12" ht="47.25" customHeight="1" x14ac:dyDescent="0.25">
      <c r="B23" s="37"/>
      <c r="C23" s="136">
        <f t="shared" si="0"/>
        <v>10</v>
      </c>
      <c r="D23" s="157" t="s">
        <v>95</v>
      </c>
      <c r="E23" s="157"/>
      <c r="F23" s="157"/>
      <c r="G23" s="157"/>
      <c r="H23" s="157"/>
      <c r="I23" s="157"/>
      <c r="J23" s="157"/>
      <c r="K23" s="157"/>
      <c r="L23" s="158"/>
    </row>
    <row r="24" spans="2:12" s="55" customFormat="1" x14ac:dyDescent="0.25">
      <c r="B24" s="37"/>
      <c r="C24" s="51">
        <f t="shared" si="0"/>
        <v>11</v>
      </c>
      <c r="D24" s="56" t="s">
        <v>77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53" t="s">
        <v>86</v>
      </c>
      <c r="E25" s="153"/>
      <c r="F25" s="153"/>
      <c r="G25" s="153"/>
      <c r="H25" s="153"/>
      <c r="I25" s="153"/>
      <c r="J25" s="153"/>
      <c r="K25" s="153"/>
      <c r="L25" s="154"/>
    </row>
    <row r="26" spans="2:12" s="55" customFormat="1" ht="33" customHeight="1" x14ac:dyDescent="0.25">
      <c r="B26" s="126"/>
      <c r="C26" s="135">
        <f t="shared" si="0"/>
        <v>13</v>
      </c>
      <c r="D26" s="149" t="s">
        <v>88</v>
      </c>
      <c r="E26" s="149"/>
      <c r="F26" s="149"/>
      <c r="G26" s="149"/>
      <c r="H26" s="149"/>
      <c r="I26" s="149"/>
      <c r="J26" s="149"/>
      <c r="K26" s="149"/>
      <c r="L26" s="150"/>
    </row>
    <row r="27" spans="2:12" s="55" customFormat="1" ht="63" customHeight="1" x14ac:dyDescent="0.25">
      <c r="B27" s="126"/>
      <c r="C27" s="130">
        <f t="shared" si="0"/>
        <v>14</v>
      </c>
      <c r="D27" s="151" t="s">
        <v>89</v>
      </c>
      <c r="E27" s="151"/>
      <c r="F27" s="151"/>
      <c r="G27" s="151"/>
      <c r="H27" s="151"/>
      <c r="I27" s="151"/>
      <c r="J27" s="151"/>
      <c r="K27" s="151"/>
      <c r="L27" s="152"/>
    </row>
    <row r="28" spans="2:12" x14ac:dyDescent="0.25">
      <c r="B28" s="37"/>
      <c r="C28" s="125">
        <f t="shared" si="0"/>
        <v>15</v>
      </c>
      <c r="D28" s="48" t="s">
        <v>61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125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125">
        <f t="shared" si="0"/>
        <v>17</v>
      </c>
      <c r="D30" s="48" t="s">
        <v>60</v>
      </c>
      <c r="E30" s="50"/>
      <c r="F30" s="50"/>
      <c r="G30" s="50"/>
      <c r="H30" s="50"/>
      <c r="I30" s="50"/>
      <c r="J30" s="50"/>
      <c r="K30" s="50"/>
      <c r="L30" s="46"/>
    </row>
    <row r="31" spans="2:12" x14ac:dyDescent="0.25">
      <c r="B31" s="37"/>
      <c r="C31" s="125">
        <f t="shared" si="0"/>
        <v>18</v>
      </c>
      <c r="D31" s="48" t="s">
        <v>58</v>
      </c>
      <c r="E31" s="50"/>
      <c r="F31" s="50"/>
      <c r="G31" s="50"/>
      <c r="H31" s="50"/>
      <c r="I31" s="50"/>
      <c r="J31" s="50"/>
      <c r="K31" s="50"/>
      <c r="L31" s="46"/>
    </row>
    <row r="32" spans="2:12" ht="5.25" customHeight="1" thickBot="1" x14ac:dyDescent="0.3">
      <c r="B32" s="37"/>
      <c r="C32" s="61"/>
      <c r="D32" s="62"/>
      <c r="E32" s="63"/>
      <c r="F32" s="63"/>
      <c r="G32" s="63"/>
      <c r="H32" s="63"/>
      <c r="I32" s="63"/>
      <c r="J32" s="63"/>
      <c r="K32" s="63"/>
      <c r="L32" s="64"/>
    </row>
    <row r="33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7:L27"/>
    <mergeCell ref="D25:L25"/>
    <mergeCell ref="D22:L22"/>
    <mergeCell ref="D23:L23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7"/>
  <sheetViews>
    <sheetView topLeftCell="G1" zoomScale="88" workbookViewId="0">
      <selection activeCell="V18" sqref="V18"/>
    </sheetView>
  </sheetViews>
  <sheetFormatPr defaultColWidth="30.7109375" defaultRowHeight="15.75" x14ac:dyDescent="0.25"/>
  <cols>
    <col min="1" max="1" width="8.5703125" style="8" hidden="1" customWidth="1"/>
    <col min="2" max="2" width="10" style="8" hidden="1" customWidth="1"/>
    <col min="3" max="3" width="10.85546875" style="8" hidden="1" customWidth="1"/>
    <col min="4" max="4" width="10.42578125" style="8" hidden="1" customWidth="1"/>
    <col min="5" max="6" width="10.8554687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2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</row>
    <row r="2" spans="1:24" ht="18.75" customHeight="1" x14ac:dyDescent="0.25">
      <c r="G2" s="6"/>
      <c r="H2" s="6"/>
      <c r="I2" s="162" t="s">
        <v>72</v>
      </c>
      <c r="J2" s="163"/>
      <c r="K2" s="168" t="s">
        <v>100</v>
      </c>
      <c r="L2" s="168"/>
      <c r="M2" s="168"/>
      <c r="N2" s="168"/>
      <c r="O2" s="6"/>
      <c r="P2" s="6"/>
      <c r="Q2" s="6"/>
      <c r="R2" s="181" t="s">
        <v>87</v>
      </c>
      <c r="S2" s="182"/>
      <c r="T2" s="132" t="s">
        <v>101</v>
      </c>
      <c r="U2" s="6"/>
      <c r="V2" s="6"/>
      <c r="W2" s="6"/>
      <c r="X2" s="6"/>
    </row>
    <row r="3" spans="1:24" ht="13.5" customHeight="1" x14ac:dyDescent="0.25">
      <c r="G3" s="6"/>
      <c r="H3" s="6"/>
      <c r="I3" s="127"/>
      <c r="J3" s="127"/>
      <c r="K3" s="183" t="s">
        <v>85</v>
      </c>
      <c r="L3" s="183"/>
      <c r="M3" s="183"/>
      <c r="N3" s="183"/>
      <c r="O3" s="127"/>
      <c r="P3" s="127"/>
      <c r="Q3" s="127"/>
      <c r="R3" s="127"/>
      <c r="S3" s="127"/>
      <c r="T3" s="129" t="s">
        <v>85</v>
      </c>
      <c r="U3" s="6"/>
      <c r="V3" s="6"/>
      <c r="W3" s="6"/>
      <c r="X3" s="6"/>
    </row>
    <row r="4" spans="1:24" ht="18.75" customHeight="1" x14ac:dyDescent="0.25">
      <c r="G4" s="6"/>
      <c r="H4" s="6"/>
      <c r="I4" s="162" t="s">
        <v>83</v>
      </c>
      <c r="J4" s="163"/>
      <c r="K4" s="168"/>
      <c r="L4" s="168"/>
      <c r="M4" s="168"/>
      <c r="N4" s="168"/>
      <c r="O4" s="6"/>
      <c r="P4" s="6"/>
      <c r="Q4" s="6"/>
      <c r="R4" s="123" t="s">
        <v>83</v>
      </c>
      <c r="S4" s="124"/>
      <c r="T4" s="132"/>
      <c r="U4" s="6"/>
      <c r="V4" s="6"/>
      <c r="W4" s="6"/>
      <c r="X4" s="6"/>
    </row>
    <row r="5" spans="1:24" ht="18.75" customHeight="1" x14ac:dyDescent="0.25">
      <c r="G5" s="6"/>
      <c r="H5" s="6"/>
      <c r="I5" s="162" t="s">
        <v>73</v>
      </c>
      <c r="J5" s="163"/>
      <c r="K5" s="168" t="s">
        <v>102</v>
      </c>
      <c r="L5" s="168"/>
      <c r="M5" s="168"/>
      <c r="N5" s="168"/>
      <c r="O5" s="6"/>
      <c r="P5" s="6"/>
      <c r="Q5" s="6"/>
      <c r="R5" s="181" t="s">
        <v>73</v>
      </c>
      <c r="S5" s="182"/>
      <c r="T5" s="132" t="s">
        <v>103</v>
      </c>
      <c r="U5" s="6"/>
      <c r="V5" s="6"/>
      <c r="W5" s="6"/>
      <c r="X5" s="6"/>
    </row>
    <row r="6" spans="1:24" ht="23.25" customHeight="1" x14ac:dyDescent="0.3">
      <c r="G6" s="6"/>
      <c r="H6" s="184" t="s">
        <v>31</v>
      </c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6"/>
      <c r="V6" s="6"/>
      <c r="W6" s="6"/>
      <c r="X6" s="6"/>
    </row>
    <row r="7" spans="1:24" ht="4.5" customHeight="1" x14ac:dyDescent="0.25">
      <c r="G7" s="6"/>
      <c r="H7" s="185"/>
      <c r="I7" s="186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38.25" customHeight="1" x14ac:dyDescent="0.3">
      <c r="G8" s="6"/>
      <c r="H8" s="187" t="s">
        <v>84</v>
      </c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6"/>
      <c r="V8" s="6"/>
      <c r="W8" s="6"/>
      <c r="X8" s="6"/>
    </row>
    <row r="9" spans="1:24" ht="21" customHeight="1" x14ac:dyDescent="0.3">
      <c r="G9" s="6"/>
      <c r="H9" s="66"/>
      <c r="I9" s="4"/>
      <c r="J9" s="178" t="s">
        <v>52</v>
      </c>
      <c r="K9" s="179"/>
      <c r="L9" s="180"/>
      <c r="M9" s="4"/>
      <c r="N9" s="172">
        <v>2023</v>
      </c>
      <c r="O9" s="173"/>
      <c r="P9" s="173"/>
      <c r="Q9" s="173"/>
      <c r="R9" s="174"/>
      <c r="S9" s="4"/>
      <c r="T9" s="68" t="s">
        <v>50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175">
        <v>5401</v>
      </c>
      <c r="J11" s="176"/>
      <c r="K11" s="177"/>
      <c r="L11" s="1" t="s">
        <v>28</v>
      </c>
      <c r="M11" s="191" t="s">
        <v>104</v>
      </c>
      <c r="N11" s="192"/>
      <c r="O11" s="192"/>
      <c r="P11" s="192"/>
      <c r="Q11" s="192"/>
      <c r="R11" s="192"/>
      <c r="S11" s="192"/>
      <c r="T11" s="193"/>
      <c r="U11" s="6"/>
      <c r="V11" s="6"/>
      <c r="W11" s="6"/>
      <c r="X11" s="6"/>
    </row>
    <row r="12" spans="1:24" ht="17.25" customHeight="1" x14ac:dyDescent="0.25">
      <c r="G12" s="6"/>
      <c r="H12" s="185"/>
      <c r="I12" s="186"/>
      <c r="J12" s="5"/>
      <c r="K12" s="5"/>
      <c r="L12" s="5"/>
      <c r="M12" s="6" t="s">
        <v>46</v>
      </c>
      <c r="N12" s="6"/>
      <c r="O12" s="6"/>
      <c r="P12" s="6"/>
      <c r="Q12" s="6"/>
      <c r="R12" s="6"/>
      <c r="S12" s="6"/>
      <c r="T12" s="6"/>
      <c r="U12" s="6"/>
      <c r="V12" s="6"/>
      <c r="W12" s="141" t="s">
        <v>94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24" ht="45" customHeight="1" x14ac:dyDescent="0.25">
      <c r="G14" s="6"/>
      <c r="H14" s="7" t="s">
        <v>33</v>
      </c>
      <c r="I14" s="188" t="s">
        <v>32</v>
      </c>
      <c r="J14" s="189"/>
      <c r="K14" s="189"/>
      <c r="L14" s="189"/>
      <c r="M14" s="190"/>
      <c r="N14" s="30" t="s">
        <v>27</v>
      </c>
      <c r="O14" s="20" t="s">
        <v>44</v>
      </c>
      <c r="P14" s="30" t="s">
        <v>55</v>
      </c>
      <c r="Q14" s="20" t="s">
        <v>56</v>
      </c>
      <c r="R14" s="35" t="s">
        <v>39</v>
      </c>
      <c r="S14" s="20" t="s">
        <v>40</v>
      </c>
      <c r="T14" s="3" t="s">
        <v>45</v>
      </c>
      <c r="U14" s="18"/>
      <c r="V14" s="164" t="s">
        <v>93</v>
      </c>
      <c r="W14" s="165"/>
      <c r="X14" s="18"/>
    </row>
    <row r="15" spans="1:24" ht="18" customHeight="1" x14ac:dyDescent="0.25">
      <c r="G15" s="6"/>
      <c r="H15" s="2" t="s">
        <v>29</v>
      </c>
      <c r="I15" s="194" t="s">
        <v>30</v>
      </c>
      <c r="J15" s="195"/>
      <c r="K15" s="195"/>
      <c r="L15" s="195"/>
      <c r="M15" s="196"/>
      <c r="N15" s="14" t="s">
        <v>34</v>
      </c>
      <c r="O15" s="21" t="s">
        <v>42</v>
      </c>
      <c r="P15" s="14" t="s">
        <v>35</v>
      </c>
      <c r="Q15" s="21" t="s">
        <v>43</v>
      </c>
      <c r="R15" s="19" t="s">
        <v>37</v>
      </c>
      <c r="S15" s="21" t="s">
        <v>43</v>
      </c>
      <c r="T15" s="15" t="s">
        <v>57</v>
      </c>
      <c r="U15" s="6"/>
      <c r="V15" s="139" t="s">
        <v>90</v>
      </c>
      <c r="W15" s="140" t="s">
        <v>91</v>
      </c>
      <c r="X15" s="6"/>
    </row>
    <row r="16" spans="1:24" ht="18.75" customHeight="1" thickBot="1" x14ac:dyDescent="0.3">
      <c r="E16" s="69" t="s">
        <v>51</v>
      </c>
      <c r="G16" s="6"/>
      <c r="H16" s="99">
        <v>1</v>
      </c>
      <c r="I16" s="197" t="s">
        <v>104</v>
      </c>
      <c r="J16" s="198"/>
      <c r="K16" s="198"/>
      <c r="L16" s="198"/>
      <c r="M16" s="199"/>
      <c r="N16" s="22">
        <v>5</v>
      </c>
      <c r="O16" s="23"/>
      <c r="P16" s="22">
        <v>6147</v>
      </c>
      <c r="Q16" s="23"/>
      <c r="R16" s="24">
        <v>2148259</v>
      </c>
      <c r="S16" s="23"/>
      <c r="T16" s="28" t="s">
        <v>108</v>
      </c>
      <c r="U16" s="6"/>
      <c r="V16" s="137">
        <v>44927</v>
      </c>
      <c r="W16" s="138">
        <v>45107</v>
      </c>
      <c r="X16" s="6"/>
    </row>
    <row r="17" spans="5:24" ht="18.75" customHeight="1" thickBot="1" x14ac:dyDescent="0.35">
      <c r="E17" s="69" t="s">
        <v>52</v>
      </c>
      <c r="G17" s="6"/>
      <c r="H17" s="99">
        <f>H16+1</f>
        <v>2</v>
      </c>
      <c r="I17" s="159" t="s">
        <v>105</v>
      </c>
      <c r="J17" s="160"/>
      <c r="K17" s="160"/>
      <c r="L17" s="160"/>
      <c r="M17" s="161"/>
      <c r="N17" s="25">
        <v>7</v>
      </c>
      <c r="O17" s="26">
        <f t="shared" ref="O17:O48" si="0">+N17+O16</f>
        <v>7</v>
      </c>
      <c r="P17" s="25">
        <v>1369</v>
      </c>
      <c r="Q17" s="26">
        <f>+P17+Q16</f>
        <v>1369</v>
      </c>
      <c r="R17" s="27">
        <v>34817</v>
      </c>
      <c r="S17" s="26">
        <f>+R17+S16</f>
        <v>34817</v>
      </c>
      <c r="T17" s="29" t="s">
        <v>108</v>
      </c>
      <c r="U17" s="6"/>
      <c r="V17" s="166">
        <v>12206</v>
      </c>
      <c r="W17" s="167"/>
      <c r="X17" s="6"/>
    </row>
    <row r="18" spans="5:24" ht="18.75" customHeight="1" x14ac:dyDescent="0.25">
      <c r="E18" s="69" t="s">
        <v>53</v>
      </c>
      <c r="G18" s="6"/>
      <c r="H18" s="99">
        <f t="shared" ref="H18:H81" si="1">H17+1</f>
        <v>3</v>
      </c>
      <c r="I18" s="159" t="s">
        <v>106</v>
      </c>
      <c r="J18" s="160"/>
      <c r="K18" s="160"/>
      <c r="L18" s="160"/>
      <c r="M18" s="161"/>
      <c r="N18" s="25">
        <v>2</v>
      </c>
      <c r="O18" s="26">
        <f t="shared" si="0"/>
        <v>9</v>
      </c>
      <c r="P18" s="25">
        <v>240</v>
      </c>
      <c r="Q18" s="26">
        <f t="shared" ref="Q18:Q81" si="2">+P18+Q17</f>
        <v>1609</v>
      </c>
      <c r="R18" s="27">
        <v>22590</v>
      </c>
      <c r="S18" s="26">
        <f>+R18+S17</f>
        <v>57407</v>
      </c>
      <c r="T18" s="29" t="s">
        <v>108</v>
      </c>
      <c r="U18" s="6"/>
      <c r="V18" s="6"/>
      <c r="W18" s="6"/>
      <c r="X18" s="6"/>
    </row>
    <row r="19" spans="5:24" ht="18.75" customHeight="1" x14ac:dyDescent="0.25">
      <c r="E19" s="69" t="s">
        <v>54</v>
      </c>
      <c r="G19" s="6"/>
      <c r="H19" s="99">
        <f t="shared" si="1"/>
        <v>4</v>
      </c>
      <c r="I19" s="159" t="s">
        <v>107</v>
      </c>
      <c r="J19" s="160"/>
      <c r="K19" s="160"/>
      <c r="L19" s="160"/>
      <c r="M19" s="161"/>
      <c r="N19" s="25">
        <v>1</v>
      </c>
      <c r="O19" s="26">
        <f t="shared" si="0"/>
        <v>10</v>
      </c>
      <c r="P19" s="25">
        <v>56</v>
      </c>
      <c r="Q19" s="26">
        <f t="shared" si="2"/>
        <v>1665</v>
      </c>
      <c r="R19" s="27">
        <v>904</v>
      </c>
      <c r="S19" s="26">
        <f t="shared" ref="S19:S48" si="3">+R19+S18</f>
        <v>58311</v>
      </c>
      <c r="T19" s="29" t="s">
        <v>108</v>
      </c>
      <c r="U19" s="6"/>
      <c r="V19" s="6"/>
      <c r="W19" s="6"/>
      <c r="X19" s="6"/>
    </row>
    <row r="20" spans="5:24" ht="18.75" customHeight="1" x14ac:dyDescent="0.25">
      <c r="E20" s="67"/>
      <c r="G20" s="6"/>
      <c r="H20" s="99">
        <f t="shared" si="1"/>
        <v>5</v>
      </c>
      <c r="I20" s="159"/>
      <c r="J20" s="160"/>
      <c r="K20" s="160"/>
      <c r="L20" s="160"/>
      <c r="M20" s="161"/>
      <c r="N20" s="25"/>
      <c r="O20" s="26">
        <f t="shared" si="0"/>
        <v>10</v>
      </c>
      <c r="P20" s="25"/>
      <c r="Q20" s="26">
        <f t="shared" si="2"/>
        <v>1665</v>
      </c>
      <c r="R20" s="27"/>
      <c r="S20" s="26">
        <f t="shared" si="3"/>
        <v>58311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6</v>
      </c>
      <c r="I21" s="159"/>
      <c r="J21" s="160"/>
      <c r="K21" s="160"/>
      <c r="L21" s="160"/>
      <c r="M21" s="161"/>
      <c r="N21" s="25"/>
      <c r="O21" s="26">
        <f t="shared" si="0"/>
        <v>10</v>
      </c>
      <c r="P21" s="25"/>
      <c r="Q21" s="26">
        <f t="shared" si="2"/>
        <v>1665</v>
      </c>
      <c r="R21" s="27"/>
      <c r="S21" s="26">
        <f t="shared" si="3"/>
        <v>58311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7</v>
      </c>
      <c r="I22" s="159"/>
      <c r="J22" s="160"/>
      <c r="K22" s="160"/>
      <c r="L22" s="160"/>
      <c r="M22" s="161"/>
      <c r="N22" s="25"/>
      <c r="O22" s="26">
        <f t="shared" si="0"/>
        <v>10</v>
      </c>
      <c r="P22" s="25"/>
      <c r="Q22" s="26">
        <f t="shared" si="2"/>
        <v>1665</v>
      </c>
      <c r="R22" s="27"/>
      <c r="S22" s="26">
        <f t="shared" si="3"/>
        <v>58311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8</v>
      </c>
      <c r="I23" s="159"/>
      <c r="J23" s="160"/>
      <c r="K23" s="160"/>
      <c r="L23" s="160"/>
      <c r="M23" s="161"/>
      <c r="N23" s="25"/>
      <c r="O23" s="26">
        <f t="shared" si="0"/>
        <v>10</v>
      </c>
      <c r="P23" s="25"/>
      <c r="Q23" s="26">
        <f t="shared" si="2"/>
        <v>1665</v>
      </c>
      <c r="R23" s="27"/>
      <c r="S23" s="26">
        <f t="shared" si="3"/>
        <v>58311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9</v>
      </c>
      <c r="I24" s="159"/>
      <c r="J24" s="160"/>
      <c r="K24" s="160"/>
      <c r="L24" s="160"/>
      <c r="M24" s="161"/>
      <c r="N24" s="25"/>
      <c r="O24" s="26">
        <f t="shared" si="0"/>
        <v>10</v>
      </c>
      <c r="P24" s="25"/>
      <c r="Q24" s="26">
        <f t="shared" si="2"/>
        <v>1665</v>
      </c>
      <c r="R24" s="27"/>
      <c r="S24" s="26">
        <f t="shared" si="3"/>
        <v>58311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10</v>
      </c>
      <c r="I25" s="159"/>
      <c r="J25" s="160"/>
      <c r="K25" s="160"/>
      <c r="L25" s="160"/>
      <c r="M25" s="161"/>
      <c r="N25" s="25"/>
      <c r="O25" s="26">
        <f t="shared" si="0"/>
        <v>10</v>
      </c>
      <c r="P25" s="25"/>
      <c r="Q25" s="26">
        <f t="shared" si="2"/>
        <v>1665</v>
      </c>
      <c r="R25" s="27"/>
      <c r="S25" s="26">
        <f t="shared" si="3"/>
        <v>58311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11</v>
      </c>
      <c r="I26" s="159"/>
      <c r="J26" s="160"/>
      <c r="K26" s="160"/>
      <c r="L26" s="160"/>
      <c r="M26" s="161"/>
      <c r="N26" s="25"/>
      <c r="O26" s="26">
        <f t="shared" si="0"/>
        <v>10</v>
      </c>
      <c r="P26" s="25"/>
      <c r="Q26" s="26">
        <f t="shared" si="2"/>
        <v>1665</v>
      </c>
      <c r="R26" s="27"/>
      <c r="S26" s="26">
        <f t="shared" si="3"/>
        <v>58311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12</v>
      </c>
      <c r="I27" s="159"/>
      <c r="J27" s="160"/>
      <c r="K27" s="160"/>
      <c r="L27" s="160"/>
      <c r="M27" s="161"/>
      <c r="N27" s="25"/>
      <c r="O27" s="26">
        <f t="shared" si="0"/>
        <v>10</v>
      </c>
      <c r="P27" s="25"/>
      <c r="Q27" s="26">
        <f t="shared" si="2"/>
        <v>1665</v>
      </c>
      <c r="R27" s="27"/>
      <c r="S27" s="26">
        <f t="shared" si="3"/>
        <v>58311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13</v>
      </c>
      <c r="I28" s="159"/>
      <c r="J28" s="160"/>
      <c r="K28" s="160"/>
      <c r="L28" s="160"/>
      <c r="M28" s="161"/>
      <c r="N28" s="25"/>
      <c r="O28" s="26">
        <f t="shared" si="0"/>
        <v>10</v>
      </c>
      <c r="P28" s="25"/>
      <c r="Q28" s="26">
        <f t="shared" si="2"/>
        <v>1665</v>
      </c>
      <c r="R28" s="27"/>
      <c r="S28" s="26">
        <f t="shared" si="3"/>
        <v>58311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14</v>
      </c>
      <c r="I29" s="159"/>
      <c r="J29" s="160"/>
      <c r="K29" s="160"/>
      <c r="L29" s="160"/>
      <c r="M29" s="161"/>
      <c r="N29" s="25"/>
      <c r="O29" s="26">
        <f t="shared" si="0"/>
        <v>10</v>
      </c>
      <c r="P29" s="25"/>
      <c r="Q29" s="26">
        <f t="shared" si="2"/>
        <v>1665</v>
      </c>
      <c r="R29" s="27"/>
      <c r="S29" s="26">
        <f t="shared" si="3"/>
        <v>58311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15</v>
      </c>
      <c r="I30" s="159"/>
      <c r="J30" s="160"/>
      <c r="K30" s="160"/>
      <c r="L30" s="160"/>
      <c r="M30" s="161"/>
      <c r="N30" s="25"/>
      <c r="O30" s="26">
        <f t="shared" si="0"/>
        <v>10</v>
      </c>
      <c r="P30" s="25"/>
      <c r="Q30" s="26">
        <f t="shared" si="2"/>
        <v>1665</v>
      </c>
      <c r="R30" s="27"/>
      <c r="S30" s="26">
        <f t="shared" si="3"/>
        <v>58311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16</v>
      </c>
      <c r="I31" s="159"/>
      <c r="J31" s="160"/>
      <c r="K31" s="160"/>
      <c r="L31" s="160"/>
      <c r="M31" s="161"/>
      <c r="N31" s="25"/>
      <c r="O31" s="26">
        <f t="shared" si="0"/>
        <v>10</v>
      </c>
      <c r="P31" s="25"/>
      <c r="Q31" s="26">
        <f t="shared" si="2"/>
        <v>1665</v>
      </c>
      <c r="R31" s="27"/>
      <c r="S31" s="26">
        <f t="shared" si="3"/>
        <v>58311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17</v>
      </c>
      <c r="I32" s="159"/>
      <c r="J32" s="160"/>
      <c r="K32" s="160"/>
      <c r="L32" s="160"/>
      <c r="M32" s="161"/>
      <c r="N32" s="25"/>
      <c r="O32" s="26">
        <f t="shared" si="0"/>
        <v>10</v>
      </c>
      <c r="P32" s="25"/>
      <c r="Q32" s="26">
        <f t="shared" si="2"/>
        <v>1665</v>
      </c>
      <c r="R32" s="27"/>
      <c r="S32" s="26">
        <f t="shared" si="3"/>
        <v>58311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18</v>
      </c>
      <c r="I33" s="159"/>
      <c r="J33" s="160"/>
      <c r="K33" s="160"/>
      <c r="L33" s="160"/>
      <c r="M33" s="161"/>
      <c r="N33" s="25"/>
      <c r="O33" s="26">
        <f t="shared" si="0"/>
        <v>10</v>
      </c>
      <c r="P33" s="25"/>
      <c r="Q33" s="26">
        <f t="shared" si="2"/>
        <v>1665</v>
      </c>
      <c r="R33" s="27"/>
      <c r="S33" s="26">
        <f t="shared" si="3"/>
        <v>58311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19</v>
      </c>
      <c r="I34" s="159"/>
      <c r="J34" s="160"/>
      <c r="K34" s="160"/>
      <c r="L34" s="160"/>
      <c r="M34" s="161"/>
      <c r="N34" s="25"/>
      <c r="O34" s="26">
        <f t="shared" si="0"/>
        <v>10</v>
      </c>
      <c r="P34" s="25"/>
      <c r="Q34" s="26">
        <f t="shared" si="2"/>
        <v>1665</v>
      </c>
      <c r="R34" s="27"/>
      <c r="S34" s="26">
        <f t="shared" si="3"/>
        <v>58311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20</v>
      </c>
      <c r="I35" s="159"/>
      <c r="J35" s="160"/>
      <c r="K35" s="160"/>
      <c r="L35" s="160"/>
      <c r="M35" s="161"/>
      <c r="N35" s="25"/>
      <c r="O35" s="26">
        <f t="shared" si="0"/>
        <v>10</v>
      </c>
      <c r="P35" s="25"/>
      <c r="Q35" s="26">
        <f t="shared" si="2"/>
        <v>1665</v>
      </c>
      <c r="R35" s="27"/>
      <c r="S35" s="26">
        <f t="shared" si="3"/>
        <v>58311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21</v>
      </c>
      <c r="I36" s="159"/>
      <c r="J36" s="160"/>
      <c r="K36" s="160"/>
      <c r="L36" s="160"/>
      <c r="M36" s="161"/>
      <c r="N36" s="25"/>
      <c r="O36" s="26">
        <f t="shared" si="0"/>
        <v>10</v>
      </c>
      <c r="P36" s="25"/>
      <c r="Q36" s="26">
        <f t="shared" si="2"/>
        <v>1665</v>
      </c>
      <c r="R36" s="27"/>
      <c r="S36" s="26">
        <f t="shared" si="3"/>
        <v>58311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22</v>
      </c>
      <c r="I37" s="159"/>
      <c r="J37" s="160"/>
      <c r="K37" s="160"/>
      <c r="L37" s="160"/>
      <c r="M37" s="161"/>
      <c r="N37" s="25"/>
      <c r="O37" s="26">
        <f t="shared" si="0"/>
        <v>10</v>
      </c>
      <c r="P37" s="25"/>
      <c r="Q37" s="26">
        <f t="shared" si="2"/>
        <v>1665</v>
      </c>
      <c r="R37" s="27"/>
      <c r="S37" s="26">
        <f t="shared" si="3"/>
        <v>58311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23</v>
      </c>
      <c r="I38" s="159"/>
      <c r="J38" s="160"/>
      <c r="K38" s="160"/>
      <c r="L38" s="160"/>
      <c r="M38" s="161"/>
      <c r="N38" s="25"/>
      <c r="O38" s="26">
        <f t="shared" si="0"/>
        <v>10</v>
      </c>
      <c r="P38" s="25"/>
      <c r="Q38" s="26">
        <f t="shared" si="2"/>
        <v>1665</v>
      </c>
      <c r="R38" s="27"/>
      <c r="S38" s="26">
        <f t="shared" si="3"/>
        <v>58311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24</v>
      </c>
      <c r="I39" s="159"/>
      <c r="J39" s="160"/>
      <c r="K39" s="160"/>
      <c r="L39" s="160"/>
      <c r="M39" s="161"/>
      <c r="N39" s="25"/>
      <c r="O39" s="26">
        <f t="shared" si="0"/>
        <v>10</v>
      </c>
      <c r="P39" s="25"/>
      <c r="Q39" s="26">
        <f t="shared" si="2"/>
        <v>1665</v>
      </c>
      <c r="R39" s="27"/>
      <c r="S39" s="26">
        <f t="shared" si="3"/>
        <v>58311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25</v>
      </c>
      <c r="I40" s="159"/>
      <c r="J40" s="160"/>
      <c r="K40" s="160"/>
      <c r="L40" s="160"/>
      <c r="M40" s="161"/>
      <c r="N40" s="25"/>
      <c r="O40" s="26">
        <f t="shared" si="0"/>
        <v>10</v>
      </c>
      <c r="P40" s="25"/>
      <c r="Q40" s="26">
        <f t="shared" si="2"/>
        <v>1665</v>
      </c>
      <c r="R40" s="27"/>
      <c r="S40" s="26">
        <f t="shared" si="3"/>
        <v>58311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26</v>
      </c>
      <c r="I41" s="159"/>
      <c r="J41" s="160"/>
      <c r="K41" s="160"/>
      <c r="L41" s="160"/>
      <c r="M41" s="161"/>
      <c r="N41" s="25"/>
      <c r="O41" s="26">
        <f t="shared" si="0"/>
        <v>10</v>
      </c>
      <c r="P41" s="25"/>
      <c r="Q41" s="26">
        <f t="shared" si="2"/>
        <v>1665</v>
      </c>
      <c r="R41" s="27"/>
      <c r="S41" s="26">
        <f t="shared" si="3"/>
        <v>58311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27</v>
      </c>
      <c r="I42" s="159"/>
      <c r="J42" s="160"/>
      <c r="K42" s="160"/>
      <c r="L42" s="160"/>
      <c r="M42" s="161"/>
      <c r="N42" s="25"/>
      <c r="O42" s="26">
        <f t="shared" si="0"/>
        <v>10</v>
      </c>
      <c r="P42" s="25"/>
      <c r="Q42" s="26">
        <f t="shared" si="2"/>
        <v>1665</v>
      </c>
      <c r="R42" s="27"/>
      <c r="S42" s="26">
        <f t="shared" si="3"/>
        <v>58311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28</v>
      </c>
      <c r="I43" s="159"/>
      <c r="J43" s="160"/>
      <c r="K43" s="160"/>
      <c r="L43" s="160"/>
      <c r="M43" s="161"/>
      <c r="N43" s="25"/>
      <c r="O43" s="26">
        <f t="shared" si="0"/>
        <v>10</v>
      </c>
      <c r="P43" s="25"/>
      <c r="Q43" s="26">
        <f t="shared" si="2"/>
        <v>1665</v>
      </c>
      <c r="R43" s="27"/>
      <c r="S43" s="26">
        <f t="shared" si="3"/>
        <v>58311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29</v>
      </c>
      <c r="I44" s="159"/>
      <c r="J44" s="160"/>
      <c r="K44" s="160"/>
      <c r="L44" s="160"/>
      <c r="M44" s="161"/>
      <c r="N44" s="25"/>
      <c r="O44" s="26">
        <f t="shared" si="0"/>
        <v>10</v>
      </c>
      <c r="P44" s="25"/>
      <c r="Q44" s="26">
        <f t="shared" si="2"/>
        <v>1665</v>
      </c>
      <c r="R44" s="27"/>
      <c r="S44" s="26">
        <f t="shared" si="3"/>
        <v>58311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30</v>
      </c>
      <c r="I45" s="159"/>
      <c r="J45" s="160"/>
      <c r="K45" s="160"/>
      <c r="L45" s="160"/>
      <c r="M45" s="161"/>
      <c r="N45" s="25"/>
      <c r="O45" s="26">
        <f t="shared" si="0"/>
        <v>10</v>
      </c>
      <c r="P45" s="25"/>
      <c r="Q45" s="26">
        <f t="shared" si="2"/>
        <v>1665</v>
      </c>
      <c r="R45" s="27"/>
      <c r="S45" s="26">
        <f t="shared" si="3"/>
        <v>58311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31</v>
      </c>
      <c r="I46" s="159"/>
      <c r="J46" s="160"/>
      <c r="K46" s="160"/>
      <c r="L46" s="160"/>
      <c r="M46" s="161"/>
      <c r="N46" s="25"/>
      <c r="O46" s="26">
        <f t="shared" si="0"/>
        <v>10</v>
      </c>
      <c r="P46" s="25"/>
      <c r="Q46" s="26">
        <f t="shared" si="2"/>
        <v>1665</v>
      </c>
      <c r="R46" s="27"/>
      <c r="S46" s="26">
        <f t="shared" si="3"/>
        <v>58311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32</v>
      </c>
      <c r="I47" s="159"/>
      <c r="J47" s="160"/>
      <c r="K47" s="160"/>
      <c r="L47" s="160"/>
      <c r="M47" s="161"/>
      <c r="N47" s="25"/>
      <c r="O47" s="26">
        <f t="shared" si="0"/>
        <v>10</v>
      </c>
      <c r="P47" s="25"/>
      <c r="Q47" s="26">
        <f t="shared" si="2"/>
        <v>1665</v>
      </c>
      <c r="R47" s="27"/>
      <c r="S47" s="26">
        <f t="shared" si="3"/>
        <v>58311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33</v>
      </c>
      <c r="I48" s="159"/>
      <c r="J48" s="160"/>
      <c r="K48" s="160"/>
      <c r="L48" s="160"/>
      <c r="M48" s="161"/>
      <c r="N48" s="25"/>
      <c r="O48" s="26">
        <f t="shared" si="0"/>
        <v>10</v>
      </c>
      <c r="P48" s="25"/>
      <c r="Q48" s="26">
        <f t="shared" si="2"/>
        <v>1665</v>
      </c>
      <c r="R48" s="27"/>
      <c r="S48" s="26">
        <f t="shared" si="3"/>
        <v>58311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34</v>
      </c>
      <c r="I49" s="159"/>
      <c r="J49" s="160"/>
      <c r="K49" s="160"/>
      <c r="L49" s="160"/>
      <c r="M49" s="161"/>
      <c r="N49" s="25"/>
      <c r="O49" s="26">
        <f t="shared" ref="O49:O80" si="4">+N49+O48</f>
        <v>10</v>
      </c>
      <c r="P49" s="25"/>
      <c r="Q49" s="26">
        <f t="shared" si="2"/>
        <v>1665</v>
      </c>
      <c r="R49" s="27"/>
      <c r="S49" s="26">
        <f t="shared" ref="S49:S80" si="5">+R49+S48</f>
        <v>58311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35</v>
      </c>
      <c r="I50" s="159"/>
      <c r="J50" s="160"/>
      <c r="K50" s="160"/>
      <c r="L50" s="160"/>
      <c r="M50" s="161"/>
      <c r="N50" s="25"/>
      <c r="O50" s="26">
        <f t="shared" si="4"/>
        <v>10</v>
      </c>
      <c r="P50" s="25"/>
      <c r="Q50" s="26">
        <f t="shared" si="2"/>
        <v>1665</v>
      </c>
      <c r="R50" s="27"/>
      <c r="S50" s="26">
        <f t="shared" si="5"/>
        <v>58311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36</v>
      </c>
      <c r="I51" s="159"/>
      <c r="J51" s="160"/>
      <c r="K51" s="160"/>
      <c r="L51" s="160"/>
      <c r="M51" s="161"/>
      <c r="N51" s="25"/>
      <c r="O51" s="26">
        <f t="shared" si="4"/>
        <v>10</v>
      </c>
      <c r="P51" s="25"/>
      <c r="Q51" s="26">
        <f t="shared" si="2"/>
        <v>1665</v>
      </c>
      <c r="R51" s="27"/>
      <c r="S51" s="26">
        <f t="shared" si="5"/>
        <v>58311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37</v>
      </c>
      <c r="I52" s="159"/>
      <c r="J52" s="160"/>
      <c r="K52" s="160"/>
      <c r="L52" s="160"/>
      <c r="M52" s="161"/>
      <c r="N52" s="25"/>
      <c r="O52" s="26">
        <f t="shared" si="4"/>
        <v>10</v>
      </c>
      <c r="P52" s="25"/>
      <c r="Q52" s="26">
        <f t="shared" si="2"/>
        <v>1665</v>
      </c>
      <c r="R52" s="27"/>
      <c r="S52" s="26">
        <f t="shared" si="5"/>
        <v>58311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38</v>
      </c>
      <c r="I53" s="159"/>
      <c r="J53" s="160"/>
      <c r="K53" s="160"/>
      <c r="L53" s="160"/>
      <c r="M53" s="161"/>
      <c r="N53" s="25"/>
      <c r="O53" s="26">
        <f t="shared" si="4"/>
        <v>10</v>
      </c>
      <c r="P53" s="25"/>
      <c r="Q53" s="26">
        <f t="shared" si="2"/>
        <v>1665</v>
      </c>
      <c r="R53" s="27"/>
      <c r="S53" s="26">
        <f t="shared" si="5"/>
        <v>58311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39</v>
      </c>
      <c r="I54" s="159"/>
      <c r="J54" s="160"/>
      <c r="K54" s="160"/>
      <c r="L54" s="160"/>
      <c r="M54" s="161"/>
      <c r="N54" s="25"/>
      <c r="O54" s="26">
        <f t="shared" si="4"/>
        <v>10</v>
      </c>
      <c r="P54" s="25"/>
      <c r="Q54" s="26">
        <f t="shared" si="2"/>
        <v>1665</v>
      </c>
      <c r="R54" s="27"/>
      <c r="S54" s="26">
        <f t="shared" si="5"/>
        <v>58311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40</v>
      </c>
      <c r="I55" s="159"/>
      <c r="J55" s="160"/>
      <c r="K55" s="160"/>
      <c r="L55" s="160"/>
      <c r="M55" s="161"/>
      <c r="N55" s="25"/>
      <c r="O55" s="26">
        <f t="shared" si="4"/>
        <v>10</v>
      </c>
      <c r="P55" s="25"/>
      <c r="Q55" s="26">
        <f t="shared" si="2"/>
        <v>1665</v>
      </c>
      <c r="R55" s="27"/>
      <c r="S55" s="26">
        <f t="shared" si="5"/>
        <v>58311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41</v>
      </c>
      <c r="I56" s="159"/>
      <c r="J56" s="160"/>
      <c r="K56" s="160"/>
      <c r="L56" s="160"/>
      <c r="M56" s="161"/>
      <c r="N56" s="25"/>
      <c r="O56" s="26">
        <f t="shared" si="4"/>
        <v>10</v>
      </c>
      <c r="P56" s="25"/>
      <c r="Q56" s="26">
        <f t="shared" si="2"/>
        <v>1665</v>
      </c>
      <c r="R56" s="27"/>
      <c r="S56" s="26">
        <f t="shared" si="5"/>
        <v>58311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42</v>
      </c>
      <c r="I57" s="159"/>
      <c r="J57" s="160"/>
      <c r="K57" s="160"/>
      <c r="L57" s="160"/>
      <c r="M57" s="161"/>
      <c r="N57" s="25"/>
      <c r="O57" s="26">
        <f t="shared" si="4"/>
        <v>10</v>
      </c>
      <c r="P57" s="25"/>
      <c r="Q57" s="26">
        <f t="shared" si="2"/>
        <v>1665</v>
      </c>
      <c r="R57" s="27"/>
      <c r="S57" s="26">
        <f t="shared" si="5"/>
        <v>58311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43</v>
      </c>
      <c r="I58" s="159"/>
      <c r="J58" s="160"/>
      <c r="K58" s="160"/>
      <c r="L58" s="160"/>
      <c r="M58" s="161"/>
      <c r="N58" s="25"/>
      <c r="O58" s="26">
        <f t="shared" si="4"/>
        <v>10</v>
      </c>
      <c r="P58" s="25"/>
      <c r="Q58" s="26">
        <f t="shared" si="2"/>
        <v>1665</v>
      </c>
      <c r="R58" s="27"/>
      <c r="S58" s="26">
        <f t="shared" si="5"/>
        <v>58311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44</v>
      </c>
      <c r="I59" s="159"/>
      <c r="J59" s="160"/>
      <c r="K59" s="160"/>
      <c r="L59" s="160"/>
      <c r="M59" s="161"/>
      <c r="N59" s="25"/>
      <c r="O59" s="26">
        <f t="shared" si="4"/>
        <v>10</v>
      </c>
      <c r="P59" s="25"/>
      <c r="Q59" s="26">
        <f t="shared" si="2"/>
        <v>1665</v>
      </c>
      <c r="R59" s="27"/>
      <c r="S59" s="26">
        <f t="shared" si="5"/>
        <v>58311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45</v>
      </c>
      <c r="I60" s="159"/>
      <c r="J60" s="160"/>
      <c r="K60" s="160"/>
      <c r="L60" s="160"/>
      <c r="M60" s="161"/>
      <c r="N60" s="25"/>
      <c r="O60" s="26">
        <f t="shared" si="4"/>
        <v>10</v>
      </c>
      <c r="P60" s="25"/>
      <c r="Q60" s="26">
        <f t="shared" si="2"/>
        <v>1665</v>
      </c>
      <c r="R60" s="27"/>
      <c r="S60" s="26">
        <f t="shared" si="5"/>
        <v>58311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46</v>
      </c>
      <c r="I61" s="159"/>
      <c r="J61" s="160"/>
      <c r="K61" s="160"/>
      <c r="L61" s="160"/>
      <c r="M61" s="161"/>
      <c r="N61" s="25"/>
      <c r="O61" s="26">
        <f t="shared" si="4"/>
        <v>10</v>
      </c>
      <c r="P61" s="25"/>
      <c r="Q61" s="26">
        <f t="shared" si="2"/>
        <v>1665</v>
      </c>
      <c r="R61" s="27"/>
      <c r="S61" s="26">
        <f t="shared" si="5"/>
        <v>58311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47</v>
      </c>
      <c r="I62" s="159"/>
      <c r="J62" s="160"/>
      <c r="K62" s="160"/>
      <c r="L62" s="160"/>
      <c r="M62" s="161"/>
      <c r="N62" s="25"/>
      <c r="O62" s="26">
        <f t="shared" si="4"/>
        <v>10</v>
      </c>
      <c r="P62" s="25"/>
      <c r="Q62" s="26">
        <f t="shared" si="2"/>
        <v>1665</v>
      </c>
      <c r="R62" s="27"/>
      <c r="S62" s="26">
        <f t="shared" si="5"/>
        <v>58311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48</v>
      </c>
      <c r="I63" s="159"/>
      <c r="J63" s="160"/>
      <c r="K63" s="160"/>
      <c r="L63" s="160"/>
      <c r="M63" s="161"/>
      <c r="N63" s="25"/>
      <c r="O63" s="26">
        <f t="shared" si="4"/>
        <v>10</v>
      </c>
      <c r="P63" s="25"/>
      <c r="Q63" s="26">
        <f t="shared" si="2"/>
        <v>1665</v>
      </c>
      <c r="R63" s="27"/>
      <c r="S63" s="26">
        <f t="shared" si="5"/>
        <v>58311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49</v>
      </c>
      <c r="I64" s="159"/>
      <c r="J64" s="160"/>
      <c r="K64" s="160"/>
      <c r="L64" s="160"/>
      <c r="M64" s="161"/>
      <c r="N64" s="25"/>
      <c r="O64" s="26">
        <f t="shared" si="4"/>
        <v>10</v>
      </c>
      <c r="P64" s="25"/>
      <c r="Q64" s="26">
        <f t="shared" si="2"/>
        <v>1665</v>
      </c>
      <c r="R64" s="27"/>
      <c r="S64" s="26">
        <f t="shared" si="5"/>
        <v>58311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50</v>
      </c>
      <c r="I65" s="159"/>
      <c r="J65" s="160"/>
      <c r="K65" s="160"/>
      <c r="L65" s="160"/>
      <c r="M65" s="161"/>
      <c r="N65" s="25"/>
      <c r="O65" s="26">
        <f t="shared" si="4"/>
        <v>10</v>
      </c>
      <c r="P65" s="25"/>
      <c r="Q65" s="26">
        <f t="shared" si="2"/>
        <v>1665</v>
      </c>
      <c r="R65" s="27"/>
      <c r="S65" s="26">
        <f t="shared" si="5"/>
        <v>58311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51</v>
      </c>
      <c r="I66" s="159"/>
      <c r="J66" s="160"/>
      <c r="K66" s="160"/>
      <c r="L66" s="160"/>
      <c r="M66" s="161"/>
      <c r="N66" s="25"/>
      <c r="O66" s="26">
        <f t="shared" si="4"/>
        <v>10</v>
      </c>
      <c r="P66" s="25"/>
      <c r="Q66" s="26">
        <f t="shared" si="2"/>
        <v>1665</v>
      </c>
      <c r="R66" s="27"/>
      <c r="S66" s="26">
        <f t="shared" si="5"/>
        <v>58311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52</v>
      </c>
      <c r="I67" s="159"/>
      <c r="J67" s="160"/>
      <c r="K67" s="160"/>
      <c r="L67" s="160"/>
      <c r="M67" s="161"/>
      <c r="N67" s="25"/>
      <c r="O67" s="26">
        <f t="shared" si="4"/>
        <v>10</v>
      </c>
      <c r="P67" s="25"/>
      <c r="Q67" s="26">
        <f t="shared" si="2"/>
        <v>1665</v>
      </c>
      <c r="R67" s="27"/>
      <c r="S67" s="26">
        <f t="shared" si="5"/>
        <v>58311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53</v>
      </c>
      <c r="I68" s="159"/>
      <c r="J68" s="160"/>
      <c r="K68" s="160"/>
      <c r="L68" s="160"/>
      <c r="M68" s="161"/>
      <c r="N68" s="25"/>
      <c r="O68" s="26">
        <f t="shared" si="4"/>
        <v>10</v>
      </c>
      <c r="P68" s="25"/>
      <c r="Q68" s="26">
        <f t="shared" si="2"/>
        <v>1665</v>
      </c>
      <c r="R68" s="27"/>
      <c r="S68" s="26">
        <f t="shared" si="5"/>
        <v>58311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54</v>
      </c>
      <c r="I69" s="159"/>
      <c r="J69" s="160"/>
      <c r="K69" s="160"/>
      <c r="L69" s="160"/>
      <c r="M69" s="161"/>
      <c r="N69" s="25"/>
      <c r="O69" s="26">
        <f t="shared" si="4"/>
        <v>10</v>
      </c>
      <c r="P69" s="25"/>
      <c r="Q69" s="26">
        <f t="shared" si="2"/>
        <v>1665</v>
      </c>
      <c r="R69" s="27"/>
      <c r="S69" s="26">
        <f t="shared" si="5"/>
        <v>58311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55</v>
      </c>
      <c r="I70" s="159"/>
      <c r="J70" s="160"/>
      <c r="K70" s="160"/>
      <c r="L70" s="160"/>
      <c r="M70" s="161"/>
      <c r="N70" s="25"/>
      <c r="O70" s="26">
        <f t="shared" si="4"/>
        <v>10</v>
      </c>
      <c r="P70" s="25"/>
      <c r="Q70" s="26">
        <f t="shared" si="2"/>
        <v>1665</v>
      </c>
      <c r="R70" s="27"/>
      <c r="S70" s="26">
        <f t="shared" si="5"/>
        <v>58311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56</v>
      </c>
      <c r="I71" s="159"/>
      <c r="J71" s="160"/>
      <c r="K71" s="160"/>
      <c r="L71" s="160"/>
      <c r="M71" s="161"/>
      <c r="N71" s="25"/>
      <c r="O71" s="26">
        <f t="shared" si="4"/>
        <v>10</v>
      </c>
      <c r="P71" s="25"/>
      <c r="Q71" s="26">
        <f t="shared" si="2"/>
        <v>1665</v>
      </c>
      <c r="R71" s="27"/>
      <c r="S71" s="26">
        <f t="shared" si="5"/>
        <v>58311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57</v>
      </c>
      <c r="I72" s="159"/>
      <c r="J72" s="160"/>
      <c r="K72" s="160"/>
      <c r="L72" s="160"/>
      <c r="M72" s="161"/>
      <c r="N72" s="25"/>
      <c r="O72" s="26">
        <f t="shared" si="4"/>
        <v>10</v>
      </c>
      <c r="P72" s="25"/>
      <c r="Q72" s="26">
        <f t="shared" si="2"/>
        <v>1665</v>
      </c>
      <c r="R72" s="27"/>
      <c r="S72" s="26">
        <f t="shared" si="5"/>
        <v>58311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58</v>
      </c>
      <c r="I73" s="159"/>
      <c r="J73" s="160"/>
      <c r="K73" s="160"/>
      <c r="L73" s="160"/>
      <c r="M73" s="161"/>
      <c r="N73" s="25"/>
      <c r="O73" s="26">
        <f t="shared" si="4"/>
        <v>10</v>
      </c>
      <c r="P73" s="25"/>
      <c r="Q73" s="26">
        <f t="shared" si="2"/>
        <v>1665</v>
      </c>
      <c r="R73" s="27"/>
      <c r="S73" s="26">
        <f t="shared" si="5"/>
        <v>58311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59</v>
      </c>
      <c r="I74" s="159"/>
      <c r="J74" s="160"/>
      <c r="K74" s="160"/>
      <c r="L74" s="160"/>
      <c r="M74" s="161"/>
      <c r="N74" s="25"/>
      <c r="O74" s="26">
        <f t="shared" si="4"/>
        <v>10</v>
      </c>
      <c r="P74" s="25"/>
      <c r="Q74" s="26">
        <f t="shared" si="2"/>
        <v>1665</v>
      </c>
      <c r="R74" s="27"/>
      <c r="S74" s="26">
        <f t="shared" si="5"/>
        <v>58311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60</v>
      </c>
      <c r="I75" s="159"/>
      <c r="J75" s="160"/>
      <c r="K75" s="160"/>
      <c r="L75" s="160"/>
      <c r="M75" s="161"/>
      <c r="N75" s="25"/>
      <c r="O75" s="26">
        <f t="shared" si="4"/>
        <v>10</v>
      </c>
      <c r="P75" s="25"/>
      <c r="Q75" s="26">
        <f t="shared" si="2"/>
        <v>1665</v>
      </c>
      <c r="R75" s="27"/>
      <c r="S75" s="26">
        <f t="shared" si="5"/>
        <v>58311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61</v>
      </c>
      <c r="I76" s="159"/>
      <c r="J76" s="160"/>
      <c r="K76" s="160"/>
      <c r="L76" s="160"/>
      <c r="M76" s="161"/>
      <c r="N76" s="25"/>
      <c r="O76" s="26">
        <f t="shared" si="4"/>
        <v>10</v>
      </c>
      <c r="P76" s="25"/>
      <c r="Q76" s="26">
        <f t="shared" si="2"/>
        <v>1665</v>
      </c>
      <c r="R76" s="27"/>
      <c r="S76" s="26">
        <f t="shared" si="5"/>
        <v>58311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62</v>
      </c>
      <c r="I77" s="159"/>
      <c r="J77" s="160"/>
      <c r="K77" s="160"/>
      <c r="L77" s="160"/>
      <c r="M77" s="161"/>
      <c r="N77" s="25"/>
      <c r="O77" s="26">
        <f t="shared" si="4"/>
        <v>10</v>
      </c>
      <c r="P77" s="25"/>
      <c r="Q77" s="26">
        <f t="shared" si="2"/>
        <v>1665</v>
      </c>
      <c r="R77" s="27"/>
      <c r="S77" s="26">
        <f t="shared" si="5"/>
        <v>58311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63</v>
      </c>
      <c r="I78" s="159"/>
      <c r="J78" s="160"/>
      <c r="K78" s="160"/>
      <c r="L78" s="160"/>
      <c r="M78" s="161"/>
      <c r="N78" s="25"/>
      <c r="O78" s="26">
        <f t="shared" si="4"/>
        <v>10</v>
      </c>
      <c r="P78" s="25"/>
      <c r="Q78" s="26">
        <f t="shared" si="2"/>
        <v>1665</v>
      </c>
      <c r="R78" s="27"/>
      <c r="S78" s="26">
        <f t="shared" si="5"/>
        <v>58311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64</v>
      </c>
      <c r="I79" s="159"/>
      <c r="J79" s="160"/>
      <c r="K79" s="160"/>
      <c r="L79" s="160"/>
      <c r="M79" s="161"/>
      <c r="N79" s="25"/>
      <c r="O79" s="26">
        <f t="shared" si="4"/>
        <v>10</v>
      </c>
      <c r="P79" s="25"/>
      <c r="Q79" s="26">
        <f t="shared" si="2"/>
        <v>1665</v>
      </c>
      <c r="R79" s="27"/>
      <c r="S79" s="26">
        <f t="shared" si="5"/>
        <v>58311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65</v>
      </c>
      <c r="I80" s="159"/>
      <c r="J80" s="160"/>
      <c r="K80" s="160"/>
      <c r="L80" s="160"/>
      <c r="M80" s="161"/>
      <c r="N80" s="25"/>
      <c r="O80" s="26">
        <f t="shared" si="4"/>
        <v>10</v>
      </c>
      <c r="P80" s="25"/>
      <c r="Q80" s="26">
        <f t="shared" si="2"/>
        <v>1665</v>
      </c>
      <c r="R80" s="27"/>
      <c r="S80" s="26">
        <f t="shared" si="5"/>
        <v>58311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si="1"/>
        <v>66</v>
      </c>
      <c r="I81" s="159"/>
      <c r="J81" s="160"/>
      <c r="K81" s="160"/>
      <c r="L81" s="160"/>
      <c r="M81" s="161"/>
      <c r="N81" s="25"/>
      <c r="O81" s="26">
        <f t="shared" ref="O81:O112" si="6">+N81+O80</f>
        <v>10</v>
      </c>
      <c r="P81" s="25"/>
      <c r="Q81" s="26">
        <f t="shared" si="2"/>
        <v>1665</v>
      </c>
      <c r="R81" s="27"/>
      <c r="S81" s="26">
        <f t="shared" ref="S81:S112" si="7">+R81+S80</f>
        <v>58311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ref="H82:H115" si="8">H81+1</f>
        <v>67</v>
      </c>
      <c r="I82" s="159"/>
      <c r="J82" s="160"/>
      <c r="K82" s="160"/>
      <c r="L82" s="160"/>
      <c r="M82" s="161"/>
      <c r="N82" s="25"/>
      <c r="O82" s="26">
        <f t="shared" si="6"/>
        <v>10</v>
      </c>
      <c r="P82" s="25"/>
      <c r="Q82" s="26">
        <f t="shared" ref="Q82:Q145" si="9">+P82+Q81</f>
        <v>1665</v>
      </c>
      <c r="R82" s="27"/>
      <c r="S82" s="26">
        <f t="shared" si="7"/>
        <v>58311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68</v>
      </c>
      <c r="I83" s="159"/>
      <c r="J83" s="160"/>
      <c r="K83" s="160"/>
      <c r="L83" s="160"/>
      <c r="M83" s="161"/>
      <c r="N83" s="25"/>
      <c r="O83" s="26">
        <f t="shared" si="6"/>
        <v>10</v>
      </c>
      <c r="P83" s="25"/>
      <c r="Q83" s="26">
        <f t="shared" si="9"/>
        <v>1665</v>
      </c>
      <c r="R83" s="27"/>
      <c r="S83" s="26">
        <f t="shared" si="7"/>
        <v>58311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69</v>
      </c>
      <c r="I84" s="159"/>
      <c r="J84" s="160"/>
      <c r="K84" s="160"/>
      <c r="L84" s="160"/>
      <c r="M84" s="161"/>
      <c r="N84" s="25"/>
      <c r="O84" s="26">
        <f t="shared" si="6"/>
        <v>10</v>
      </c>
      <c r="P84" s="25"/>
      <c r="Q84" s="26">
        <f t="shared" si="9"/>
        <v>1665</v>
      </c>
      <c r="R84" s="27"/>
      <c r="S84" s="26">
        <f t="shared" si="7"/>
        <v>58311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70</v>
      </c>
      <c r="I85" s="159"/>
      <c r="J85" s="160"/>
      <c r="K85" s="160"/>
      <c r="L85" s="160"/>
      <c r="M85" s="161"/>
      <c r="N85" s="25"/>
      <c r="O85" s="26">
        <f t="shared" si="6"/>
        <v>10</v>
      </c>
      <c r="P85" s="25"/>
      <c r="Q85" s="26">
        <f t="shared" si="9"/>
        <v>1665</v>
      </c>
      <c r="R85" s="27"/>
      <c r="S85" s="26">
        <f t="shared" si="7"/>
        <v>58311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71</v>
      </c>
      <c r="I86" s="159"/>
      <c r="J86" s="160"/>
      <c r="K86" s="160"/>
      <c r="L86" s="160"/>
      <c r="M86" s="161"/>
      <c r="N86" s="25"/>
      <c r="O86" s="26">
        <f t="shared" si="6"/>
        <v>10</v>
      </c>
      <c r="P86" s="25"/>
      <c r="Q86" s="26">
        <f t="shared" si="9"/>
        <v>1665</v>
      </c>
      <c r="R86" s="27"/>
      <c r="S86" s="26">
        <f t="shared" si="7"/>
        <v>58311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72</v>
      </c>
      <c r="I87" s="159"/>
      <c r="J87" s="160"/>
      <c r="K87" s="160"/>
      <c r="L87" s="160"/>
      <c r="M87" s="161"/>
      <c r="N87" s="25"/>
      <c r="O87" s="26">
        <f t="shared" si="6"/>
        <v>10</v>
      </c>
      <c r="P87" s="25"/>
      <c r="Q87" s="26">
        <f t="shared" si="9"/>
        <v>1665</v>
      </c>
      <c r="R87" s="27"/>
      <c r="S87" s="26">
        <f t="shared" si="7"/>
        <v>58311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73</v>
      </c>
      <c r="I88" s="159"/>
      <c r="J88" s="160"/>
      <c r="K88" s="160"/>
      <c r="L88" s="160"/>
      <c r="M88" s="161"/>
      <c r="N88" s="25"/>
      <c r="O88" s="26">
        <f t="shared" si="6"/>
        <v>10</v>
      </c>
      <c r="P88" s="25"/>
      <c r="Q88" s="26">
        <f t="shared" si="9"/>
        <v>1665</v>
      </c>
      <c r="R88" s="27"/>
      <c r="S88" s="26">
        <f t="shared" si="7"/>
        <v>58311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74</v>
      </c>
      <c r="I89" s="159"/>
      <c r="J89" s="160"/>
      <c r="K89" s="160"/>
      <c r="L89" s="160"/>
      <c r="M89" s="161"/>
      <c r="N89" s="25"/>
      <c r="O89" s="26">
        <f t="shared" si="6"/>
        <v>10</v>
      </c>
      <c r="P89" s="25"/>
      <c r="Q89" s="26">
        <f t="shared" si="9"/>
        <v>1665</v>
      </c>
      <c r="R89" s="27"/>
      <c r="S89" s="26">
        <f t="shared" si="7"/>
        <v>58311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75</v>
      </c>
      <c r="I90" s="159"/>
      <c r="J90" s="160"/>
      <c r="K90" s="160"/>
      <c r="L90" s="160"/>
      <c r="M90" s="161"/>
      <c r="N90" s="25"/>
      <c r="O90" s="26">
        <f t="shared" si="6"/>
        <v>10</v>
      </c>
      <c r="P90" s="25"/>
      <c r="Q90" s="26">
        <f t="shared" si="9"/>
        <v>1665</v>
      </c>
      <c r="R90" s="27"/>
      <c r="S90" s="26">
        <f t="shared" si="7"/>
        <v>58311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76</v>
      </c>
      <c r="I91" s="159"/>
      <c r="J91" s="160"/>
      <c r="K91" s="160"/>
      <c r="L91" s="160"/>
      <c r="M91" s="161"/>
      <c r="N91" s="25"/>
      <c r="O91" s="26">
        <f t="shared" si="6"/>
        <v>10</v>
      </c>
      <c r="P91" s="25"/>
      <c r="Q91" s="26">
        <f t="shared" si="9"/>
        <v>1665</v>
      </c>
      <c r="R91" s="27"/>
      <c r="S91" s="26">
        <f t="shared" si="7"/>
        <v>58311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77</v>
      </c>
      <c r="I92" s="159"/>
      <c r="J92" s="160"/>
      <c r="K92" s="160"/>
      <c r="L92" s="160"/>
      <c r="M92" s="161"/>
      <c r="N92" s="25"/>
      <c r="O92" s="26">
        <f t="shared" si="6"/>
        <v>10</v>
      </c>
      <c r="P92" s="25"/>
      <c r="Q92" s="26">
        <f t="shared" si="9"/>
        <v>1665</v>
      </c>
      <c r="R92" s="27"/>
      <c r="S92" s="26">
        <f t="shared" si="7"/>
        <v>58311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78</v>
      </c>
      <c r="I93" s="159"/>
      <c r="J93" s="160"/>
      <c r="K93" s="160"/>
      <c r="L93" s="160"/>
      <c r="M93" s="161"/>
      <c r="N93" s="25"/>
      <c r="O93" s="26">
        <f t="shared" si="6"/>
        <v>10</v>
      </c>
      <c r="P93" s="25"/>
      <c r="Q93" s="26">
        <f t="shared" si="9"/>
        <v>1665</v>
      </c>
      <c r="R93" s="27"/>
      <c r="S93" s="26">
        <f t="shared" si="7"/>
        <v>58311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79</v>
      </c>
      <c r="I94" s="159"/>
      <c r="J94" s="160"/>
      <c r="K94" s="160"/>
      <c r="L94" s="160"/>
      <c r="M94" s="161"/>
      <c r="N94" s="25"/>
      <c r="O94" s="26">
        <f t="shared" si="6"/>
        <v>10</v>
      </c>
      <c r="P94" s="25"/>
      <c r="Q94" s="26">
        <f t="shared" si="9"/>
        <v>1665</v>
      </c>
      <c r="R94" s="27"/>
      <c r="S94" s="26">
        <f t="shared" si="7"/>
        <v>58311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80</v>
      </c>
      <c r="I95" s="159"/>
      <c r="J95" s="160"/>
      <c r="K95" s="160"/>
      <c r="L95" s="160"/>
      <c r="M95" s="161"/>
      <c r="N95" s="25"/>
      <c r="O95" s="26">
        <f t="shared" si="6"/>
        <v>10</v>
      </c>
      <c r="P95" s="25"/>
      <c r="Q95" s="26">
        <f t="shared" si="9"/>
        <v>1665</v>
      </c>
      <c r="R95" s="27"/>
      <c r="S95" s="26">
        <f t="shared" si="7"/>
        <v>58311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81</v>
      </c>
      <c r="I96" s="159"/>
      <c r="J96" s="160"/>
      <c r="K96" s="160"/>
      <c r="L96" s="160"/>
      <c r="M96" s="161"/>
      <c r="N96" s="25"/>
      <c r="O96" s="26">
        <f t="shared" si="6"/>
        <v>10</v>
      </c>
      <c r="P96" s="25"/>
      <c r="Q96" s="26">
        <f t="shared" si="9"/>
        <v>1665</v>
      </c>
      <c r="R96" s="27"/>
      <c r="S96" s="26">
        <f t="shared" si="7"/>
        <v>58311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82</v>
      </c>
      <c r="I97" s="159"/>
      <c r="J97" s="160"/>
      <c r="K97" s="160"/>
      <c r="L97" s="160"/>
      <c r="M97" s="161"/>
      <c r="N97" s="25"/>
      <c r="O97" s="26">
        <f t="shared" si="6"/>
        <v>10</v>
      </c>
      <c r="P97" s="25"/>
      <c r="Q97" s="26">
        <f t="shared" si="9"/>
        <v>1665</v>
      </c>
      <c r="R97" s="27"/>
      <c r="S97" s="26">
        <f t="shared" si="7"/>
        <v>58311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83</v>
      </c>
      <c r="I98" s="159"/>
      <c r="J98" s="160"/>
      <c r="K98" s="160"/>
      <c r="L98" s="160"/>
      <c r="M98" s="161"/>
      <c r="N98" s="25"/>
      <c r="O98" s="26">
        <f t="shared" si="6"/>
        <v>10</v>
      </c>
      <c r="P98" s="25"/>
      <c r="Q98" s="26">
        <f t="shared" si="9"/>
        <v>1665</v>
      </c>
      <c r="R98" s="27"/>
      <c r="S98" s="26">
        <f t="shared" si="7"/>
        <v>58311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84</v>
      </c>
      <c r="I99" s="159"/>
      <c r="J99" s="160"/>
      <c r="K99" s="160"/>
      <c r="L99" s="160"/>
      <c r="M99" s="161"/>
      <c r="N99" s="25"/>
      <c r="O99" s="26">
        <f t="shared" si="6"/>
        <v>10</v>
      </c>
      <c r="P99" s="25"/>
      <c r="Q99" s="26">
        <f t="shared" si="9"/>
        <v>1665</v>
      </c>
      <c r="R99" s="27"/>
      <c r="S99" s="26">
        <f t="shared" si="7"/>
        <v>58311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85</v>
      </c>
      <c r="I100" s="159"/>
      <c r="J100" s="160"/>
      <c r="K100" s="160"/>
      <c r="L100" s="160"/>
      <c r="M100" s="161"/>
      <c r="N100" s="25"/>
      <c r="O100" s="26">
        <f t="shared" si="6"/>
        <v>10</v>
      </c>
      <c r="P100" s="25"/>
      <c r="Q100" s="26">
        <f t="shared" si="9"/>
        <v>1665</v>
      </c>
      <c r="R100" s="27"/>
      <c r="S100" s="26">
        <f t="shared" si="7"/>
        <v>58311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86</v>
      </c>
      <c r="I101" s="159"/>
      <c r="J101" s="160"/>
      <c r="K101" s="160"/>
      <c r="L101" s="160"/>
      <c r="M101" s="161"/>
      <c r="N101" s="25"/>
      <c r="O101" s="26">
        <f t="shared" si="6"/>
        <v>10</v>
      </c>
      <c r="P101" s="25"/>
      <c r="Q101" s="26">
        <f t="shared" si="9"/>
        <v>1665</v>
      </c>
      <c r="R101" s="27"/>
      <c r="S101" s="26">
        <f t="shared" si="7"/>
        <v>58311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87</v>
      </c>
      <c r="I102" s="159"/>
      <c r="J102" s="160"/>
      <c r="K102" s="160"/>
      <c r="L102" s="160"/>
      <c r="M102" s="161"/>
      <c r="N102" s="25"/>
      <c r="O102" s="26">
        <f t="shared" si="6"/>
        <v>10</v>
      </c>
      <c r="P102" s="25"/>
      <c r="Q102" s="26">
        <f t="shared" si="9"/>
        <v>1665</v>
      </c>
      <c r="R102" s="27"/>
      <c r="S102" s="26">
        <f t="shared" si="7"/>
        <v>58311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88</v>
      </c>
      <c r="I103" s="159"/>
      <c r="J103" s="160"/>
      <c r="K103" s="160"/>
      <c r="L103" s="160"/>
      <c r="M103" s="161"/>
      <c r="N103" s="25"/>
      <c r="O103" s="26">
        <f t="shared" si="6"/>
        <v>10</v>
      </c>
      <c r="P103" s="25"/>
      <c r="Q103" s="26">
        <f t="shared" si="9"/>
        <v>1665</v>
      </c>
      <c r="R103" s="27"/>
      <c r="S103" s="26">
        <f t="shared" si="7"/>
        <v>58311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89</v>
      </c>
      <c r="I104" s="159"/>
      <c r="J104" s="160"/>
      <c r="K104" s="160"/>
      <c r="L104" s="160"/>
      <c r="M104" s="161"/>
      <c r="N104" s="25"/>
      <c r="O104" s="26">
        <f t="shared" si="6"/>
        <v>10</v>
      </c>
      <c r="P104" s="25"/>
      <c r="Q104" s="26">
        <f t="shared" si="9"/>
        <v>1665</v>
      </c>
      <c r="R104" s="27"/>
      <c r="S104" s="26">
        <f t="shared" si="7"/>
        <v>58311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90</v>
      </c>
      <c r="I105" s="159"/>
      <c r="J105" s="160"/>
      <c r="K105" s="160"/>
      <c r="L105" s="160"/>
      <c r="M105" s="161"/>
      <c r="N105" s="25"/>
      <c r="O105" s="26">
        <f t="shared" si="6"/>
        <v>10</v>
      </c>
      <c r="P105" s="25"/>
      <c r="Q105" s="26">
        <f t="shared" si="9"/>
        <v>1665</v>
      </c>
      <c r="R105" s="27"/>
      <c r="S105" s="26">
        <f t="shared" si="7"/>
        <v>58311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91</v>
      </c>
      <c r="I106" s="159"/>
      <c r="J106" s="160"/>
      <c r="K106" s="160"/>
      <c r="L106" s="160"/>
      <c r="M106" s="161"/>
      <c r="N106" s="25"/>
      <c r="O106" s="26">
        <f t="shared" si="6"/>
        <v>10</v>
      </c>
      <c r="P106" s="25"/>
      <c r="Q106" s="26">
        <f t="shared" si="9"/>
        <v>1665</v>
      </c>
      <c r="R106" s="27"/>
      <c r="S106" s="26">
        <f t="shared" si="7"/>
        <v>58311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92</v>
      </c>
      <c r="I107" s="159"/>
      <c r="J107" s="160"/>
      <c r="K107" s="160"/>
      <c r="L107" s="160"/>
      <c r="M107" s="161"/>
      <c r="N107" s="25"/>
      <c r="O107" s="26">
        <f t="shared" si="6"/>
        <v>10</v>
      </c>
      <c r="P107" s="25"/>
      <c r="Q107" s="26">
        <f t="shared" si="9"/>
        <v>1665</v>
      </c>
      <c r="R107" s="27"/>
      <c r="S107" s="26">
        <f t="shared" si="7"/>
        <v>58311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93</v>
      </c>
      <c r="I108" s="159"/>
      <c r="J108" s="160"/>
      <c r="K108" s="160"/>
      <c r="L108" s="160"/>
      <c r="M108" s="161"/>
      <c r="N108" s="25"/>
      <c r="O108" s="26">
        <f t="shared" si="6"/>
        <v>10</v>
      </c>
      <c r="P108" s="25"/>
      <c r="Q108" s="26">
        <f t="shared" si="9"/>
        <v>1665</v>
      </c>
      <c r="R108" s="27"/>
      <c r="S108" s="26">
        <f t="shared" si="7"/>
        <v>58311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94</v>
      </c>
      <c r="I109" s="159"/>
      <c r="J109" s="160"/>
      <c r="K109" s="160"/>
      <c r="L109" s="160"/>
      <c r="M109" s="161"/>
      <c r="N109" s="25"/>
      <c r="O109" s="26">
        <f t="shared" si="6"/>
        <v>10</v>
      </c>
      <c r="P109" s="25"/>
      <c r="Q109" s="26">
        <f t="shared" si="9"/>
        <v>1665</v>
      </c>
      <c r="R109" s="27"/>
      <c r="S109" s="26">
        <f t="shared" si="7"/>
        <v>58311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95</v>
      </c>
      <c r="I110" s="159"/>
      <c r="J110" s="160"/>
      <c r="K110" s="160"/>
      <c r="L110" s="160"/>
      <c r="M110" s="161"/>
      <c r="N110" s="25"/>
      <c r="O110" s="26">
        <f t="shared" si="6"/>
        <v>10</v>
      </c>
      <c r="P110" s="25"/>
      <c r="Q110" s="26">
        <f t="shared" si="9"/>
        <v>1665</v>
      </c>
      <c r="R110" s="27"/>
      <c r="S110" s="26">
        <f t="shared" si="7"/>
        <v>58311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96</v>
      </c>
      <c r="I111" s="159"/>
      <c r="J111" s="160"/>
      <c r="K111" s="160"/>
      <c r="L111" s="160"/>
      <c r="M111" s="161"/>
      <c r="N111" s="25"/>
      <c r="O111" s="26">
        <f t="shared" si="6"/>
        <v>10</v>
      </c>
      <c r="P111" s="25"/>
      <c r="Q111" s="26">
        <f t="shared" si="9"/>
        <v>1665</v>
      </c>
      <c r="R111" s="27"/>
      <c r="S111" s="26">
        <f t="shared" si="7"/>
        <v>58311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97</v>
      </c>
      <c r="I112" s="159"/>
      <c r="J112" s="160"/>
      <c r="K112" s="160"/>
      <c r="L112" s="160"/>
      <c r="M112" s="161"/>
      <c r="N112" s="25"/>
      <c r="O112" s="26">
        <f t="shared" si="6"/>
        <v>10</v>
      </c>
      <c r="P112" s="25"/>
      <c r="Q112" s="26">
        <f t="shared" si="9"/>
        <v>1665</v>
      </c>
      <c r="R112" s="27"/>
      <c r="S112" s="26">
        <f t="shared" si="7"/>
        <v>58311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98</v>
      </c>
      <c r="I113" s="159"/>
      <c r="J113" s="160"/>
      <c r="K113" s="160"/>
      <c r="L113" s="160"/>
      <c r="M113" s="161"/>
      <c r="N113" s="25"/>
      <c r="O113" s="26">
        <f>+N113+O112</f>
        <v>10</v>
      </c>
      <c r="P113" s="25"/>
      <c r="Q113" s="26">
        <f t="shared" si="9"/>
        <v>1665</v>
      </c>
      <c r="R113" s="27"/>
      <c r="S113" s="26">
        <f>+R113+S112</f>
        <v>58311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99">
        <f t="shared" si="8"/>
        <v>99</v>
      </c>
      <c r="I114" s="159"/>
      <c r="J114" s="160"/>
      <c r="K114" s="160"/>
      <c r="L114" s="160"/>
      <c r="M114" s="161"/>
      <c r="N114" s="25"/>
      <c r="O114" s="26">
        <f>+N114+O113</f>
        <v>10</v>
      </c>
      <c r="P114" s="25"/>
      <c r="Q114" s="26">
        <f t="shared" si="9"/>
        <v>1665</v>
      </c>
      <c r="R114" s="27"/>
      <c r="S114" s="26">
        <f>+R114+S113</f>
        <v>58311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53</v>
      </c>
      <c r="G115" s="6"/>
      <c r="H115" s="99">
        <f t="shared" si="8"/>
        <v>100</v>
      </c>
      <c r="I115" s="159"/>
      <c r="J115" s="160"/>
      <c r="K115" s="160"/>
      <c r="L115" s="160"/>
      <c r="M115" s="161"/>
      <c r="N115" s="25"/>
      <c r="O115" s="26">
        <f t="shared" ref="O115:O178" si="10">+N115+O114</f>
        <v>10</v>
      </c>
      <c r="P115" s="25"/>
      <c r="Q115" s="26">
        <f t="shared" si="9"/>
        <v>1665</v>
      </c>
      <c r="R115" s="27"/>
      <c r="S115" s="26">
        <f t="shared" ref="S115:S178" si="11">+R115+S114</f>
        <v>58311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54</v>
      </c>
      <c r="G116" s="6"/>
      <c r="H116" s="74">
        <f t="shared" ref="H116:H143" si="12">1+H115</f>
        <v>101</v>
      </c>
      <c r="I116" s="159"/>
      <c r="J116" s="160"/>
      <c r="K116" s="160"/>
      <c r="L116" s="160"/>
      <c r="M116" s="161"/>
      <c r="N116" s="25"/>
      <c r="O116" s="26">
        <f t="shared" si="10"/>
        <v>10</v>
      </c>
      <c r="P116" s="25"/>
      <c r="Q116" s="26">
        <f t="shared" si="9"/>
        <v>1665</v>
      </c>
      <c r="R116" s="27"/>
      <c r="S116" s="26">
        <f t="shared" si="11"/>
        <v>58311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2"/>
        <v>102</v>
      </c>
      <c r="I117" s="159"/>
      <c r="J117" s="160"/>
      <c r="K117" s="160"/>
      <c r="L117" s="160"/>
      <c r="M117" s="161"/>
      <c r="N117" s="25"/>
      <c r="O117" s="26">
        <f t="shared" si="10"/>
        <v>10</v>
      </c>
      <c r="P117" s="25"/>
      <c r="Q117" s="26">
        <f t="shared" si="9"/>
        <v>1665</v>
      </c>
      <c r="R117" s="27"/>
      <c r="S117" s="26">
        <f t="shared" si="11"/>
        <v>58311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103</v>
      </c>
      <c r="I118" s="159"/>
      <c r="J118" s="160"/>
      <c r="K118" s="160"/>
      <c r="L118" s="160"/>
      <c r="M118" s="161"/>
      <c r="N118" s="25"/>
      <c r="O118" s="26">
        <f t="shared" si="10"/>
        <v>10</v>
      </c>
      <c r="P118" s="25"/>
      <c r="Q118" s="26">
        <f t="shared" si="9"/>
        <v>1665</v>
      </c>
      <c r="R118" s="27"/>
      <c r="S118" s="26">
        <f t="shared" si="11"/>
        <v>58311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104</v>
      </c>
      <c r="I119" s="159"/>
      <c r="J119" s="160"/>
      <c r="K119" s="160"/>
      <c r="L119" s="160"/>
      <c r="M119" s="161"/>
      <c r="N119" s="25"/>
      <c r="O119" s="26">
        <f t="shared" si="10"/>
        <v>10</v>
      </c>
      <c r="P119" s="25"/>
      <c r="Q119" s="26">
        <f t="shared" si="9"/>
        <v>1665</v>
      </c>
      <c r="R119" s="27"/>
      <c r="S119" s="26">
        <f t="shared" si="11"/>
        <v>58311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105</v>
      </c>
      <c r="I120" s="159"/>
      <c r="J120" s="160"/>
      <c r="K120" s="160"/>
      <c r="L120" s="160"/>
      <c r="M120" s="161"/>
      <c r="N120" s="25"/>
      <c r="O120" s="26">
        <f t="shared" si="10"/>
        <v>10</v>
      </c>
      <c r="P120" s="25"/>
      <c r="Q120" s="26">
        <f t="shared" si="9"/>
        <v>1665</v>
      </c>
      <c r="R120" s="27"/>
      <c r="S120" s="26">
        <f t="shared" si="11"/>
        <v>58311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106</v>
      </c>
      <c r="I121" s="159"/>
      <c r="J121" s="160"/>
      <c r="K121" s="160"/>
      <c r="L121" s="160"/>
      <c r="M121" s="161"/>
      <c r="N121" s="25"/>
      <c r="O121" s="26">
        <f t="shared" si="10"/>
        <v>10</v>
      </c>
      <c r="P121" s="25"/>
      <c r="Q121" s="26">
        <f t="shared" si="9"/>
        <v>1665</v>
      </c>
      <c r="R121" s="27"/>
      <c r="S121" s="26">
        <f t="shared" si="11"/>
        <v>58311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107</v>
      </c>
      <c r="I122" s="159"/>
      <c r="J122" s="160"/>
      <c r="K122" s="160"/>
      <c r="L122" s="160"/>
      <c r="M122" s="161"/>
      <c r="N122" s="25"/>
      <c r="O122" s="26">
        <f t="shared" si="10"/>
        <v>10</v>
      </c>
      <c r="P122" s="25"/>
      <c r="Q122" s="26">
        <f t="shared" si="9"/>
        <v>1665</v>
      </c>
      <c r="R122" s="27"/>
      <c r="S122" s="26">
        <f t="shared" si="11"/>
        <v>58311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108</v>
      </c>
      <c r="I123" s="159"/>
      <c r="J123" s="160"/>
      <c r="K123" s="160"/>
      <c r="L123" s="160"/>
      <c r="M123" s="161"/>
      <c r="N123" s="25"/>
      <c r="O123" s="26">
        <f t="shared" si="10"/>
        <v>10</v>
      </c>
      <c r="P123" s="25"/>
      <c r="Q123" s="26">
        <f t="shared" si="9"/>
        <v>1665</v>
      </c>
      <c r="R123" s="27"/>
      <c r="S123" s="26">
        <f t="shared" si="11"/>
        <v>58311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109</v>
      </c>
      <c r="I124" s="159"/>
      <c r="J124" s="160"/>
      <c r="K124" s="160"/>
      <c r="L124" s="160"/>
      <c r="M124" s="161"/>
      <c r="N124" s="25"/>
      <c r="O124" s="26">
        <f t="shared" si="10"/>
        <v>10</v>
      </c>
      <c r="P124" s="25"/>
      <c r="Q124" s="26">
        <f t="shared" si="9"/>
        <v>1665</v>
      </c>
      <c r="R124" s="27"/>
      <c r="S124" s="26">
        <f t="shared" si="11"/>
        <v>58311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110</v>
      </c>
      <c r="I125" s="159"/>
      <c r="J125" s="160"/>
      <c r="K125" s="160"/>
      <c r="L125" s="160"/>
      <c r="M125" s="161"/>
      <c r="N125" s="25"/>
      <c r="O125" s="26">
        <f t="shared" si="10"/>
        <v>10</v>
      </c>
      <c r="P125" s="25"/>
      <c r="Q125" s="26">
        <f t="shared" si="9"/>
        <v>1665</v>
      </c>
      <c r="R125" s="27"/>
      <c r="S125" s="26">
        <f t="shared" si="11"/>
        <v>58311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111</v>
      </c>
      <c r="I126" s="159"/>
      <c r="J126" s="160"/>
      <c r="K126" s="160"/>
      <c r="L126" s="160"/>
      <c r="M126" s="161"/>
      <c r="N126" s="25"/>
      <c r="O126" s="26">
        <f t="shared" si="10"/>
        <v>10</v>
      </c>
      <c r="P126" s="25"/>
      <c r="Q126" s="26">
        <f t="shared" si="9"/>
        <v>1665</v>
      </c>
      <c r="R126" s="27"/>
      <c r="S126" s="26">
        <f t="shared" si="11"/>
        <v>58311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112</v>
      </c>
      <c r="I127" s="159"/>
      <c r="J127" s="160"/>
      <c r="K127" s="160"/>
      <c r="L127" s="160"/>
      <c r="M127" s="161"/>
      <c r="N127" s="25"/>
      <c r="O127" s="26">
        <f t="shared" si="10"/>
        <v>10</v>
      </c>
      <c r="P127" s="25"/>
      <c r="Q127" s="26">
        <f t="shared" si="9"/>
        <v>1665</v>
      </c>
      <c r="R127" s="27"/>
      <c r="S127" s="26">
        <f t="shared" si="11"/>
        <v>58311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113</v>
      </c>
      <c r="I128" s="159"/>
      <c r="J128" s="160"/>
      <c r="K128" s="160"/>
      <c r="L128" s="160"/>
      <c r="M128" s="161"/>
      <c r="N128" s="25"/>
      <c r="O128" s="26">
        <f t="shared" si="10"/>
        <v>10</v>
      </c>
      <c r="P128" s="25"/>
      <c r="Q128" s="26">
        <f t="shared" si="9"/>
        <v>1665</v>
      </c>
      <c r="R128" s="27"/>
      <c r="S128" s="26">
        <f t="shared" si="11"/>
        <v>58311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114</v>
      </c>
      <c r="I129" s="159"/>
      <c r="J129" s="160"/>
      <c r="K129" s="160"/>
      <c r="L129" s="160"/>
      <c r="M129" s="161"/>
      <c r="N129" s="25"/>
      <c r="O129" s="26">
        <f t="shared" si="10"/>
        <v>10</v>
      </c>
      <c r="P129" s="25"/>
      <c r="Q129" s="26">
        <f t="shared" si="9"/>
        <v>1665</v>
      </c>
      <c r="R129" s="27"/>
      <c r="S129" s="26">
        <f t="shared" si="11"/>
        <v>58311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115</v>
      </c>
      <c r="I130" s="159"/>
      <c r="J130" s="160"/>
      <c r="K130" s="160"/>
      <c r="L130" s="160"/>
      <c r="M130" s="161"/>
      <c r="N130" s="25"/>
      <c r="O130" s="26">
        <f t="shared" si="10"/>
        <v>10</v>
      </c>
      <c r="P130" s="25"/>
      <c r="Q130" s="26">
        <f t="shared" si="9"/>
        <v>1665</v>
      </c>
      <c r="R130" s="27"/>
      <c r="S130" s="26">
        <f t="shared" si="11"/>
        <v>58311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116</v>
      </c>
      <c r="I131" s="159"/>
      <c r="J131" s="160"/>
      <c r="K131" s="160"/>
      <c r="L131" s="160"/>
      <c r="M131" s="161"/>
      <c r="N131" s="25"/>
      <c r="O131" s="26">
        <f t="shared" si="10"/>
        <v>10</v>
      </c>
      <c r="P131" s="25"/>
      <c r="Q131" s="26">
        <f t="shared" si="9"/>
        <v>1665</v>
      </c>
      <c r="R131" s="27"/>
      <c r="S131" s="26">
        <f t="shared" si="11"/>
        <v>58311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117</v>
      </c>
      <c r="I132" s="159"/>
      <c r="J132" s="160"/>
      <c r="K132" s="160"/>
      <c r="L132" s="160"/>
      <c r="M132" s="161"/>
      <c r="N132" s="25"/>
      <c r="O132" s="26">
        <f t="shared" si="10"/>
        <v>10</v>
      </c>
      <c r="P132" s="25"/>
      <c r="Q132" s="26">
        <f t="shared" si="9"/>
        <v>1665</v>
      </c>
      <c r="R132" s="27"/>
      <c r="S132" s="26">
        <f t="shared" si="11"/>
        <v>58311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118</v>
      </c>
      <c r="I133" s="159"/>
      <c r="J133" s="160"/>
      <c r="K133" s="160"/>
      <c r="L133" s="160"/>
      <c r="M133" s="161"/>
      <c r="N133" s="25"/>
      <c r="O133" s="26">
        <f t="shared" si="10"/>
        <v>10</v>
      </c>
      <c r="P133" s="25"/>
      <c r="Q133" s="26">
        <f t="shared" si="9"/>
        <v>1665</v>
      </c>
      <c r="R133" s="27"/>
      <c r="S133" s="26">
        <f t="shared" si="11"/>
        <v>58311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119</v>
      </c>
      <c r="I134" s="159"/>
      <c r="J134" s="160"/>
      <c r="K134" s="160"/>
      <c r="L134" s="160"/>
      <c r="M134" s="161"/>
      <c r="N134" s="25"/>
      <c r="O134" s="26">
        <f t="shared" si="10"/>
        <v>10</v>
      </c>
      <c r="P134" s="25"/>
      <c r="Q134" s="26">
        <f t="shared" si="9"/>
        <v>1665</v>
      </c>
      <c r="R134" s="27"/>
      <c r="S134" s="26">
        <f t="shared" si="11"/>
        <v>58311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120</v>
      </c>
      <c r="I135" s="159"/>
      <c r="J135" s="160"/>
      <c r="K135" s="160"/>
      <c r="L135" s="160"/>
      <c r="M135" s="161"/>
      <c r="N135" s="25"/>
      <c r="O135" s="26">
        <f t="shared" si="10"/>
        <v>10</v>
      </c>
      <c r="P135" s="25"/>
      <c r="Q135" s="26">
        <f t="shared" si="9"/>
        <v>1665</v>
      </c>
      <c r="R135" s="27"/>
      <c r="S135" s="26">
        <f t="shared" si="11"/>
        <v>58311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121</v>
      </c>
      <c r="I136" s="159"/>
      <c r="J136" s="160"/>
      <c r="K136" s="160"/>
      <c r="L136" s="160"/>
      <c r="M136" s="161"/>
      <c r="N136" s="25"/>
      <c r="O136" s="26">
        <f t="shared" si="10"/>
        <v>10</v>
      </c>
      <c r="P136" s="25"/>
      <c r="Q136" s="26">
        <f t="shared" si="9"/>
        <v>1665</v>
      </c>
      <c r="R136" s="27"/>
      <c r="S136" s="26">
        <f t="shared" si="11"/>
        <v>58311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122</v>
      </c>
      <c r="I137" s="159"/>
      <c r="J137" s="160"/>
      <c r="K137" s="160"/>
      <c r="L137" s="160"/>
      <c r="M137" s="161"/>
      <c r="N137" s="25"/>
      <c r="O137" s="26">
        <f t="shared" si="10"/>
        <v>10</v>
      </c>
      <c r="P137" s="25"/>
      <c r="Q137" s="26">
        <f t="shared" si="9"/>
        <v>1665</v>
      </c>
      <c r="R137" s="27"/>
      <c r="S137" s="26">
        <f t="shared" si="11"/>
        <v>58311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123</v>
      </c>
      <c r="I138" s="159"/>
      <c r="J138" s="160"/>
      <c r="K138" s="160"/>
      <c r="L138" s="160"/>
      <c r="M138" s="161"/>
      <c r="N138" s="25"/>
      <c r="O138" s="26">
        <f t="shared" si="10"/>
        <v>10</v>
      </c>
      <c r="P138" s="25"/>
      <c r="Q138" s="26">
        <f t="shared" si="9"/>
        <v>1665</v>
      </c>
      <c r="R138" s="27"/>
      <c r="S138" s="26">
        <f t="shared" si="11"/>
        <v>58311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124</v>
      </c>
      <c r="I139" s="159"/>
      <c r="J139" s="160"/>
      <c r="K139" s="160"/>
      <c r="L139" s="160"/>
      <c r="M139" s="161"/>
      <c r="N139" s="25"/>
      <c r="O139" s="26">
        <f t="shared" si="10"/>
        <v>10</v>
      </c>
      <c r="P139" s="25"/>
      <c r="Q139" s="26">
        <f t="shared" si="9"/>
        <v>1665</v>
      </c>
      <c r="R139" s="27"/>
      <c r="S139" s="26">
        <f t="shared" si="11"/>
        <v>58311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125</v>
      </c>
      <c r="I140" s="159"/>
      <c r="J140" s="160"/>
      <c r="K140" s="160"/>
      <c r="L140" s="160"/>
      <c r="M140" s="161"/>
      <c r="N140" s="25"/>
      <c r="O140" s="26">
        <f t="shared" si="10"/>
        <v>10</v>
      </c>
      <c r="P140" s="25"/>
      <c r="Q140" s="26">
        <f t="shared" si="9"/>
        <v>1665</v>
      </c>
      <c r="R140" s="27"/>
      <c r="S140" s="26">
        <f t="shared" si="11"/>
        <v>58311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126</v>
      </c>
      <c r="I141" s="159"/>
      <c r="J141" s="160"/>
      <c r="K141" s="160"/>
      <c r="L141" s="160"/>
      <c r="M141" s="161"/>
      <c r="N141" s="25"/>
      <c r="O141" s="26">
        <f t="shared" si="10"/>
        <v>10</v>
      </c>
      <c r="P141" s="25"/>
      <c r="Q141" s="26">
        <f t="shared" si="9"/>
        <v>1665</v>
      </c>
      <c r="R141" s="27"/>
      <c r="S141" s="26">
        <f t="shared" si="11"/>
        <v>58311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127</v>
      </c>
      <c r="I142" s="159"/>
      <c r="J142" s="160"/>
      <c r="K142" s="160"/>
      <c r="L142" s="160"/>
      <c r="M142" s="161"/>
      <c r="N142" s="25"/>
      <c r="O142" s="26">
        <f t="shared" si="10"/>
        <v>10</v>
      </c>
      <c r="P142" s="25"/>
      <c r="Q142" s="26">
        <f t="shared" si="9"/>
        <v>1665</v>
      </c>
      <c r="R142" s="27"/>
      <c r="S142" s="26">
        <f t="shared" si="11"/>
        <v>58311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2"/>
        <v>128</v>
      </c>
      <c r="I143" s="159"/>
      <c r="J143" s="160"/>
      <c r="K143" s="160"/>
      <c r="L143" s="160"/>
      <c r="M143" s="161"/>
      <c r="N143" s="25"/>
      <c r="O143" s="26">
        <f t="shared" si="10"/>
        <v>10</v>
      </c>
      <c r="P143" s="25"/>
      <c r="Q143" s="26">
        <f t="shared" si="9"/>
        <v>1665</v>
      </c>
      <c r="R143" s="27"/>
      <c r="S143" s="26">
        <f t="shared" si="11"/>
        <v>58311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ref="H144:H174" si="13">1+H143</f>
        <v>129</v>
      </c>
      <c r="I144" s="159"/>
      <c r="J144" s="160"/>
      <c r="K144" s="160"/>
      <c r="L144" s="160"/>
      <c r="M144" s="161"/>
      <c r="N144" s="25"/>
      <c r="O144" s="26">
        <f t="shared" si="10"/>
        <v>10</v>
      </c>
      <c r="P144" s="25"/>
      <c r="Q144" s="26">
        <f t="shared" si="9"/>
        <v>1665</v>
      </c>
      <c r="R144" s="27"/>
      <c r="S144" s="26">
        <f t="shared" si="11"/>
        <v>58311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130</v>
      </c>
      <c r="I145" s="159"/>
      <c r="J145" s="160"/>
      <c r="K145" s="160"/>
      <c r="L145" s="160"/>
      <c r="M145" s="161"/>
      <c r="N145" s="25"/>
      <c r="O145" s="26">
        <f t="shared" si="10"/>
        <v>10</v>
      </c>
      <c r="P145" s="25"/>
      <c r="Q145" s="26">
        <f t="shared" si="9"/>
        <v>1665</v>
      </c>
      <c r="R145" s="27"/>
      <c r="S145" s="26">
        <f t="shared" si="11"/>
        <v>58311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131</v>
      </c>
      <c r="I146" s="159"/>
      <c r="J146" s="160"/>
      <c r="K146" s="160"/>
      <c r="L146" s="160"/>
      <c r="M146" s="161"/>
      <c r="N146" s="25"/>
      <c r="O146" s="26">
        <f t="shared" si="10"/>
        <v>10</v>
      </c>
      <c r="P146" s="25"/>
      <c r="Q146" s="26">
        <f t="shared" ref="Q146:Q209" si="14">+P146+Q145</f>
        <v>1665</v>
      </c>
      <c r="R146" s="27"/>
      <c r="S146" s="26">
        <f t="shared" si="11"/>
        <v>58311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132</v>
      </c>
      <c r="I147" s="159"/>
      <c r="J147" s="160"/>
      <c r="K147" s="160"/>
      <c r="L147" s="160"/>
      <c r="M147" s="161"/>
      <c r="N147" s="25"/>
      <c r="O147" s="26">
        <f t="shared" si="10"/>
        <v>10</v>
      </c>
      <c r="P147" s="25"/>
      <c r="Q147" s="26">
        <f t="shared" si="14"/>
        <v>1665</v>
      </c>
      <c r="R147" s="27"/>
      <c r="S147" s="26">
        <f t="shared" si="11"/>
        <v>58311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133</v>
      </c>
      <c r="I148" s="159"/>
      <c r="J148" s="160"/>
      <c r="K148" s="160"/>
      <c r="L148" s="160"/>
      <c r="M148" s="161"/>
      <c r="N148" s="25"/>
      <c r="O148" s="26">
        <f t="shared" si="10"/>
        <v>10</v>
      </c>
      <c r="P148" s="25"/>
      <c r="Q148" s="26">
        <f t="shared" si="14"/>
        <v>1665</v>
      </c>
      <c r="R148" s="27"/>
      <c r="S148" s="26">
        <f t="shared" si="11"/>
        <v>58311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134</v>
      </c>
      <c r="I149" s="159"/>
      <c r="J149" s="160"/>
      <c r="K149" s="160"/>
      <c r="L149" s="160"/>
      <c r="M149" s="161"/>
      <c r="N149" s="25"/>
      <c r="O149" s="26">
        <f t="shared" si="10"/>
        <v>10</v>
      </c>
      <c r="P149" s="25"/>
      <c r="Q149" s="26">
        <f t="shared" si="14"/>
        <v>1665</v>
      </c>
      <c r="R149" s="27"/>
      <c r="S149" s="26">
        <f t="shared" si="11"/>
        <v>58311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135</v>
      </c>
      <c r="I150" s="159"/>
      <c r="J150" s="160"/>
      <c r="K150" s="160"/>
      <c r="L150" s="160"/>
      <c r="M150" s="161"/>
      <c r="N150" s="25"/>
      <c r="O150" s="26">
        <f t="shared" si="10"/>
        <v>10</v>
      </c>
      <c r="P150" s="25"/>
      <c r="Q150" s="26">
        <f t="shared" si="14"/>
        <v>1665</v>
      </c>
      <c r="R150" s="27"/>
      <c r="S150" s="26">
        <f t="shared" si="11"/>
        <v>58311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136</v>
      </c>
      <c r="I151" s="159"/>
      <c r="J151" s="160"/>
      <c r="K151" s="160"/>
      <c r="L151" s="160"/>
      <c r="M151" s="161"/>
      <c r="N151" s="25"/>
      <c r="O151" s="26">
        <f t="shared" si="10"/>
        <v>10</v>
      </c>
      <c r="P151" s="25"/>
      <c r="Q151" s="26">
        <f t="shared" si="14"/>
        <v>1665</v>
      </c>
      <c r="R151" s="27"/>
      <c r="S151" s="26">
        <f t="shared" si="11"/>
        <v>58311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137</v>
      </c>
      <c r="I152" s="159"/>
      <c r="J152" s="160"/>
      <c r="K152" s="160"/>
      <c r="L152" s="160"/>
      <c r="M152" s="161"/>
      <c r="N152" s="25"/>
      <c r="O152" s="26">
        <f t="shared" si="10"/>
        <v>10</v>
      </c>
      <c r="P152" s="25"/>
      <c r="Q152" s="26">
        <f t="shared" si="14"/>
        <v>1665</v>
      </c>
      <c r="R152" s="27"/>
      <c r="S152" s="26">
        <f t="shared" si="11"/>
        <v>58311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138</v>
      </c>
      <c r="I153" s="159"/>
      <c r="J153" s="160"/>
      <c r="K153" s="160"/>
      <c r="L153" s="160"/>
      <c r="M153" s="161"/>
      <c r="N153" s="25"/>
      <c r="O153" s="26">
        <f t="shared" si="10"/>
        <v>10</v>
      </c>
      <c r="P153" s="25"/>
      <c r="Q153" s="26">
        <f t="shared" si="14"/>
        <v>1665</v>
      </c>
      <c r="R153" s="27"/>
      <c r="S153" s="26">
        <f t="shared" si="11"/>
        <v>58311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139</v>
      </c>
      <c r="I154" s="159"/>
      <c r="J154" s="160"/>
      <c r="K154" s="160"/>
      <c r="L154" s="160"/>
      <c r="M154" s="161"/>
      <c r="N154" s="25"/>
      <c r="O154" s="26">
        <f t="shared" si="10"/>
        <v>10</v>
      </c>
      <c r="P154" s="25"/>
      <c r="Q154" s="26">
        <f t="shared" si="14"/>
        <v>1665</v>
      </c>
      <c r="R154" s="27"/>
      <c r="S154" s="26">
        <f t="shared" si="11"/>
        <v>58311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140</v>
      </c>
      <c r="I155" s="159"/>
      <c r="J155" s="160"/>
      <c r="K155" s="160"/>
      <c r="L155" s="160"/>
      <c r="M155" s="161"/>
      <c r="N155" s="25"/>
      <c r="O155" s="26">
        <f t="shared" si="10"/>
        <v>10</v>
      </c>
      <c r="P155" s="25"/>
      <c r="Q155" s="26">
        <f t="shared" si="14"/>
        <v>1665</v>
      </c>
      <c r="R155" s="27"/>
      <c r="S155" s="26">
        <f t="shared" si="11"/>
        <v>58311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141</v>
      </c>
      <c r="I156" s="159"/>
      <c r="J156" s="160"/>
      <c r="K156" s="160"/>
      <c r="L156" s="160"/>
      <c r="M156" s="161"/>
      <c r="N156" s="25"/>
      <c r="O156" s="26">
        <f t="shared" si="10"/>
        <v>10</v>
      </c>
      <c r="P156" s="25"/>
      <c r="Q156" s="26">
        <f t="shared" si="14"/>
        <v>1665</v>
      </c>
      <c r="R156" s="27"/>
      <c r="S156" s="26">
        <f t="shared" si="11"/>
        <v>58311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142</v>
      </c>
      <c r="I157" s="159"/>
      <c r="J157" s="160"/>
      <c r="K157" s="160"/>
      <c r="L157" s="160"/>
      <c r="M157" s="161"/>
      <c r="N157" s="25"/>
      <c r="O157" s="26">
        <f t="shared" si="10"/>
        <v>10</v>
      </c>
      <c r="P157" s="25"/>
      <c r="Q157" s="26">
        <f t="shared" si="14"/>
        <v>1665</v>
      </c>
      <c r="R157" s="27"/>
      <c r="S157" s="26">
        <f t="shared" si="11"/>
        <v>58311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143</v>
      </c>
      <c r="I158" s="159"/>
      <c r="J158" s="160"/>
      <c r="K158" s="160"/>
      <c r="L158" s="160"/>
      <c r="M158" s="161"/>
      <c r="N158" s="25"/>
      <c r="O158" s="26">
        <f t="shared" si="10"/>
        <v>10</v>
      </c>
      <c r="P158" s="25"/>
      <c r="Q158" s="26">
        <f t="shared" si="14"/>
        <v>1665</v>
      </c>
      <c r="R158" s="27"/>
      <c r="S158" s="26">
        <f t="shared" si="11"/>
        <v>58311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144</v>
      </c>
      <c r="I159" s="159"/>
      <c r="J159" s="160"/>
      <c r="K159" s="160"/>
      <c r="L159" s="160"/>
      <c r="M159" s="161"/>
      <c r="N159" s="25"/>
      <c r="O159" s="26">
        <f t="shared" si="10"/>
        <v>10</v>
      </c>
      <c r="P159" s="25"/>
      <c r="Q159" s="26">
        <f t="shared" si="14"/>
        <v>1665</v>
      </c>
      <c r="R159" s="27"/>
      <c r="S159" s="26">
        <f t="shared" si="11"/>
        <v>58311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145</v>
      </c>
      <c r="I160" s="159"/>
      <c r="J160" s="160"/>
      <c r="K160" s="160"/>
      <c r="L160" s="160"/>
      <c r="M160" s="161"/>
      <c r="N160" s="25"/>
      <c r="O160" s="26">
        <f t="shared" si="10"/>
        <v>10</v>
      </c>
      <c r="P160" s="25"/>
      <c r="Q160" s="26">
        <f t="shared" si="14"/>
        <v>1665</v>
      </c>
      <c r="R160" s="27"/>
      <c r="S160" s="26">
        <f t="shared" si="11"/>
        <v>58311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146</v>
      </c>
      <c r="I161" s="159"/>
      <c r="J161" s="160"/>
      <c r="K161" s="160"/>
      <c r="L161" s="160"/>
      <c r="M161" s="161"/>
      <c r="N161" s="25"/>
      <c r="O161" s="26">
        <f t="shared" si="10"/>
        <v>10</v>
      </c>
      <c r="P161" s="25"/>
      <c r="Q161" s="26">
        <f t="shared" si="14"/>
        <v>1665</v>
      </c>
      <c r="R161" s="27"/>
      <c r="S161" s="26">
        <f t="shared" si="11"/>
        <v>58311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147</v>
      </c>
      <c r="I162" s="159"/>
      <c r="J162" s="160"/>
      <c r="K162" s="160"/>
      <c r="L162" s="160"/>
      <c r="M162" s="161"/>
      <c r="N162" s="25"/>
      <c r="O162" s="26">
        <f t="shared" si="10"/>
        <v>10</v>
      </c>
      <c r="P162" s="25"/>
      <c r="Q162" s="26">
        <f t="shared" si="14"/>
        <v>1665</v>
      </c>
      <c r="R162" s="27"/>
      <c r="S162" s="26">
        <f t="shared" si="11"/>
        <v>58311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148</v>
      </c>
      <c r="I163" s="159"/>
      <c r="J163" s="160"/>
      <c r="K163" s="160"/>
      <c r="L163" s="160"/>
      <c r="M163" s="161"/>
      <c r="N163" s="25"/>
      <c r="O163" s="26">
        <f t="shared" si="10"/>
        <v>10</v>
      </c>
      <c r="P163" s="25"/>
      <c r="Q163" s="26">
        <f t="shared" si="14"/>
        <v>1665</v>
      </c>
      <c r="R163" s="27"/>
      <c r="S163" s="26">
        <f t="shared" si="11"/>
        <v>58311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149</v>
      </c>
      <c r="I164" s="159"/>
      <c r="J164" s="160"/>
      <c r="K164" s="160"/>
      <c r="L164" s="160"/>
      <c r="M164" s="161"/>
      <c r="N164" s="25"/>
      <c r="O164" s="26">
        <f t="shared" si="10"/>
        <v>10</v>
      </c>
      <c r="P164" s="25"/>
      <c r="Q164" s="26">
        <f t="shared" si="14"/>
        <v>1665</v>
      </c>
      <c r="R164" s="27"/>
      <c r="S164" s="26">
        <f t="shared" si="11"/>
        <v>58311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150</v>
      </c>
      <c r="I165" s="159"/>
      <c r="J165" s="160"/>
      <c r="K165" s="160"/>
      <c r="L165" s="160"/>
      <c r="M165" s="161"/>
      <c r="N165" s="25"/>
      <c r="O165" s="26">
        <f t="shared" si="10"/>
        <v>10</v>
      </c>
      <c r="P165" s="25"/>
      <c r="Q165" s="26">
        <f t="shared" si="14"/>
        <v>1665</v>
      </c>
      <c r="R165" s="27"/>
      <c r="S165" s="26">
        <f t="shared" si="11"/>
        <v>58311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151</v>
      </c>
      <c r="I166" s="159"/>
      <c r="J166" s="160"/>
      <c r="K166" s="160"/>
      <c r="L166" s="160"/>
      <c r="M166" s="161"/>
      <c r="N166" s="25"/>
      <c r="O166" s="26">
        <f t="shared" si="10"/>
        <v>10</v>
      </c>
      <c r="P166" s="25"/>
      <c r="Q166" s="26">
        <f t="shared" si="14"/>
        <v>1665</v>
      </c>
      <c r="R166" s="27"/>
      <c r="S166" s="26">
        <f t="shared" si="11"/>
        <v>58311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152</v>
      </c>
      <c r="I167" s="159"/>
      <c r="J167" s="160"/>
      <c r="K167" s="160"/>
      <c r="L167" s="160"/>
      <c r="M167" s="161"/>
      <c r="N167" s="25"/>
      <c r="O167" s="26">
        <f t="shared" si="10"/>
        <v>10</v>
      </c>
      <c r="P167" s="25"/>
      <c r="Q167" s="26">
        <f t="shared" si="14"/>
        <v>1665</v>
      </c>
      <c r="R167" s="27"/>
      <c r="S167" s="26">
        <f t="shared" si="11"/>
        <v>58311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153</v>
      </c>
      <c r="I168" s="159"/>
      <c r="J168" s="160"/>
      <c r="K168" s="160"/>
      <c r="L168" s="160"/>
      <c r="M168" s="161"/>
      <c r="N168" s="25"/>
      <c r="O168" s="26">
        <f t="shared" si="10"/>
        <v>10</v>
      </c>
      <c r="P168" s="25"/>
      <c r="Q168" s="26">
        <f t="shared" si="14"/>
        <v>1665</v>
      </c>
      <c r="R168" s="27"/>
      <c r="S168" s="26">
        <f t="shared" si="11"/>
        <v>58311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154</v>
      </c>
      <c r="I169" s="159"/>
      <c r="J169" s="160"/>
      <c r="K169" s="160"/>
      <c r="L169" s="160"/>
      <c r="M169" s="161"/>
      <c r="N169" s="25"/>
      <c r="O169" s="26">
        <f t="shared" si="10"/>
        <v>10</v>
      </c>
      <c r="P169" s="25"/>
      <c r="Q169" s="26">
        <f t="shared" si="14"/>
        <v>1665</v>
      </c>
      <c r="R169" s="27"/>
      <c r="S169" s="26">
        <f t="shared" si="11"/>
        <v>58311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155</v>
      </c>
      <c r="I170" s="159"/>
      <c r="J170" s="160"/>
      <c r="K170" s="160"/>
      <c r="L170" s="160"/>
      <c r="M170" s="161"/>
      <c r="N170" s="25"/>
      <c r="O170" s="26">
        <f t="shared" si="10"/>
        <v>10</v>
      </c>
      <c r="P170" s="25"/>
      <c r="Q170" s="26">
        <f t="shared" si="14"/>
        <v>1665</v>
      </c>
      <c r="R170" s="27"/>
      <c r="S170" s="26">
        <f t="shared" si="11"/>
        <v>58311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156</v>
      </c>
      <c r="I171" s="159"/>
      <c r="J171" s="160"/>
      <c r="K171" s="160"/>
      <c r="L171" s="160"/>
      <c r="M171" s="161"/>
      <c r="N171" s="25"/>
      <c r="O171" s="26">
        <f t="shared" si="10"/>
        <v>10</v>
      </c>
      <c r="P171" s="25"/>
      <c r="Q171" s="26">
        <f t="shared" si="14"/>
        <v>1665</v>
      </c>
      <c r="R171" s="27"/>
      <c r="S171" s="26">
        <f t="shared" si="11"/>
        <v>58311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157</v>
      </c>
      <c r="I172" s="159"/>
      <c r="J172" s="160"/>
      <c r="K172" s="160"/>
      <c r="L172" s="160"/>
      <c r="M172" s="161"/>
      <c r="N172" s="25"/>
      <c r="O172" s="26">
        <f t="shared" si="10"/>
        <v>10</v>
      </c>
      <c r="P172" s="25"/>
      <c r="Q172" s="26">
        <f t="shared" si="14"/>
        <v>1665</v>
      </c>
      <c r="R172" s="27"/>
      <c r="S172" s="26">
        <f t="shared" si="11"/>
        <v>58311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158</v>
      </c>
      <c r="I173" s="159"/>
      <c r="J173" s="160"/>
      <c r="K173" s="160"/>
      <c r="L173" s="160"/>
      <c r="M173" s="161"/>
      <c r="N173" s="25"/>
      <c r="O173" s="26">
        <f t="shared" si="10"/>
        <v>10</v>
      </c>
      <c r="P173" s="25"/>
      <c r="Q173" s="26">
        <f t="shared" si="14"/>
        <v>1665</v>
      </c>
      <c r="R173" s="27"/>
      <c r="S173" s="26">
        <f t="shared" si="11"/>
        <v>58311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3"/>
        <v>159</v>
      </c>
      <c r="I174" s="159"/>
      <c r="J174" s="160"/>
      <c r="K174" s="160"/>
      <c r="L174" s="160"/>
      <c r="M174" s="161"/>
      <c r="N174" s="25"/>
      <c r="O174" s="26">
        <f t="shared" si="10"/>
        <v>10</v>
      </c>
      <c r="P174" s="25"/>
      <c r="Q174" s="26">
        <f t="shared" si="14"/>
        <v>1665</v>
      </c>
      <c r="R174" s="27"/>
      <c r="S174" s="26">
        <f t="shared" si="11"/>
        <v>58311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ref="H175:H204" si="15">1+H174</f>
        <v>160</v>
      </c>
      <c r="I175" s="159"/>
      <c r="J175" s="160"/>
      <c r="K175" s="160"/>
      <c r="L175" s="160"/>
      <c r="M175" s="161"/>
      <c r="N175" s="25"/>
      <c r="O175" s="26">
        <f t="shared" si="10"/>
        <v>10</v>
      </c>
      <c r="P175" s="25"/>
      <c r="Q175" s="26">
        <f t="shared" si="14"/>
        <v>1665</v>
      </c>
      <c r="R175" s="27"/>
      <c r="S175" s="26">
        <f t="shared" si="11"/>
        <v>58311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161</v>
      </c>
      <c r="I176" s="159"/>
      <c r="J176" s="160"/>
      <c r="K176" s="160"/>
      <c r="L176" s="160"/>
      <c r="M176" s="161"/>
      <c r="N176" s="25"/>
      <c r="O176" s="26">
        <f t="shared" si="10"/>
        <v>10</v>
      </c>
      <c r="P176" s="25"/>
      <c r="Q176" s="26">
        <f t="shared" si="14"/>
        <v>1665</v>
      </c>
      <c r="R176" s="27"/>
      <c r="S176" s="26">
        <f t="shared" si="11"/>
        <v>58311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162</v>
      </c>
      <c r="I177" s="159"/>
      <c r="J177" s="160"/>
      <c r="K177" s="160"/>
      <c r="L177" s="160"/>
      <c r="M177" s="161"/>
      <c r="N177" s="25"/>
      <c r="O177" s="26">
        <f t="shared" si="10"/>
        <v>10</v>
      </c>
      <c r="P177" s="25"/>
      <c r="Q177" s="26">
        <f t="shared" si="14"/>
        <v>1665</v>
      </c>
      <c r="R177" s="27"/>
      <c r="S177" s="26">
        <f t="shared" si="11"/>
        <v>58311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163</v>
      </c>
      <c r="I178" s="159"/>
      <c r="J178" s="160"/>
      <c r="K178" s="160"/>
      <c r="L178" s="160"/>
      <c r="M178" s="161"/>
      <c r="N178" s="25"/>
      <c r="O178" s="26">
        <f t="shared" si="10"/>
        <v>10</v>
      </c>
      <c r="P178" s="25"/>
      <c r="Q178" s="26">
        <f t="shared" si="14"/>
        <v>1665</v>
      </c>
      <c r="R178" s="27"/>
      <c r="S178" s="26">
        <f t="shared" si="11"/>
        <v>58311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164</v>
      </c>
      <c r="I179" s="159"/>
      <c r="J179" s="160"/>
      <c r="K179" s="160"/>
      <c r="L179" s="160"/>
      <c r="M179" s="161"/>
      <c r="N179" s="25"/>
      <c r="O179" s="26">
        <f t="shared" ref="O179:O211" si="16">+N179+O178</f>
        <v>10</v>
      </c>
      <c r="P179" s="25"/>
      <c r="Q179" s="26">
        <f t="shared" si="14"/>
        <v>1665</v>
      </c>
      <c r="R179" s="27"/>
      <c r="S179" s="26">
        <f t="shared" ref="S179:S211" si="17">+R179+S178</f>
        <v>58311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165</v>
      </c>
      <c r="I180" s="159"/>
      <c r="J180" s="160"/>
      <c r="K180" s="160"/>
      <c r="L180" s="160"/>
      <c r="M180" s="161"/>
      <c r="N180" s="25"/>
      <c r="O180" s="26">
        <f t="shared" si="16"/>
        <v>10</v>
      </c>
      <c r="P180" s="25"/>
      <c r="Q180" s="26">
        <f t="shared" si="14"/>
        <v>1665</v>
      </c>
      <c r="R180" s="27"/>
      <c r="S180" s="26">
        <f t="shared" si="17"/>
        <v>58311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166</v>
      </c>
      <c r="I181" s="159"/>
      <c r="J181" s="160"/>
      <c r="K181" s="160"/>
      <c r="L181" s="160"/>
      <c r="M181" s="161"/>
      <c r="N181" s="25"/>
      <c r="O181" s="26">
        <f t="shared" si="16"/>
        <v>10</v>
      </c>
      <c r="P181" s="25"/>
      <c r="Q181" s="26">
        <f t="shared" si="14"/>
        <v>1665</v>
      </c>
      <c r="R181" s="27"/>
      <c r="S181" s="26">
        <f t="shared" si="17"/>
        <v>58311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167</v>
      </c>
      <c r="I182" s="159"/>
      <c r="J182" s="160"/>
      <c r="K182" s="160"/>
      <c r="L182" s="160"/>
      <c r="M182" s="161"/>
      <c r="N182" s="25"/>
      <c r="O182" s="26">
        <f t="shared" si="16"/>
        <v>10</v>
      </c>
      <c r="P182" s="25"/>
      <c r="Q182" s="26">
        <f t="shared" si="14"/>
        <v>1665</v>
      </c>
      <c r="R182" s="27"/>
      <c r="S182" s="26">
        <f t="shared" si="17"/>
        <v>58311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168</v>
      </c>
      <c r="I183" s="159"/>
      <c r="J183" s="160"/>
      <c r="K183" s="160"/>
      <c r="L183" s="160"/>
      <c r="M183" s="161"/>
      <c r="N183" s="25"/>
      <c r="O183" s="26">
        <f t="shared" si="16"/>
        <v>10</v>
      </c>
      <c r="P183" s="25"/>
      <c r="Q183" s="26">
        <f t="shared" si="14"/>
        <v>1665</v>
      </c>
      <c r="R183" s="27"/>
      <c r="S183" s="26">
        <f t="shared" si="17"/>
        <v>58311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169</v>
      </c>
      <c r="I184" s="159"/>
      <c r="J184" s="160"/>
      <c r="K184" s="160"/>
      <c r="L184" s="160"/>
      <c r="M184" s="161"/>
      <c r="N184" s="25"/>
      <c r="O184" s="26">
        <f t="shared" si="16"/>
        <v>10</v>
      </c>
      <c r="P184" s="25"/>
      <c r="Q184" s="26">
        <f t="shared" si="14"/>
        <v>1665</v>
      </c>
      <c r="R184" s="27"/>
      <c r="S184" s="26">
        <f t="shared" si="17"/>
        <v>58311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170</v>
      </c>
      <c r="I185" s="159"/>
      <c r="J185" s="160"/>
      <c r="K185" s="160"/>
      <c r="L185" s="160"/>
      <c r="M185" s="161"/>
      <c r="N185" s="25"/>
      <c r="O185" s="26">
        <f t="shared" si="16"/>
        <v>10</v>
      </c>
      <c r="P185" s="25"/>
      <c r="Q185" s="26">
        <f t="shared" si="14"/>
        <v>1665</v>
      </c>
      <c r="R185" s="27"/>
      <c r="S185" s="26">
        <f t="shared" si="17"/>
        <v>58311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171</v>
      </c>
      <c r="I186" s="159"/>
      <c r="J186" s="160"/>
      <c r="K186" s="160"/>
      <c r="L186" s="160"/>
      <c r="M186" s="161"/>
      <c r="N186" s="25"/>
      <c r="O186" s="26">
        <f t="shared" si="16"/>
        <v>10</v>
      </c>
      <c r="P186" s="25"/>
      <c r="Q186" s="26">
        <f t="shared" si="14"/>
        <v>1665</v>
      </c>
      <c r="R186" s="27"/>
      <c r="S186" s="26">
        <f t="shared" si="17"/>
        <v>58311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172</v>
      </c>
      <c r="I187" s="159"/>
      <c r="J187" s="160"/>
      <c r="K187" s="160"/>
      <c r="L187" s="160"/>
      <c r="M187" s="161"/>
      <c r="N187" s="25"/>
      <c r="O187" s="26">
        <f t="shared" si="16"/>
        <v>10</v>
      </c>
      <c r="P187" s="25"/>
      <c r="Q187" s="26">
        <f t="shared" si="14"/>
        <v>1665</v>
      </c>
      <c r="R187" s="27"/>
      <c r="S187" s="26">
        <f t="shared" si="17"/>
        <v>58311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173</v>
      </c>
      <c r="I188" s="159"/>
      <c r="J188" s="160"/>
      <c r="K188" s="160"/>
      <c r="L188" s="160"/>
      <c r="M188" s="161"/>
      <c r="N188" s="25"/>
      <c r="O188" s="26">
        <f t="shared" si="16"/>
        <v>10</v>
      </c>
      <c r="P188" s="25"/>
      <c r="Q188" s="26">
        <f t="shared" si="14"/>
        <v>1665</v>
      </c>
      <c r="R188" s="27"/>
      <c r="S188" s="26">
        <f t="shared" si="17"/>
        <v>58311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174</v>
      </c>
      <c r="I189" s="159"/>
      <c r="J189" s="160"/>
      <c r="K189" s="160"/>
      <c r="L189" s="160"/>
      <c r="M189" s="161"/>
      <c r="N189" s="25"/>
      <c r="O189" s="26">
        <f t="shared" si="16"/>
        <v>10</v>
      </c>
      <c r="P189" s="25"/>
      <c r="Q189" s="26">
        <f t="shared" si="14"/>
        <v>1665</v>
      </c>
      <c r="R189" s="27"/>
      <c r="S189" s="26">
        <f t="shared" si="17"/>
        <v>58311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175</v>
      </c>
      <c r="I190" s="159"/>
      <c r="J190" s="160"/>
      <c r="K190" s="160"/>
      <c r="L190" s="160"/>
      <c r="M190" s="161"/>
      <c r="N190" s="25"/>
      <c r="O190" s="26">
        <f t="shared" si="16"/>
        <v>10</v>
      </c>
      <c r="P190" s="25"/>
      <c r="Q190" s="26">
        <f t="shared" si="14"/>
        <v>1665</v>
      </c>
      <c r="R190" s="27"/>
      <c r="S190" s="26">
        <f t="shared" si="17"/>
        <v>58311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176</v>
      </c>
      <c r="I191" s="159"/>
      <c r="J191" s="160"/>
      <c r="K191" s="160"/>
      <c r="L191" s="160"/>
      <c r="M191" s="161"/>
      <c r="N191" s="25"/>
      <c r="O191" s="26">
        <f t="shared" si="16"/>
        <v>10</v>
      </c>
      <c r="P191" s="25"/>
      <c r="Q191" s="26">
        <f t="shared" si="14"/>
        <v>1665</v>
      </c>
      <c r="R191" s="27"/>
      <c r="S191" s="26">
        <f t="shared" si="17"/>
        <v>58311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177</v>
      </c>
      <c r="I192" s="159"/>
      <c r="J192" s="160"/>
      <c r="K192" s="160"/>
      <c r="L192" s="160"/>
      <c r="M192" s="161"/>
      <c r="N192" s="25"/>
      <c r="O192" s="26">
        <f t="shared" si="16"/>
        <v>10</v>
      </c>
      <c r="P192" s="25"/>
      <c r="Q192" s="26">
        <f t="shared" si="14"/>
        <v>1665</v>
      </c>
      <c r="R192" s="27"/>
      <c r="S192" s="26">
        <f t="shared" si="17"/>
        <v>58311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178</v>
      </c>
      <c r="I193" s="159"/>
      <c r="J193" s="160"/>
      <c r="K193" s="160"/>
      <c r="L193" s="160"/>
      <c r="M193" s="161"/>
      <c r="N193" s="25"/>
      <c r="O193" s="26">
        <f t="shared" si="16"/>
        <v>10</v>
      </c>
      <c r="P193" s="25"/>
      <c r="Q193" s="26">
        <f t="shared" si="14"/>
        <v>1665</v>
      </c>
      <c r="R193" s="27"/>
      <c r="S193" s="26">
        <f t="shared" si="17"/>
        <v>58311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179</v>
      </c>
      <c r="I194" s="159"/>
      <c r="J194" s="160"/>
      <c r="K194" s="160"/>
      <c r="L194" s="160"/>
      <c r="M194" s="161"/>
      <c r="N194" s="25"/>
      <c r="O194" s="26">
        <f t="shared" si="16"/>
        <v>10</v>
      </c>
      <c r="P194" s="25"/>
      <c r="Q194" s="26">
        <f t="shared" si="14"/>
        <v>1665</v>
      </c>
      <c r="R194" s="27"/>
      <c r="S194" s="26">
        <f t="shared" si="17"/>
        <v>58311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180</v>
      </c>
      <c r="I195" s="159"/>
      <c r="J195" s="160"/>
      <c r="K195" s="160"/>
      <c r="L195" s="160"/>
      <c r="M195" s="161"/>
      <c r="N195" s="25"/>
      <c r="O195" s="26">
        <f t="shared" si="16"/>
        <v>10</v>
      </c>
      <c r="P195" s="25"/>
      <c r="Q195" s="26">
        <f t="shared" si="14"/>
        <v>1665</v>
      </c>
      <c r="R195" s="27"/>
      <c r="S195" s="26">
        <f t="shared" si="17"/>
        <v>58311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181</v>
      </c>
      <c r="I196" s="159"/>
      <c r="J196" s="160"/>
      <c r="K196" s="160"/>
      <c r="L196" s="160"/>
      <c r="M196" s="161"/>
      <c r="N196" s="25"/>
      <c r="O196" s="26">
        <f t="shared" si="16"/>
        <v>10</v>
      </c>
      <c r="P196" s="25"/>
      <c r="Q196" s="26">
        <f t="shared" si="14"/>
        <v>1665</v>
      </c>
      <c r="R196" s="27"/>
      <c r="S196" s="26">
        <f t="shared" si="17"/>
        <v>58311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182</v>
      </c>
      <c r="I197" s="159"/>
      <c r="J197" s="160"/>
      <c r="K197" s="160"/>
      <c r="L197" s="160"/>
      <c r="M197" s="161"/>
      <c r="N197" s="25"/>
      <c r="O197" s="26">
        <f t="shared" si="16"/>
        <v>10</v>
      </c>
      <c r="P197" s="25"/>
      <c r="Q197" s="26">
        <f t="shared" si="14"/>
        <v>1665</v>
      </c>
      <c r="R197" s="27"/>
      <c r="S197" s="26">
        <f t="shared" si="17"/>
        <v>58311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183</v>
      </c>
      <c r="I198" s="159"/>
      <c r="J198" s="160"/>
      <c r="K198" s="160"/>
      <c r="L198" s="160"/>
      <c r="M198" s="161"/>
      <c r="N198" s="25"/>
      <c r="O198" s="26">
        <f t="shared" si="16"/>
        <v>10</v>
      </c>
      <c r="P198" s="25"/>
      <c r="Q198" s="26">
        <f t="shared" si="14"/>
        <v>1665</v>
      </c>
      <c r="R198" s="27"/>
      <c r="S198" s="26">
        <f t="shared" si="17"/>
        <v>58311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184</v>
      </c>
      <c r="I199" s="159"/>
      <c r="J199" s="160"/>
      <c r="K199" s="160"/>
      <c r="L199" s="160"/>
      <c r="M199" s="161"/>
      <c r="N199" s="25"/>
      <c r="O199" s="26">
        <f t="shared" si="16"/>
        <v>10</v>
      </c>
      <c r="P199" s="25"/>
      <c r="Q199" s="26">
        <f t="shared" si="14"/>
        <v>1665</v>
      </c>
      <c r="R199" s="27"/>
      <c r="S199" s="26">
        <f t="shared" si="17"/>
        <v>58311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185</v>
      </c>
      <c r="I200" s="159"/>
      <c r="J200" s="160"/>
      <c r="K200" s="160"/>
      <c r="L200" s="160"/>
      <c r="M200" s="161"/>
      <c r="N200" s="25"/>
      <c r="O200" s="26">
        <f t="shared" si="16"/>
        <v>10</v>
      </c>
      <c r="P200" s="25"/>
      <c r="Q200" s="26">
        <f t="shared" si="14"/>
        <v>1665</v>
      </c>
      <c r="R200" s="27"/>
      <c r="S200" s="26">
        <f t="shared" si="17"/>
        <v>58311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186</v>
      </c>
      <c r="I201" s="159"/>
      <c r="J201" s="160"/>
      <c r="K201" s="160"/>
      <c r="L201" s="160"/>
      <c r="M201" s="161"/>
      <c r="N201" s="25"/>
      <c r="O201" s="26">
        <f t="shared" si="16"/>
        <v>10</v>
      </c>
      <c r="P201" s="25"/>
      <c r="Q201" s="26">
        <f t="shared" si="14"/>
        <v>1665</v>
      </c>
      <c r="R201" s="27"/>
      <c r="S201" s="26">
        <f t="shared" si="17"/>
        <v>58311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187</v>
      </c>
      <c r="I202" s="159"/>
      <c r="J202" s="160"/>
      <c r="K202" s="160"/>
      <c r="L202" s="160"/>
      <c r="M202" s="161"/>
      <c r="N202" s="25"/>
      <c r="O202" s="26">
        <f t="shared" si="16"/>
        <v>10</v>
      </c>
      <c r="P202" s="25"/>
      <c r="Q202" s="26">
        <f t="shared" si="14"/>
        <v>1665</v>
      </c>
      <c r="R202" s="27"/>
      <c r="S202" s="26">
        <f t="shared" si="17"/>
        <v>58311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188</v>
      </c>
      <c r="I203" s="159"/>
      <c r="J203" s="160"/>
      <c r="K203" s="160"/>
      <c r="L203" s="160"/>
      <c r="M203" s="161"/>
      <c r="N203" s="25"/>
      <c r="O203" s="26">
        <f t="shared" si="16"/>
        <v>10</v>
      </c>
      <c r="P203" s="25"/>
      <c r="Q203" s="26">
        <f t="shared" si="14"/>
        <v>1665</v>
      </c>
      <c r="R203" s="27"/>
      <c r="S203" s="26">
        <f t="shared" si="17"/>
        <v>58311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5"/>
        <v>189</v>
      </c>
      <c r="I204" s="159"/>
      <c r="J204" s="160"/>
      <c r="K204" s="160"/>
      <c r="L204" s="160"/>
      <c r="M204" s="161"/>
      <c r="N204" s="25"/>
      <c r="O204" s="26">
        <f t="shared" si="16"/>
        <v>10</v>
      </c>
      <c r="P204" s="25"/>
      <c r="Q204" s="26">
        <f t="shared" si="14"/>
        <v>1665</v>
      </c>
      <c r="R204" s="27"/>
      <c r="S204" s="26">
        <f t="shared" si="17"/>
        <v>58311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59"/>
      <c r="J205" s="160"/>
      <c r="K205" s="160"/>
      <c r="L205" s="160"/>
      <c r="M205" s="161"/>
      <c r="N205" s="25"/>
      <c r="O205" s="26">
        <f t="shared" si="16"/>
        <v>10</v>
      </c>
      <c r="P205" s="25"/>
      <c r="Q205" s="26">
        <f t="shared" si="14"/>
        <v>1665</v>
      </c>
      <c r="R205" s="27"/>
      <c r="S205" s="26">
        <f t="shared" si="17"/>
        <v>58311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59"/>
      <c r="J206" s="160"/>
      <c r="K206" s="160"/>
      <c r="L206" s="160"/>
      <c r="M206" s="161"/>
      <c r="N206" s="25"/>
      <c r="O206" s="26">
        <f t="shared" si="16"/>
        <v>10</v>
      </c>
      <c r="P206" s="25"/>
      <c r="Q206" s="26">
        <f t="shared" si="14"/>
        <v>1665</v>
      </c>
      <c r="R206" s="27"/>
      <c r="S206" s="26">
        <f t="shared" si="17"/>
        <v>58311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59"/>
      <c r="J207" s="160"/>
      <c r="K207" s="160"/>
      <c r="L207" s="160"/>
      <c r="M207" s="161"/>
      <c r="N207" s="25"/>
      <c r="O207" s="26">
        <f t="shared" si="16"/>
        <v>10</v>
      </c>
      <c r="P207" s="25"/>
      <c r="Q207" s="26">
        <f t="shared" si="14"/>
        <v>1665</v>
      </c>
      <c r="R207" s="27"/>
      <c r="S207" s="26">
        <f t="shared" si="17"/>
        <v>58311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59"/>
      <c r="J208" s="160"/>
      <c r="K208" s="160"/>
      <c r="L208" s="160"/>
      <c r="M208" s="161"/>
      <c r="N208" s="25"/>
      <c r="O208" s="26">
        <f t="shared" si="16"/>
        <v>10</v>
      </c>
      <c r="P208" s="25"/>
      <c r="Q208" s="26">
        <f t="shared" si="14"/>
        <v>1665</v>
      </c>
      <c r="R208" s="27"/>
      <c r="S208" s="26">
        <f t="shared" si="17"/>
        <v>58311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59"/>
      <c r="J209" s="160"/>
      <c r="K209" s="160"/>
      <c r="L209" s="160"/>
      <c r="M209" s="161"/>
      <c r="N209" s="25"/>
      <c r="O209" s="26">
        <f t="shared" si="16"/>
        <v>10</v>
      </c>
      <c r="P209" s="25"/>
      <c r="Q209" s="26">
        <f t="shared" si="14"/>
        <v>1665</v>
      </c>
      <c r="R209" s="27"/>
      <c r="S209" s="26">
        <f t="shared" si="17"/>
        <v>58311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8">1+H209</f>
        <v>195</v>
      </c>
      <c r="I210" s="159"/>
      <c r="J210" s="160"/>
      <c r="K210" s="160"/>
      <c r="L210" s="160"/>
      <c r="M210" s="161"/>
      <c r="N210" s="25"/>
      <c r="O210" s="26">
        <f t="shared" si="16"/>
        <v>10</v>
      </c>
      <c r="P210" s="25"/>
      <c r="Q210" s="26">
        <f t="shared" ref="Q210:Q215" si="19">+P210+Q209</f>
        <v>1665</v>
      </c>
      <c r="R210" s="27"/>
      <c r="S210" s="26">
        <f t="shared" si="17"/>
        <v>58311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196</v>
      </c>
      <c r="I211" s="159"/>
      <c r="J211" s="160"/>
      <c r="K211" s="160"/>
      <c r="L211" s="160"/>
      <c r="M211" s="161"/>
      <c r="N211" s="25"/>
      <c r="O211" s="26">
        <f t="shared" si="16"/>
        <v>10</v>
      </c>
      <c r="P211" s="25"/>
      <c r="Q211" s="26">
        <f t="shared" si="19"/>
        <v>1665</v>
      </c>
      <c r="R211" s="27"/>
      <c r="S211" s="26">
        <f t="shared" si="17"/>
        <v>58311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197</v>
      </c>
      <c r="I212" s="159"/>
      <c r="J212" s="160"/>
      <c r="K212" s="160"/>
      <c r="L212" s="160"/>
      <c r="M212" s="161"/>
      <c r="N212" s="25"/>
      <c r="O212" s="26">
        <f>+N212+O211</f>
        <v>10</v>
      </c>
      <c r="P212" s="25"/>
      <c r="Q212" s="26">
        <f t="shared" si="19"/>
        <v>1665</v>
      </c>
      <c r="R212" s="27"/>
      <c r="S212" s="26">
        <f>+R212+S211</f>
        <v>58311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198</v>
      </c>
      <c r="I213" s="159"/>
      <c r="J213" s="160"/>
      <c r="K213" s="160"/>
      <c r="L213" s="160"/>
      <c r="M213" s="161"/>
      <c r="N213" s="25"/>
      <c r="O213" s="26">
        <f>+N213+O212</f>
        <v>10</v>
      </c>
      <c r="P213" s="25"/>
      <c r="Q213" s="26">
        <f t="shared" si="19"/>
        <v>1665</v>
      </c>
      <c r="R213" s="27"/>
      <c r="S213" s="26">
        <f>+R213+S212</f>
        <v>58311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8"/>
        <v>199</v>
      </c>
      <c r="I214" s="159"/>
      <c r="J214" s="160"/>
      <c r="K214" s="160"/>
      <c r="L214" s="160"/>
      <c r="M214" s="161"/>
      <c r="N214" s="25"/>
      <c r="O214" s="26">
        <f>+N214+O213</f>
        <v>10</v>
      </c>
      <c r="P214" s="25"/>
      <c r="Q214" s="26">
        <f t="shared" si="19"/>
        <v>1665</v>
      </c>
      <c r="R214" s="27"/>
      <c r="S214" s="26">
        <f>+R214+S213</f>
        <v>58311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8"/>
        <v>200</v>
      </c>
      <c r="I215" s="169"/>
      <c r="J215" s="170"/>
      <c r="K215" s="170"/>
      <c r="L215" s="170"/>
      <c r="M215" s="171"/>
      <c r="N215" s="70"/>
      <c r="O215" s="71">
        <f>+N215+O214</f>
        <v>10</v>
      </c>
      <c r="P215" s="70"/>
      <c r="Q215" s="71">
        <f t="shared" si="19"/>
        <v>1665</v>
      </c>
      <c r="R215" s="72"/>
      <c r="S215" s="71">
        <f>+R215+S214</f>
        <v>58311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76"/>
      <c r="I216" s="77" t="s">
        <v>36</v>
      </c>
      <c r="J216" s="78"/>
      <c r="K216" s="79"/>
      <c r="L216" s="79"/>
      <c r="M216" s="80"/>
      <c r="N216" s="83">
        <f>SUM(N16:N215)</f>
        <v>15</v>
      </c>
      <c r="O216" s="84">
        <f>+O215</f>
        <v>10</v>
      </c>
      <c r="P216" s="83">
        <f>SUM(P16:P215)</f>
        <v>7812</v>
      </c>
      <c r="Q216" s="84">
        <f>+Q215</f>
        <v>1665</v>
      </c>
      <c r="R216" s="85">
        <f>SUM(R16:R215)</f>
        <v>2206570</v>
      </c>
      <c r="S216" s="81">
        <f>+S215</f>
        <v>58311</v>
      </c>
      <c r="T216" s="82" t="s">
        <v>38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-5</v>
      </c>
      <c r="P217" s="17"/>
      <c r="Q217" s="34">
        <f>+Q216-P216</f>
        <v>-6147</v>
      </c>
      <c r="R217" s="17"/>
      <c r="S217" s="34">
        <f>+S216-R216</f>
        <v>-2148259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41</v>
      </c>
      <c r="P218" s="32"/>
      <c r="Q218" s="33" t="s">
        <v>41</v>
      </c>
      <c r="R218" s="32"/>
      <c r="S218" s="33" t="s">
        <v>41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15</v>
      </c>
      <c r="C223" s="10" t="s">
        <v>26</v>
      </c>
      <c r="D223" s="11" t="s">
        <v>97</v>
      </c>
      <c r="E223" s="12" t="str">
        <f t="shared" ref="E223:E228" si="20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25</v>
      </c>
      <c r="C224" s="10" t="s">
        <v>26</v>
      </c>
      <c r="D224" s="11" t="s">
        <v>98</v>
      </c>
      <c r="E224" s="12" t="str">
        <f t="shared" si="20"/>
        <v>BPBIBGSF - Юробанк България АД</v>
      </c>
    </row>
    <row r="225" spans="1:5" ht="19.5" customHeight="1" x14ac:dyDescent="0.25">
      <c r="A225" s="9">
        <f t="shared" ref="A225:A237" si="21">1+A224</f>
        <v>3</v>
      </c>
      <c r="B225" s="10" t="s">
        <v>22</v>
      </c>
      <c r="C225" s="10" t="s">
        <v>26</v>
      </c>
      <c r="D225" s="11" t="s">
        <v>21</v>
      </c>
      <c r="E225" s="12" t="str">
        <f t="shared" si="20"/>
        <v>UNCRBGSF - УниКредит Булбанк АД</v>
      </c>
    </row>
    <row r="226" spans="1:5" ht="19.5" customHeight="1" x14ac:dyDescent="0.25">
      <c r="A226" s="9">
        <f t="shared" si="21"/>
        <v>4</v>
      </c>
      <c r="B226" s="10" t="s">
        <v>20</v>
      </c>
      <c r="C226" s="10" t="s">
        <v>26</v>
      </c>
      <c r="D226" s="11" t="s">
        <v>19</v>
      </c>
      <c r="E226" s="12" t="str">
        <f t="shared" si="20"/>
        <v>BUINBGSF - Алианц Банк България АД</v>
      </c>
    </row>
    <row r="227" spans="1:5" ht="19.5" customHeight="1" x14ac:dyDescent="0.25">
      <c r="A227" s="9">
        <f t="shared" si="21"/>
        <v>5</v>
      </c>
      <c r="B227" s="10" t="s">
        <v>1</v>
      </c>
      <c r="C227" s="10" t="s">
        <v>26</v>
      </c>
      <c r="D227" s="11" t="s">
        <v>0</v>
      </c>
      <c r="E227" s="12" t="str">
        <f t="shared" si="20"/>
        <v>IORTBGSF - Инвестбанк АД</v>
      </c>
    </row>
    <row r="228" spans="1:5" ht="19.5" customHeight="1" x14ac:dyDescent="0.25">
      <c r="A228" s="9">
        <f t="shared" si="21"/>
        <v>6</v>
      </c>
      <c r="B228" s="10" t="s">
        <v>10</v>
      </c>
      <c r="C228" s="10" t="s">
        <v>26</v>
      </c>
      <c r="D228" s="11" t="s">
        <v>9</v>
      </c>
      <c r="E228" s="12" t="str">
        <f t="shared" si="20"/>
        <v>UBBSBGSF - Обединена българска банка АД</v>
      </c>
    </row>
    <row r="229" spans="1:5" ht="19.5" customHeight="1" x14ac:dyDescent="0.25">
      <c r="A229" s="9">
        <f t="shared" si="21"/>
        <v>7</v>
      </c>
      <c r="B229" s="10" t="s">
        <v>3</v>
      </c>
      <c r="C229" s="10" t="s">
        <v>26</v>
      </c>
      <c r="D229" s="11" t="s">
        <v>2</v>
      </c>
      <c r="E229" s="12" t="str">
        <f t="shared" ref="E229:E237" si="22">+CONCATENATE(B229,C229,D229)</f>
        <v>SOMBBGSF - Общинска банка АД</v>
      </c>
    </row>
    <row r="230" spans="1:5" ht="19.5" customHeight="1" x14ac:dyDescent="0.25">
      <c r="A230" s="9">
        <f t="shared" si="21"/>
        <v>8</v>
      </c>
      <c r="B230" s="10" t="s">
        <v>17</v>
      </c>
      <c r="C230" s="10" t="s">
        <v>26</v>
      </c>
      <c r="D230" s="11" t="s">
        <v>16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21"/>
        <v>9</v>
      </c>
      <c r="B231" s="10" t="s">
        <v>5</v>
      </c>
      <c r="C231" s="10" t="s">
        <v>26</v>
      </c>
      <c r="D231" s="13" t="s">
        <v>4</v>
      </c>
      <c r="E231" s="12" t="str">
        <f t="shared" si="22"/>
        <v>FINVBGSF - Първа инвестиционна банка АД</v>
      </c>
    </row>
    <row r="232" spans="1:5" ht="19.5" customHeight="1" x14ac:dyDescent="0.25">
      <c r="A232" s="9">
        <f t="shared" si="21"/>
        <v>10</v>
      </c>
      <c r="B232" s="10" t="s">
        <v>6</v>
      </c>
      <c r="C232" s="10" t="s">
        <v>26</v>
      </c>
      <c r="D232" s="11" t="s">
        <v>96</v>
      </c>
      <c r="E232" s="12" t="str">
        <f t="shared" si="22"/>
        <v>RZBBBGSF - Кей Би Си Банк България ЕАД</v>
      </c>
    </row>
    <row r="233" spans="1:5" ht="19.5" customHeight="1" x14ac:dyDescent="0.25">
      <c r="A233" s="9">
        <f t="shared" si="21"/>
        <v>11</v>
      </c>
      <c r="B233" s="10" t="s">
        <v>24</v>
      </c>
      <c r="C233" s="10" t="s">
        <v>26</v>
      </c>
      <c r="D233" s="11" t="s">
        <v>23</v>
      </c>
      <c r="E233" s="12" t="str">
        <f>+CONCATENATE(B233,C233,D233)</f>
        <v>CECBBGSF - Централна кооперативна банка АД</v>
      </c>
    </row>
    <row r="234" spans="1:5" ht="19.5" customHeight="1" x14ac:dyDescent="0.25">
      <c r="A234" s="9">
        <f t="shared" si="21"/>
        <v>12</v>
      </c>
      <c r="B234" s="10" t="s">
        <v>18</v>
      </c>
      <c r="C234" s="10" t="s">
        <v>26</v>
      </c>
      <c r="D234" s="11" t="s">
        <v>99</v>
      </c>
      <c r="E234" s="12" t="str">
        <f>+CONCATENATE(B234,C234,D234)</f>
        <v>TEXIBGSF - Тексим Банк АД</v>
      </c>
    </row>
    <row r="235" spans="1:5" ht="19.5" customHeight="1" x14ac:dyDescent="0.25">
      <c r="A235" s="9">
        <f t="shared" si="21"/>
        <v>13</v>
      </c>
      <c r="B235" s="10" t="s">
        <v>14</v>
      </c>
      <c r="C235" s="10" t="s">
        <v>26</v>
      </c>
      <c r="D235" s="13" t="s">
        <v>13</v>
      </c>
      <c r="E235" s="12" t="str">
        <f>+CONCATENATE(B235,C235,D235)</f>
        <v>CREXBGSF - Токуда Банк АД</v>
      </c>
    </row>
    <row r="236" spans="1:5" ht="19.5" customHeight="1" x14ac:dyDescent="0.25">
      <c r="A236" s="9">
        <f t="shared" si="21"/>
        <v>14</v>
      </c>
      <c r="B236" s="10" t="s">
        <v>12</v>
      </c>
      <c r="C236" s="10" t="s">
        <v>26</v>
      </c>
      <c r="D236" s="11" t="s">
        <v>11</v>
      </c>
      <c r="E236" s="12" t="str">
        <f>+CONCATENATE(B236,C236,D236)</f>
        <v>DEMIBGSF - Търговска банка Д АД</v>
      </c>
    </row>
    <row r="237" spans="1:5" ht="19.5" customHeight="1" x14ac:dyDescent="0.25">
      <c r="A237" s="9">
        <f t="shared" si="21"/>
        <v>15</v>
      </c>
      <c r="B237" s="10" t="s">
        <v>8</v>
      </c>
      <c r="C237" s="10" t="s">
        <v>26</v>
      </c>
      <c r="D237" s="11" t="s">
        <v>7</v>
      </c>
      <c r="E237" s="12" t="str">
        <f t="shared" si="22"/>
        <v>BGUSBGSF - Българо-американска кредитна банка АД</v>
      </c>
    </row>
  </sheetData>
  <sheetProtection password="F558" sheet="1" objects="1" scenarios="1"/>
  <mergeCells count="221">
    <mergeCell ref="R2:S2"/>
    <mergeCell ref="R5:S5"/>
    <mergeCell ref="K2:N2"/>
    <mergeCell ref="I4:J4"/>
    <mergeCell ref="K4:N4"/>
    <mergeCell ref="K3:N3"/>
    <mergeCell ref="I26:M26"/>
    <mergeCell ref="H6:T6"/>
    <mergeCell ref="I21:M21"/>
    <mergeCell ref="H12:I12"/>
    <mergeCell ref="H7:I7"/>
    <mergeCell ref="H8:T8"/>
    <mergeCell ref="I17:M17"/>
    <mergeCell ref="I18:M18"/>
    <mergeCell ref="I19:M19"/>
    <mergeCell ref="I23:M23"/>
    <mergeCell ref="I24:M24"/>
    <mergeCell ref="I20:M20"/>
    <mergeCell ref="I14:M14"/>
    <mergeCell ref="M11:T11"/>
    <mergeCell ref="I15:M15"/>
    <mergeCell ref="I16:M16"/>
    <mergeCell ref="I22:M22"/>
    <mergeCell ref="I25:M25"/>
    <mergeCell ref="N9:R9"/>
    <mergeCell ref="I11:K11"/>
    <mergeCell ref="J9:L9"/>
    <mergeCell ref="I39:M39"/>
    <mergeCell ref="I40:M40"/>
    <mergeCell ref="I27:M27"/>
    <mergeCell ref="I28:M28"/>
    <mergeCell ref="I29:M29"/>
    <mergeCell ref="I30:M30"/>
    <mergeCell ref="I41:M41"/>
    <mergeCell ref="I42:M42"/>
    <mergeCell ref="I31:M31"/>
    <mergeCell ref="I32:M32"/>
    <mergeCell ref="I33:M33"/>
    <mergeCell ref="I34:M34"/>
    <mergeCell ref="I35:M35"/>
    <mergeCell ref="I36:M36"/>
    <mergeCell ref="I37:M37"/>
    <mergeCell ref="I38:M38"/>
    <mergeCell ref="I68:M68"/>
    <mergeCell ref="I69:M69"/>
    <mergeCell ref="I70:M70"/>
    <mergeCell ref="I71:M71"/>
    <mergeCell ref="I43:M43"/>
    <mergeCell ref="I44:M44"/>
    <mergeCell ref="I45:M45"/>
    <mergeCell ref="I46:M46"/>
    <mergeCell ref="I47:M47"/>
    <mergeCell ref="I48:M48"/>
    <mergeCell ref="I49:M49"/>
    <mergeCell ref="I50:M50"/>
    <mergeCell ref="I79:M79"/>
    <mergeCell ref="I80:M80"/>
    <mergeCell ref="I81:M81"/>
    <mergeCell ref="I82:M82"/>
    <mergeCell ref="I83:M83"/>
    <mergeCell ref="I84:M84"/>
    <mergeCell ref="I72:M72"/>
    <mergeCell ref="I51:M51"/>
    <mergeCell ref="I52:M52"/>
    <mergeCell ref="I65:M65"/>
    <mergeCell ref="I66:M66"/>
    <mergeCell ref="I55:M55"/>
    <mergeCell ref="I56:M56"/>
    <mergeCell ref="I57:M57"/>
    <mergeCell ref="I58:M58"/>
    <mergeCell ref="I59:M59"/>
    <mergeCell ref="I60:M60"/>
    <mergeCell ref="I53:M53"/>
    <mergeCell ref="I54:M54"/>
    <mergeCell ref="I61:M61"/>
    <mergeCell ref="I62:M62"/>
    <mergeCell ref="I63:M63"/>
    <mergeCell ref="I64:M64"/>
    <mergeCell ref="I67:M67"/>
    <mergeCell ref="I73:M73"/>
    <mergeCell ref="I74:M74"/>
    <mergeCell ref="I75:M75"/>
    <mergeCell ref="I76:M76"/>
    <mergeCell ref="I77:M77"/>
    <mergeCell ref="I115:M115"/>
    <mergeCell ref="I116:M116"/>
    <mergeCell ref="I117:M117"/>
    <mergeCell ref="I118:M118"/>
    <mergeCell ref="I91:M91"/>
    <mergeCell ref="I92:M92"/>
    <mergeCell ref="I93:M93"/>
    <mergeCell ref="I94:M94"/>
    <mergeCell ref="I95:M95"/>
    <mergeCell ref="I96:M96"/>
    <mergeCell ref="I97:M97"/>
    <mergeCell ref="I98:M98"/>
    <mergeCell ref="I78:M78"/>
    <mergeCell ref="I85:M85"/>
    <mergeCell ref="I86:M86"/>
    <mergeCell ref="I87:M87"/>
    <mergeCell ref="I88:M88"/>
    <mergeCell ref="I89:M89"/>
    <mergeCell ref="I90:M90"/>
    <mergeCell ref="I119:M119"/>
    <mergeCell ref="I120:M120"/>
    <mergeCell ref="I111:M111"/>
    <mergeCell ref="I112:M112"/>
    <mergeCell ref="I99:M99"/>
    <mergeCell ref="I100:M100"/>
    <mergeCell ref="I101:M101"/>
    <mergeCell ref="I102:M102"/>
    <mergeCell ref="I113:M113"/>
    <mergeCell ref="I114:M114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21:M121"/>
    <mergeCell ref="I122:M122"/>
    <mergeCell ref="I123:M123"/>
    <mergeCell ref="I124:M124"/>
    <mergeCell ref="I127:M127"/>
    <mergeCell ref="I128:M128"/>
    <mergeCell ref="I125:M125"/>
    <mergeCell ref="I126:M126"/>
    <mergeCell ref="I215:M215"/>
    <mergeCell ref="I129:M129"/>
    <mergeCell ref="I130:M130"/>
    <mergeCell ref="I155:M155"/>
    <mergeCell ref="I156:M156"/>
    <mergeCell ref="I145:M145"/>
    <mergeCell ref="I146:M146"/>
    <mergeCell ref="I147:M147"/>
    <mergeCell ref="I148:M148"/>
    <mergeCell ref="I149:M149"/>
    <mergeCell ref="I150:M150"/>
    <mergeCell ref="I143:M143"/>
    <mergeCell ref="I144:M144"/>
    <mergeCell ref="I133:M133"/>
    <mergeCell ref="I134:M134"/>
    <mergeCell ref="I135:M135"/>
    <mergeCell ref="I136:M136"/>
    <mergeCell ref="I141:M141"/>
    <mergeCell ref="I142:M142"/>
    <mergeCell ref="I131:M131"/>
    <mergeCell ref="I132:M132"/>
    <mergeCell ref="I139:M139"/>
    <mergeCell ref="I140:M140"/>
    <mergeCell ref="I137:M137"/>
    <mergeCell ref="I138:M138"/>
    <mergeCell ref="I152:M152"/>
    <mergeCell ref="I153:M153"/>
    <mergeCell ref="I154:M154"/>
    <mergeCell ref="I167:M167"/>
    <mergeCell ref="I168:M168"/>
    <mergeCell ref="I157:M157"/>
    <mergeCell ref="I158:M158"/>
    <mergeCell ref="I159:M159"/>
    <mergeCell ref="I160:M160"/>
    <mergeCell ref="I162:M162"/>
    <mergeCell ref="I213:M213"/>
    <mergeCell ref="I214:M214"/>
    <mergeCell ref="I208:M208"/>
    <mergeCell ref="I209:M209"/>
    <mergeCell ref="I210:M210"/>
    <mergeCell ref="I211:M211"/>
    <mergeCell ref="I203:M203"/>
    <mergeCell ref="I204:M204"/>
    <mergeCell ref="I193:M193"/>
    <mergeCell ref="I194:M194"/>
    <mergeCell ref="I195:M195"/>
    <mergeCell ref="I196:M196"/>
    <mergeCell ref="I197:M197"/>
    <mergeCell ref="I198:M198"/>
    <mergeCell ref="I199:M199"/>
    <mergeCell ref="I200:M200"/>
    <mergeCell ref="I207:M207"/>
    <mergeCell ref="I212:M212"/>
    <mergeCell ref="I206:M206"/>
    <mergeCell ref="I202:M202"/>
    <mergeCell ref="I205:M205"/>
    <mergeCell ref="I191:M191"/>
    <mergeCell ref="I192:M192"/>
    <mergeCell ref="I181:M181"/>
    <mergeCell ref="I182:M182"/>
    <mergeCell ref="I183:M183"/>
    <mergeCell ref="I184:M184"/>
    <mergeCell ref="I187:M187"/>
    <mergeCell ref="I188:M188"/>
    <mergeCell ref="I185:M185"/>
    <mergeCell ref="I186:M186"/>
    <mergeCell ref="I189:M189"/>
    <mergeCell ref="I190:M190"/>
    <mergeCell ref="I178:M178"/>
    <mergeCell ref="I5:J5"/>
    <mergeCell ref="I175:M175"/>
    <mergeCell ref="I176:M176"/>
    <mergeCell ref="I161:M161"/>
    <mergeCell ref="V14:W14"/>
    <mergeCell ref="V17:W17"/>
    <mergeCell ref="I2:J2"/>
    <mergeCell ref="I201:M201"/>
    <mergeCell ref="I173:M173"/>
    <mergeCell ref="I174:M174"/>
    <mergeCell ref="I177:M177"/>
    <mergeCell ref="I179:M179"/>
    <mergeCell ref="I180:M180"/>
    <mergeCell ref="I169:M169"/>
    <mergeCell ref="I170:M170"/>
    <mergeCell ref="I171:M171"/>
    <mergeCell ref="I172:M172"/>
    <mergeCell ref="I163:M163"/>
    <mergeCell ref="I164:M164"/>
    <mergeCell ref="I165:M165"/>
    <mergeCell ref="I166:M166"/>
    <mergeCell ref="K5:N5"/>
    <mergeCell ref="I151:M151"/>
  </mergeCells>
  <phoneticPr fontId="0" type="noConversion"/>
  <conditionalFormatting sqref="S217 O217 Q217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list" allowBlank="1" showInputMessage="1" showErrorMessage="1" sqref="J9:L9">
      <formula1>$E$16:$E$19</formula1>
    </dataValidation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whole" operator="greaterThan" allowBlank="1" showInputMessage="1" showErrorMessage="1" sqref="V17:W17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$E$227:$E$237</formula1>
    </dataValidation>
    <dataValidation type="list" allowBlank="1" showInputMessage="1" showErrorMessage="1" sqref="T16:T115">
      <formula1>$E$222:$E$238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38"/>
  <sheetViews>
    <sheetView tabSelected="1" topLeftCell="G110" zoomScale="88" zoomScaleNormal="88" workbookViewId="0">
      <selection activeCell="AB13" sqref="AB13:AB14"/>
    </sheetView>
  </sheetViews>
  <sheetFormatPr defaultRowHeight="15.75" x14ac:dyDescent="0.25"/>
  <cols>
    <col min="1" max="1" width="0.28515625" style="8" hidden="1" customWidth="1"/>
    <col min="2" max="2" width="0.85546875" style="8" hidden="1" customWidth="1"/>
    <col min="3" max="3" width="13.5703125" style="8" hidden="1" customWidth="1"/>
    <col min="4" max="4" width="0.140625" style="8" hidden="1" customWidth="1"/>
    <col min="5" max="5" width="11" style="8" hidden="1" customWidth="1"/>
    <col min="6" max="6" width="8.425781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4.42578125" style="8" customWidth="1"/>
    <col min="22" max="16384" width="9.140625" style="8"/>
  </cols>
  <sheetData>
    <row r="1" spans="1:21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</row>
    <row r="2" spans="1:21" ht="18.75" customHeight="1" x14ac:dyDescent="0.25">
      <c r="G2" s="6"/>
      <c r="H2" s="6"/>
      <c r="I2" s="162" t="s">
        <v>72</v>
      </c>
      <c r="J2" s="163"/>
      <c r="K2" s="168" t="s">
        <v>100</v>
      </c>
      <c r="L2" s="168"/>
      <c r="M2" s="168"/>
      <c r="N2" s="168"/>
      <c r="O2" s="6"/>
      <c r="P2" s="6"/>
      <c r="Q2" s="6"/>
      <c r="R2" s="181" t="s">
        <v>87</v>
      </c>
      <c r="S2" s="182"/>
      <c r="T2" s="128" t="s">
        <v>101</v>
      </c>
      <c r="U2" s="6"/>
    </row>
    <row r="3" spans="1:21" ht="13.5" customHeight="1" x14ac:dyDescent="0.25">
      <c r="G3" s="6"/>
      <c r="H3" s="6"/>
      <c r="I3" s="127"/>
      <c r="J3" s="6"/>
      <c r="K3" s="183" t="s">
        <v>85</v>
      </c>
      <c r="L3" s="183"/>
      <c r="M3" s="183"/>
      <c r="N3" s="183"/>
      <c r="O3" s="6"/>
      <c r="P3" s="6"/>
      <c r="Q3" s="6"/>
      <c r="R3" s="131"/>
      <c r="S3" s="131"/>
      <c r="T3" s="129" t="s">
        <v>85</v>
      </c>
      <c r="U3" s="6"/>
    </row>
    <row r="4" spans="1:21" ht="18.75" customHeight="1" x14ac:dyDescent="0.25">
      <c r="G4" s="6"/>
      <c r="H4" s="6"/>
      <c r="I4" s="162" t="s">
        <v>83</v>
      </c>
      <c r="J4" s="163"/>
      <c r="K4" s="168"/>
      <c r="L4" s="168"/>
      <c r="M4" s="168"/>
      <c r="N4" s="168"/>
      <c r="O4" s="6"/>
      <c r="P4" s="6"/>
      <c r="Q4" s="6"/>
      <c r="R4" s="133" t="s">
        <v>83</v>
      </c>
      <c r="S4" s="134"/>
      <c r="T4" s="132"/>
      <c r="U4" s="6"/>
    </row>
    <row r="5" spans="1:21" ht="18.75" customHeight="1" x14ac:dyDescent="0.25">
      <c r="G5" s="6"/>
      <c r="H5" s="6"/>
      <c r="I5" s="162" t="s">
        <v>73</v>
      </c>
      <c r="J5" s="163"/>
      <c r="K5" s="168" t="s">
        <v>102</v>
      </c>
      <c r="L5" s="168"/>
      <c r="M5" s="168"/>
      <c r="N5" s="168"/>
      <c r="O5" s="6"/>
      <c r="P5" s="6"/>
      <c r="Q5" s="6"/>
      <c r="R5" s="181" t="s">
        <v>73</v>
      </c>
      <c r="S5" s="182"/>
      <c r="T5" s="128" t="s">
        <v>103</v>
      </c>
      <c r="U5" s="6"/>
    </row>
    <row r="6" spans="1:21" ht="20.25" customHeight="1" x14ac:dyDescent="0.25"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3.25" customHeight="1" x14ac:dyDescent="0.3">
      <c r="G7" s="6"/>
      <c r="H7" s="184" t="s">
        <v>31</v>
      </c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6"/>
    </row>
    <row r="8" spans="1:21" ht="4.5" customHeight="1" x14ac:dyDescent="0.25">
      <c r="G8" s="6"/>
      <c r="H8" s="185"/>
      <c r="I8" s="186"/>
      <c r="J8" s="5"/>
      <c r="K8" s="5"/>
      <c r="L8" s="5"/>
      <c r="M8" s="6"/>
      <c r="N8" s="6"/>
      <c r="O8" s="6"/>
      <c r="P8" s="6"/>
      <c r="Q8" s="6"/>
      <c r="R8" s="6"/>
      <c r="S8" s="6"/>
      <c r="T8" s="6"/>
      <c r="U8" s="6"/>
    </row>
    <row r="9" spans="1:21" ht="38.25" customHeight="1" x14ac:dyDescent="0.3">
      <c r="G9" s="6"/>
      <c r="H9" s="187" t="s">
        <v>82</v>
      </c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6"/>
    </row>
    <row r="10" spans="1:21" ht="21" customHeight="1" x14ac:dyDescent="0.3">
      <c r="G10" s="6"/>
      <c r="H10" s="66"/>
      <c r="I10" s="4"/>
      <c r="J10" s="200" t="s">
        <v>52</v>
      </c>
      <c r="K10" s="201"/>
      <c r="L10" s="202"/>
      <c r="M10" s="4"/>
      <c r="N10" s="203">
        <v>2023</v>
      </c>
      <c r="O10" s="204"/>
      <c r="P10" s="204"/>
      <c r="Q10" s="204"/>
      <c r="R10" s="205"/>
      <c r="S10" s="4"/>
      <c r="T10" s="68" t="s">
        <v>50</v>
      </c>
      <c r="U10" s="6"/>
    </row>
    <row r="11" spans="1:21" ht="6" customHeight="1" x14ac:dyDescent="0.3">
      <c r="G11" s="6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6"/>
    </row>
    <row r="12" spans="1:21" ht="20.25" customHeight="1" x14ac:dyDescent="0.3">
      <c r="G12" s="6"/>
      <c r="H12" s="1"/>
      <c r="I12" s="206">
        <v>5401</v>
      </c>
      <c r="J12" s="207"/>
      <c r="K12" s="208"/>
      <c r="L12" s="1" t="s">
        <v>28</v>
      </c>
      <c r="M12" s="209" t="s">
        <v>104</v>
      </c>
      <c r="N12" s="210"/>
      <c r="O12" s="210"/>
      <c r="P12" s="210"/>
      <c r="Q12" s="210"/>
      <c r="R12" s="210"/>
      <c r="S12" s="210"/>
      <c r="T12" s="211"/>
      <c r="U12" s="6"/>
    </row>
    <row r="13" spans="1:21" ht="17.25" customHeight="1" x14ac:dyDescent="0.25">
      <c r="G13" s="6"/>
      <c r="H13" s="185"/>
      <c r="I13" s="186"/>
      <c r="J13" s="5"/>
      <c r="K13" s="5"/>
      <c r="L13" s="5"/>
      <c r="M13" s="6" t="s">
        <v>46</v>
      </c>
      <c r="N13" s="6"/>
      <c r="O13" s="6"/>
      <c r="P13" s="6"/>
      <c r="Q13" s="6"/>
      <c r="R13" s="6"/>
      <c r="S13" s="6"/>
      <c r="T13" s="6"/>
      <c r="U13" s="6"/>
    </row>
    <row r="14" spans="1:21" ht="5.25" customHeight="1" thickBot="1" x14ac:dyDescent="0.3"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 ht="43.5" customHeight="1" x14ac:dyDescent="0.25">
      <c r="G15" s="6"/>
      <c r="H15" s="114" t="s">
        <v>33</v>
      </c>
      <c r="I15" s="212" t="s">
        <v>32</v>
      </c>
      <c r="J15" s="213"/>
      <c r="K15" s="213"/>
      <c r="L15" s="213"/>
      <c r="M15" s="214"/>
      <c r="N15" s="115" t="s">
        <v>27</v>
      </c>
      <c r="O15" s="116" t="s">
        <v>44</v>
      </c>
      <c r="P15" s="115" t="s">
        <v>55</v>
      </c>
      <c r="Q15" s="116" t="s">
        <v>56</v>
      </c>
      <c r="R15" s="117" t="s">
        <v>39</v>
      </c>
      <c r="S15" s="116" t="s">
        <v>40</v>
      </c>
      <c r="T15" s="118" t="s">
        <v>45</v>
      </c>
      <c r="U15" s="18"/>
    </row>
    <row r="16" spans="1:21" ht="18" customHeight="1" x14ac:dyDescent="0.25">
      <c r="G16" s="6"/>
      <c r="H16" s="100" t="s">
        <v>29</v>
      </c>
      <c r="I16" s="215" t="s">
        <v>30</v>
      </c>
      <c r="J16" s="216"/>
      <c r="K16" s="216"/>
      <c r="L16" s="216"/>
      <c r="M16" s="217"/>
      <c r="N16" s="102" t="s">
        <v>34</v>
      </c>
      <c r="O16" s="103" t="s">
        <v>42</v>
      </c>
      <c r="P16" s="102" t="s">
        <v>35</v>
      </c>
      <c r="Q16" s="103" t="s">
        <v>43</v>
      </c>
      <c r="R16" s="103" t="s">
        <v>37</v>
      </c>
      <c r="S16" s="103" t="s">
        <v>43</v>
      </c>
      <c r="T16" s="104" t="s">
        <v>57</v>
      </c>
      <c r="U16" s="6"/>
    </row>
    <row r="17" spans="5:21" ht="18.75" customHeight="1" x14ac:dyDescent="0.25">
      <c r="E17" s="69" t="s">
        <v>51</v>
      </c>
      <c r="G17" s="6"/>
      <c r="H17" s="101">
        <v>1</v>
      </c>
      <c r="I17" s="197" t="s">
        <v>104</v>
      </c>
      <c r="J17" s="198"/>
      <c r="K17" s="198"/>
      <c r="L17" s="198"/>
      <c r="M17" s="199"/>
      <c r="N17" s="22">
        <v>3</v>
      </c>
      <c r="O17" s="23"/>
      <c r="P17" s="22">
        <v>216</v>
      </c>
      <c r="Q17" s="23"/>
      <c r="R17" s="24">
        <v>72189</v>
      </c>
      <c r="S17" s="23"/>
      <c r="T17" s="28" t="s">
        <v>108</v>
      </c>
      <c r="U17" s="6"/>
    </row>
    <row r="18" spans="5:21" ht="18.75" customHeight="1" x14ac:dyDescent="0.25">
      <c r="E18" s="69" t="s">
        <v>52</v>
      </c>
      <c r="G18" s="6"/>
      <c r="H18" s="101">
        <f>H17+1</f>
        <v>2</v>
      </c>
      <c r="I18" s="159" t="s">
        <v>105</v>
      </c>
      <c r="J18" s="160"/>
      <c r="K18" s="160"/>
      <c r="L18" s="160"/>
      <c r="M18" s="161"/>
      <c r="N18" s="25">
        <v>7</v>
      </c>
      <c r="O18" s="26">
        <f t="shared" ref="O18:O81" si="0">+N18+O17</f>
        <v>7</v>
      </c>
      <c r="P18" s="25">
        <v>6721</v>
      </c>
      <c r="Q18" s="26">
        <f>+P18+Q17</f>
        <v>6721</v>
      </c>
      <c r="R18" s="27">
        <v>151737</v>
      </c>
      <c r="S18" s="26">
        <f t="shared" ref="S18:S81" si="1">+R18+S17</f>
        <v>151737</v>
      </c>
      <c r="T18" s="29" t="s">
        <v>108</v>
      </c>
      <c r="U18" s="6"/>
    </row>
    <row r="19" spans="5:21" ht="18.75" customHeight="1" x14ac:dyDescent="0.25">
      <c r="E19" s="69" t="s">
        <v>53</v>
      </c>
      <c r="G19" s="6"/>
      <c r="H19" s="101">
        <f t="shared" ref="H19:H82" si="2">H18+1</f>
        <v>3</v>
      </c>
      <c r="I19" s="159" t="s">
        <v>107</v>
      </c>
      <c r="J19" s="160"/>
      <c r="K19" s="160"/>
      <c r="L19" s="160"/>
      <c r="M19" s="161"/>
      <c r="N19" s="25">
        <v>1</v>
      </c>
      <c r="O19" s="26">
        <f t="shared" si="0"/>
        <v>8</v>
      </c>
      <c r="P19" s="25">
        <v>177</v>
      </c>
      <c r="Q19" s="26">
        <f t="shared" ref="Q19:Q82" si="3">+P19+Q18</f>
        <v>6898</v>
      </c>
      <c r="R19" s="27">
        <v>3385</v>
      </c>
      <c r="S19" s="26">
        <f t="shared" si="1"/>
        <v>155122</v>
      </c>
      <c r="T19" s="29" t="s">
        <v>108</v>
      </c>
      <c r="U19" s="6"/>
    </row>
    <row r="20" spans="5:21" ht="18.75" customHeight="1" x14ac:dyDescent="0.25">
      <c r="E20" s="69" t="s">
        <v>54</v>
      </c>
      <c r="G20" s="6"/>
      <c r="H20" s="101">
        <f t="shared" si="2"/>
        <v>4</v>
      </c>
      <c r="I20" s="159"/>
      <c r="J20" s="160"/>
      <c r="K20" s="160"/>
      <c r="L20" s="160"/>
      <c r="M20" s="161"/>
      <c r="N20" s="25"/>
      <c r="O20" s="26">
        <f t="shared" si="0"/>
        <v>8</v>
      </c>
      <c r="P20" s="25"/>
      <c r="Q20" s="26">
        <f t="shared" si="3"/>
        <v>6898</v>
      </c>
      <c r="R20" s="27"/>
      <c r="S20" s="26">
        <f t="shared" si="1"/>
        <v>155122</v>
      </c>
      <c r="T20" s="29"/>
      <c r="U20" s="6"/>
    </row>
    <row r="21" spans="5:21" ht="18.75" customHeight="1" x14ac:dyDescent="0.25">
      <c r="E21" s="67"/>
      <c r="G21" s="6"/>
      <c r="H21" s="101">
        <f t="shared" si="2"/>
        <v>5</v>
      </c>
      <c r="I21" s="159"/>
      <c r="J21" s="160"/>
      <c r="K21" s="160"/>
      <c r="L21" s="160"/>
      <c r="M21" s="161"/>
      <c r="N21" s="25"/>
      <c r="O21" s="26">
        <f t="shared" si="0"/>
        <v>8</v>
      </c>
      <c r="P21" s="25"/>
      <c r="Q21" s="26">
        <f t="shared" si="3"/>
        <v>6898</v>
      </c>
      <c r="R21" s="27"/>
      <c r="S21" s="26">
        <f t="shared" si="1"/>
        <v>155122</v>
      </c>
      <c r="T21" s="29"/>
      <c r="U21" s="6"/>
    </row>
    <row r="22" spans="5:21" ht="18.75" customHeight="1" x14ac:dyDescent="0.25">
      <c r="G22" s="6"/>
      <c r="H22" s="101">
        <f t="shared" si="2"/>
        <v>6</v>
      </c>
      <c r="I22" s="159"/>
      <c r="J22" s="160"/>
      <c r="K22" s="160"/>
      <c r="L22" s="160"/>
      <c r="M22" s="161"/>
      <c r="N22" s="25"/>
      <c r="O22" s="26">
        <f t="shared" si="0"/>
        <v>8</v>
      </c>
      <c r="P22" s="25"/>
      <c r="Q22" s="26">
        <f t="shared" si="3"/>
        <v>6898</v>
      </c>
      <c r="R22" s="27"/>
      <c r="S22" s="26">
        <f t="shared" si="1"/>
        <v>155122</v>
      </c>
      <c r="T22" s="29"/>
      <c r="U22" s="6"/>
    </row>
    <row r="23" spans="5:21" ht="18.75" customHeight="1" x14ac:dyDescent="0.25">
      <c r="G23" s="6"/>
      <c r="H23" s="101">
        <f t="shared" si="2"/>
        <v>7</v>
      </c>
      <c r="I23" s="159"/>
      <c r="J23" s="160"/>
      <c r="K23" s="160"/>
      <c r="L23" s="160"/>
      <c r="M23" s="161"/>
      <c r="N23" s="25"/>
      <c r="O23" s="26">
        <f t="shared" si="0"/>
        <v>8</v>
      </c>
      <c r="P23" s="25"/>
      <c r="Q23" s="26">
        <f t="shared" si="3"/>
        <v>6898</v>
      </c>
      <c r="R23" s="27"/>
      <c r="S23" s="26">
        <f t="shared" si="1"/>
        <v>155122</v>
      </c>
      <c r="T23" s="29"/>
      <c r="U23" s="6"/>
    </row>
    <row r="24" spans="5:21" ht="18.75" customHeight="1" x14ac:dyDescent="0.25">
      <c r="G24" s="6"/>
      <c r="H24" s="101">
        <f t="shared" si="2"/>
        <v>8</v>
      </c>
      <c r="I24" s="159"/>
      <c r="J24" s="160"/>
      <c r="K24" s="160"/>
      <c r="L24" s="160"/>
      <c r="M24" s="161"/>
      <c r="N24" s="25"/>
      <c r="O24" s="26">
        <f t="shared" si="0"/>
        <v>8</v>
      </c>
      <c r="P24" s="25"/>
      <c r="Q24" s="26">
        <f t="shared" si="3"/>
        <v>6898</v>
      </c>
      <c r="R24" s="27"/>
      <c r="S24" s="26">
        <f t="shared" si="1"/>
        <v>155122</v>
      </c>
      <c r="T24" s="29"/>
      <c r="U24" s="6"/>
    </row>
    <row r="25" spans="5:21" ht="18.75" customHeight="1" x14ac:dyDescent="0.25">
      <c r="G25" s="6"/>
      <c r="H25" s="101">
        <f t="shared" si="2"/>
        <v>9</v>
      </c>
      <c r="I25" s="159"/>
      <c r="J25" s="160"/>
      <c r="K25" s="160"/>
      <c r="L25" s="160"/>
      <c r="M25" s="161"/>
      <c r="N25" s="25"/>
      <c r="O25" s="26">
        <f t="shared" si="0"/>
        <v>8</v>
      </c>
      <c r="P25" s="25"/>
      <c r="Q25" s="26">
        <f t="shared" si="3"/>
        <v>6898</v>
      </c>
      <c r="R25" s="27"/>
      <c r="S25" s="26">
        <f t="shared" si="1"/>
        <v>155122</v>
      </c>
      <c r="T25" s="29"/>
      <c r="U25" s="6"/>
    </row>
    <row r="26" spans="5:21" ht="18.75" customHeight="1" x14ac:dyDescent="0.25">
      <c r="G26" s="6"/>
      <c r="H26" s="101">
        <f t="shared" si="2"/>
        <v>10</v>
      </c>
      <c r="I26" s="159"/>
      <c r="J26" s="160"/>
      <c r="K26" s="160"/>
      <c r="L26" s="160"/>
      <c r="M26" s="161"/>
      <c r="N26" s="25"/>
      <c r="O26" s="26">
        <f t="shared" si="0"/>
        <v>8</v>
      </c>
      <c r="P26" s="25"/>
      <c r="Q26" s="26">
        <f t="shared" si="3"/>
        <v>6898</v>
      </c>
      <c r="R26" s="27"/>
      <c r="S26" s="26">
        <f t="shared" si="1"/>
        <v>155122</v>
      </c>
      <c r="T26" s="29"/>
      <c r="U26" s="6"/>
    </row>
    <row r="27" spans="5:21" ht="18.75" customHeight="1" x14ac:dyDescent="0.25">
      <c r="G27" s="6"/>
      <c r="H27" s="101">
        <f t="shared" si="2"/>
        <v>11</v>
      </c>
      <c r="I27" s="159"/>
      <c r="J27" s="160"/>
      <c r="K27" s="160"/>
      <c r="L27" s="160"/>
      <c r="M27" s="161"/>
      <c r="N27" s="25"/>
      <c r="O27" s="26">
        <f t="shared" si="0"/>
        <v>8</v>
      </c>
      <c r="P27" s="25"/>
      <c r="Q27" s="26">
        <f t="shared" si="3"/>
        <v>6898</v>
      </c>
      <c r="R27" s="27"/>
      <c r="S27" s="26">
        <f t="shared" si="1"/>
        <v>155122</v>
      </c>
      <c r="T27" s="29"/>
      <c r="U27" s="6"/>
    </row>
    <row r="28" spans="5:21" ht="18.75" customHeight="1" x14ac:dyDescent="0.25">
      <c r="G28" s="6"/>
      <c r="H28" s="101">
        <f t="shared" si="2"/>
        <v>12</v>
      </c>
      <c r="I28" s="159"/>
      <c r="J28" s="160"/>
      <c r="K28" s="160"/>
      <c r="L28" s="160"/>
      <c r="M28" s="161"/>
      <c r="N28" s="25"/>
      <c r="O28" s="26">
        <f t="shared" si="0"/>
        <v>8</v>
      </c>
      <c r="P28" s="25"/>
      <c r="Q28" s="26">
        <f t="shared" si="3"/>
        <v>6898</v>
      </c>
      <c r="R28" s="27"/>
      <c r="S28" s="26">
        <f t="shared" si="1"/>
        <v>155122</v>
      </c>
      <c r="T28" s="29"/>
      <c r="U28" s="6"/>
    </row>
    <row r="29" spans="5:21" ht="18.75" customHeight="1" x14ac:dyDescent="0.25">
      <c r="G29" s="6"/>
      <c r="H29" s="101">
        <f t="shared" si="2"/>
        <v>13</v>
      </c>
      <c r="I29" s="159"/>
      <c r="J29" s="160"/>
      <c r="K29" s="160"/>
      <c r="L29" s="160"/>
      <c r="M29" s="161"/>
      <c r="N29" s="25"/>
      <c r="O29" s="26">
        <f t="shared" si="0"/>
        <v>8</v>
      </c>
      <c r="P29" s="25"/>
      <c r="Q29" s="26">
        <f t="shared" si="3"/>
        <v>6898</v>
      </c>
      <c r="R29" s="27"/>
      <c r="S29" s="26">
        <f t="shared" si="1"/>
        <v>155122</v>
      </c>
      <c r="T29" s="29"/>
      <c r="U29" s="6"/>
    </row>
    <row r="30" spans="5:21" ht="18.75" customHeight="1" x14ac:dyDescent="0.25">
      <c r="G30" s="6"/>
      <c r="H30" s="101">
        <f t="shared" si="2"/>
        <v>14</v>
      </c>
      <c r="I30" s="159"/>
      <c r="J30" s="160"/>
      <c r="K30" s="160"/>
      <c r="L30" s="160"/>
      <c r="M30" s="161"/>
      <c r="N30" s="25"/>
      <c r="O30" s="26">
        <f t="shared" si="0"/>
        <v>8</v>
      </c>
      <c r="P30" s="25"/>
      <c r="Q30" s="26">
        <f t="shared" si="3"/>
        <v>6898</v>
      </c>
      <c r="R30" s="27"/>
      <c r="S30" s="26">
        <f t="shared" si="1"/>
        <v>155122</v>
      </c>
      <c r="T30" s="29"/>
      <c r="U30" s="6"/>
    </row>
    <row r="31" spans="5:21" ht="18.75" customHeight="1" x14ac:dyDescent="0.25">
      <c r="G31" s="6"/>
      <c r="H31" s="101">
        <f t="shared" si="2"/>
        <v>15</v>
      </c>
      <c r="I31" s="159"/>
      <c r="J31" s="160"/>
      <c r="K31" s="160"/>
      <c r="L31" s="160"/>
      <c r="M31" s="161"/>
      <c r="N31" s="25"/>
      <c r="O31" s="26">
        <f t="shared" si="0"/>
        <v>8</v>
      </c>
      <c r="P31" s="25"/>
      <c r="Q31" s="26">
        <f t="shared" si="3"/>
        <v>6898</v>
      </c>
      <c r="R31" s="27"/>
      <c r="S31" s="26">
        <f t="shared" si="1"/>
        <v>155122</v>
      </c>
      <c r="T31" s="29"/>
      <c r="U31" s="6"/>
    </row>
    <row r="32" spans="5:21" ht="18.75" customHeight="1" x14ac:dyDescent="0.25">
      <c r="G32" s="6"/>
      <c r="H32" s="101">
        <f t="shared" si="2"/>
        <v>16</v>
      </c>
      <c r="I32" s="159"/>
      <c r="J32" s="160"/>
      <c r="K32" s="160"/>
      <c r="L32" s="160"/>
      <c r="M32" s="161"/>
      <c r="N32" s="25"/>
      <c r="O32" s="26">
        <f t="shared" si="0"/>
        <v>8</v>
      </c>
      <c r="P32" s="25"/>
      <c r="Q32" s="26">
        <f t="shared" si="3"/>
        <v>6898</v>
      </c>
      <c r="R32" s="27"/>
      <c r="S32" s="26">
        <f t="shared" si="1"/>
        <v>155122</v>
      </c>
      <c r="T32" s="29"/>
      <c r="U32" s="6"/>
    </row>
    <row r="33" spans="7:21" ht="18.75" customHeight="1" x14ac:dyDescent="0.25">
      <c r="G33" s="6"/>
      <c r="H33" s="101">
        <f t="shared" si="2"/>
        <v>17</v>
      </c>
      <c r="I33" s="159"/>
      <c r="J33" s="160"/>
      <c r="K33" s="160"/>
      <c r="L33" s="160"/>
      <c r="M33" s="161"/>
      <c r="N33" s="25"/>
      <c r="O33" s="26">
        <f t="shared" si="0"/>
        <v>8</v>
      </c>
      <c r="P33" s="25"/>
      <c r="Q33" s="26">
        <f t="shared" si="3"/>
        <v>6898</v>
      </c>
      <c r="R33" s="27"/>
      <c r="S33" s="26">
        <f t="shared" si="1"/>
        <v>155122</v>
      </c>
      <c r="T33" s="29"/>
      <c r="U33" s="6"/>
    </row>
    <row r="34" spans="7:21" ht="18.75" customHeight="1" x14ac:dyDescent="0.25">
      <c r="G34" s="6"/>
      <c r="H34" s="101">
        <f t="shared" si="2"/>
        <v>18</v>
      </c>
      <c r="I34" s="159"/>
      <c r="J34" s="160"/>
      <c r="K34" s="160"/>
      <c r="L34" s="160"/>
      <c r="M34" s="161"/>
      <c r="N34" s="25"/>
      <c r="O34" s="26">
        <f t="shared" si="0"/>
        <v>8</v>
      </c>
      <c r="P34" s="25"/>
      <c r="Q34" s="26">
        <f t="shared" si="3"/>
        <v>6898</v>
      </c>
      <c r="R34" s="27"/>
      <c r="S34" s="26">
        <f t="shared" si="1"/>
        <v>155122</v>
      </c>
      <c r="T34" s="29"/>
      <c r="U34" s="6"/>
    </row>
    <row r="35" spans="7:21" ht="18.75" customHeight="1" x14ac:dyDescent="0.25">
      <c r="G35" s="6"/>
      <c r="H35" s="101">
        <f t="shared" si="2"/>
        <v>19</v>
      </c>
      <c r="I35" s="159"/>
      <c r="J35" s="160"/>
      <c r="K35" s="160"/>
      <c r="L35" s="160"/>
      <c r="M35" s="161"/>
      <c r="N35" s="25"/>
      <c r="O35" s="26">
        <f t="shared" si="0"/>
        <v>8</v>
      </c>
      <c r="P35" s="25"/>
      <c r="Q35" s="26">
        <f t="shared" si="3"/>
        <v>6898</v>
      </c>
      <c r="R35" s="27"/>
      <c r="S35" s="26">
        <f t="shared" si="1"/>
        <v>155122</v>
      </c>
      <c r="T35" s="29"/>
      <c r="U35" s="6"/>
    </row>
    <row r="36" spans="7:21" ht="18.75" customHeight="1" x14ac:dyDescent="0.25">
      <c r="G36" s="6"/>
      <c r="H36" s="101">
        <f t="shared" si="2"/>
        <v>20</v>
      </c>
      <c r="I36" s="159"/>
      <c r="J36" s="160"/>
      <c r="K36" s="160"/>
      <c r="L36" s="160"/>
      <c r="M36" s="161"/>
      <c r="N36" s="25"/>
      <c r="O36" s="26">
        <f t="shared" si="0"/>
        <v>8</v>
      </c>
      <c r="P36" s="25"/>
      <c r="Q36" s="26">
        <f t="shared" si="3"/>
        <v>6898</v>
      </c>
      <c r="R36" s="27"/>
      <c r="S36" s="26">
        <f t="shared" si="1"/>
        <v>155122</v>
      </c>
      <c r="T36" s="29"/>
      <c r="U36" s="6"/>
    </row>
    <row r="37" spans="7:21" ht="18.75" customHeight="1" x14ac:dyDescent="0.25">
      <c r="G37" s="6"/>
      <c r="H37" s="101">
        <f t="shared" si="2"/>
        <v>21</v>
      </c>
      <c r="I37" s="159"/>
      <c r="J37" s="160"/>
      <c r="K37" s="160"/>
      <c r="L37" s="160"/>
      <c r="M37" s="161"/>
      <c r="N37" s="25"/>
      <c r="O37" s="26">
        <f t="shared" si="0"/>
        <v>8</v>
      </c>
      <c r="P37" s="25"/>
      <c r="Q37" s="26">
        <f t="shared" si="3"/>
        <v>6898</v>
      </c>
      <c r="R37" s="27"/>
      <c r="S37" s="26">
        <f t="shared" si="1"/>
        <v>155122</v>
      </c>
      <c r="T37" s="29"/>
      <c r="U37" s="6"/>
    </row>
    <row r="38" spans="7:21" ht="18.75" customHeight="1" x14ac:dyDescent="0.25">
      <c r="G38" s="6"/>
      <c r="H38" s="101">
        <f t="shared" si="2"/>
        <v>22</v>
      </c>
      <c r="I38" s="159"/>
      <c r="J38" s="160"/>
      <c r="K38" s="160"/>
      <c r="L38" s="160"/>
      <c r="M38" s="161"/>
      <c r="N38" s="25"/>
      <c r="O38" s="26">
        <f t="shared" si="0"/>
        <v>8</v>
      </c>
      <c r="P38" s="25"/>
      <c r="Q38" s="26">
        <f t="shared" si="3"/>
        <v>6898</v>
      </c>
      <c r="R38" s="27"/>
      <c r="S38" s="26">
        <f t="shared" si="1"/>
        <v>155122</v>
      </c>
      <c r="T38" s="29"/>
      <c r="U38" s="6"/>
    </row>
    <row r="39" spans="7:21" ht="18.75" customHeight="1" x14ac:dyDescent="0.25">
      <c r="G39" s="6"/>
      <c r="H39" s="101">
        <f t="shared" si="2"/>
        <v>23</v>
      </c>
      <c r="I39" s="159"/>
      <c r="J39" s="160"/>
      <c r="K39" s="160"/>
      <c r="L39" s="160"/>
      <c r="M39" s="161"/>
      <c r="N39" s="25"/>
      <c r="O39" s="26">
        <f t="shared" si="0"/>
        <v>8</v>
      </c>
      <c r="P39" s="25"/>
      <c r="Q39" s="26">
        <f t="shared" si="3"/>
        <v>6898</v>
      </c>
      <c r="R39" s="27"/>
      <c r="S39" s="26">
        <f t="shared" si="1"/>
        <v>155122</v>
      </c>
      <c r="T39" s="29"/>
      <c r="U39" s="6"/>
    </row>
    <row r="40" spans="7:21" ht="18.75" customHeight="1" x14ac:dyDescent="0.25">
      <c r="G40" s="6"/>
      <c r="H40" s="101">
        <f t="shared" si="2"/>
        <v>24</v>
      </c>
      <c r="I40" s="159"/>
      <c r="J40" s="160"/>
      <c r="K40" s="160"/>
      <c r="L40" s="160"/>
      <c r="M40" s="161"/>
      <c r="N40" s="25"/>
      <c r="O40" s="26">
        <f t="shared" si="0"/>
        <v>8</v>
      </c>
      <c r="P40" s="25"/>
      <c r="Q40" s="26">
        <f t="shared" si="3"/>
        <v>6898</v>
      </c>
      <c r="R40" s="27"/>
      <c r="S40" s="26">
        <f t="shared" si="1"/>
        <v>155122</v>
      </c>
      <c r="T40" s="29"/>
      <c r="U40" s="6"/>
    </row>
    <row r="41" spans="7:21" ht="18.75" customHeight="1" x14ac:dyDescent="0.25">
      <c r="G41" s="6"/>
      <c r="H41" s="101">
        <f t="shared" si="2"/>
        <v>25</v>
      </c>
      <c r="I41" s="159"/>
      <c r="J41" s="160"/>
      <c r="K41" s="160"/>
      <c r="L41" s="160"/>
      <c r="M41" s="161"/>
      <c r="N41" s="25"/>
      <c r="O41" s="26">
        <f t="shared" si="0"/>
        <v>8</v>
      </c>
      <c r="P41" s="25"/>
      <c r="Q41" s="26">
        <f t="shared" si="3"/>
        <v>6898</v>
      </c>
      <c r="R41" s="27"/>
      <c r="S41" s="26">
        <f t="shared" si="1"/>
        <v>155122</v>
      </c>
      <c r="T41" s="29"/>
      <c r="U41" s="6"/>
    </row>
    <row r="42" spans="7:21" ht="18.75" customHeight="1" x14ac:dyDescent="0.25">
      <c r="G42" s="6"/>
      <c r="H42" s="101">
        <f t="shared" si="2"/>
        <v>26</v>
      </c>
      <c r="I42" s="159"/>
      <c r="J42" s="160"/>
      <c r="K42" s="160"/>
      <c r="L42" s="160"/>
      <c r="M42" s="161"/>
      <c r="N42" s="25"/>
      <c r="O42" s="26">
        <f t="shared" si="0"/>
        <v>8</v>
      </c>
      <c r="P42" s="25"/>
      <c r="Q42" s="26">
        <f t="shared" si="3"/>
        <v>6898</v>
      </c>
      <c r="R42" s="27"/>
      <c r="S42" s="26">
        <f t="shared" si="1"/>
        <v>155122</v>
      </c>
      <c r="T42" s="29"/>
      <c r="U42" s="6"/>
    </row>
    <row r="43" spans="7:21" ht="18.75" customHeight="1" x14ac:dyDescent="0.25">
      <c r="G43" s="6"/>
      <c r="H43" s="101">
        <f t="shared" si="2"/>
        <v>27</v>
      </c>
      <c r="I43" s="159"/>
      <c r="J43" s="160"/>
      <c r="K43" s="160"/>
      <c r="L43" s="160"/>
      <c r="M43" s="161"/>
      <c r="N43" s="25"/>
      <c r="O43" s="26">
        <f t="shared" si="0"/>
        <v>8</v>
      </c>
      <c r="P43" s="25"/>
      <c r="Q43" s="26">
        <f t="shared" si="3"/>
        <v>6898</v>
      </c>
      <c r="R43" s="27"/>
      <c r="S43" s="26">
        <f t="shared" si="1"/>
        <v>155122</v>
      </c>
      <c r="T43" s="29"/>
      <c r="U43" s="6"/>
    </row>
    <row r="44" spans="7:21" ht="18.75" customHeight="1" x14ac:dyDescent="0.25">
      <c r="G44" s="6"/>
      <c r="H44" s="101">
        <f t="shared" si="2"/>
        <v>28</v>
      </c>
      <c r="I44" s="159"/>
      <c r="J44" s="160"/>
      <c r="K44" s="160"/>
      <c r="L44" s="160"/>
      <c r="M44" s="161"/>
      <c r="N44" s="25"/>
      <c r="O44" s="26">
        <f t="shared" si="0"/>
        <v>8</v>
      </c>
      <c r="P44" s="25"/>
      <c r="Q44" s="26">
        <f t="shared" si="3"/>
        <v>6898</v>
      </c>
      <c r="R44" s="27"/>
      <c r="S44" s="26">
        <f t="shared" si="1"/>
        <v>155122</v>
      </c>
      <c r="T44" s="29"/>
      <c r="U44" s="6"/>
    </row>
    <row r="45" spans="7:21" ht="18.75" customHeight="1" x14ac:dyDescent="0.25">
      <c r="G45" s="6"/>
      <c r="H45" s="101">
        <f t="shared" si="2"/>
        <v>29</v>
      </c>
      <c r="I45" s="159"/>
      <c r="J45" s="160"/>
      <c r="K45" s="160"/>
      <c r="L45" s="160"/>
      <c r="M45" s="161"/>
      <c r="N45" s="25"/>
      <c r="O45" s="26">
        <f t="shared" si="0"/>
        <v>8</v>
      </c>
      <c r="P45" s="25"/>
      <c r="Q45" s="26">
        <f t="shared" si="3"/>
        <v>6898</v>
      </c>
      <c r="R45" s="27"/>
      <c r="S45" s="26">
        <f t="shared" si="1"/>
        <v>155122</v>
      </c>
      <c r="T45" s="29"/>
      <c r="U45" s="6"/>
    </row>
    <row r="46" spans="7:21" ht="18.75" customHeight="1" x14ac:dyDescent="0.25">
      <c r="G46" s="6"/>
      <c r="H46" s="101">
        <f t="shared" si="2"/>
        <v>30</v>
      </c>
      <c r="I46" s="159"/>
      <c r="J46" s="160"/>
      <c r="K46" s="160"/>
      <c r="L46" s="160"/>
      <c r="M46" s="161"/>
      <c r="N46" s="25"/>
      <c r="O46" s="26">
        <f t="shared" si="0"/>
        <v>8</v>
      </c>
      <c r="P46" s="25"/>
      <c r="Q46" s="26">
        <f t="shared" si="3"/>
        <v>6898</v>
      </c>
      <c r="R46" s="27"/>
      <c r="S46" s="26">
        <f t="shared" si="1"/>
        <v>155122</v>
      </c>
      <c r="T46" s="29"/>
      <c r="U46" s="6"/>
    </row>
    <row r="47" spans="7:21" ht="18.75" customHeight="1" x14ac:dyDescent="0.25">
      <c r="G47" s="6"/>
      <c r="H47" s="101">
        <f t="shared" si="2"/>
        <v>31</v>
      </c>
      <c r="I47" s="159"/>
      <c r="J47" s="160"/>
      <c r="K47" s="160"/>
      <c r="L47" s="160"/>
      <c r="M47" s="161"/>
      <c r="N47" s="25"/>
      <c r="O47" s="26">
        <f t="shared" si="0"/>
        <v>8</v>
      </c>
      <c r="P47" s="25"/>
      <c r="Q47" s="26">
        <f t="shared" si="3"/>
        <v>6898</v>
      </c>
      <c r="R47" s="27"/>
      <c r="S47" s="26">
        <f t="shared" si="1"/>
        <v>155122</v>
      </c>
      <c r="T47" s="29"/>
      <c r="U47" s="6"/>
    </row>
    <row r="48" spans="7:21" ht="18.75" customHeight="1" x14ac:dyDescent="0.25">
      <c r="G48" s="6"/>
      <c r="H48" s="101">
        <f t="shared" si="2"/>
        <v>32</v>
      </c>
      <c r="I48" s="159"/>
      <c r="J48" s="160"/>
      <c r="K48" s="160"/>
      <c r="L48" s="160"/>
      <c r="M48" s="161"/>
      <c r="N48" s="25"/>
      <c r="O48" s="26">
        <f t="shared" si="0"/>
        <v>8</v>
      </c>
      <c r="P48" s="25"/>
      <c r="Q48" s="26">
        <f t="shared" si="3"/>
        <v>6898</v>
      </c>
      <c r="R48" s="27"/>
      <c r="S48" s="26">
        <f t="shared" si="1"/>
        <v>155122</v>
      </c>
      <c r="T48" s="29"/>
      <c r="U48" s="6"/>
    </row>
    <row r="49" spans="7:21" ht="18.75" customHeight="1" x14ac:dyDescent="0.25">
      <c r="G49" s="6"/>
      <c r="H49" s="101">
        <f t="shared" si="2"/>
        <v>33</v>
      </c>
      <c r="I49" s="159"/>
      <c r="J49" s="160"/>
      <c r="K49" s="160"/>
      <c r="L49" s="160"/>
      <c r="M49" s="161"/>
      <c r="N49" s="25"/>
      <c r="O49" s="26">
        <f t="shared" si="0"/>
        <v>8</v>
      </c>
      <c r="P49" s="25"/>
      <c r="Q49" s="26">
        <f t="shared" si="3"/>
        <v>6898</v>
      </c>
      <c r="R49" s="27"/>
      <c r="S49" s="26">
        <f t="shared" si="1"/>
        <v>155122</v>
      </c>
      <c r="T49" s="29"/>
      <c r="U49" s="6"/>
    </row>
    <row r="50" spans="7:21" ht="18.75" customHeight="1" x14ac:dyDescent="0.25">
      <c r="G50" s="6"/>
      <c r="H50" s="101">
        <f t="shared" si="2"/>
        <v>34</v>
      </c>
      <c r="I50" s="159"/>
      <c r="J50" s="160"/>
      <c r="K50" s="160"/>
      <c r="L50" s="160"/>
      <c r="M50" s="161"/>
      <c r="N50" s="25"/>
      <c r="O50" s="26">
        <f t="shared" si="0"/>
        <v>8</v>
      </c>
      <c r="P50" s="25"/>
      <c r="Q50" s="26">
        <f t="shared" si="3"/>
        <v>6898</v>
      </c>
      <c r="R50" s="27"/>
      <c r="S50" s="26">
        <f t="shared" si="1"/>
        <v>155122</v>
      </c>
      <c r="T50" s="29"/>
      <c r="U50" s="6"/>
    </row>
    <row r="51" spans="7:21" ht="18.75" customHeight="1" x14ac:dyDescent="0.25">
      <c r="G51" s="6"/>
      <c r="H51" s="101">
        <f t="shared" si="2"/>
        <v>35</v>
      </c>
      <c r="I51" s="159"/>
      <c r="J51" s="160"/>
      <c r="K51" s="160"/>
      <c r="L51" s="160"/>
      <c r="M51" s="161"/>
      <c r="N51" s="25"/>
      <c r="O51" s="26">
        <f t="shared" si="0"/>
        <v>8</v>
      </c>
      <c r="P51" s="25"/>
      <c r="Q51" s="26">
        <f t="shared" si="3"/>
        <v>6898</v>
      </c>
      <c r="R51" s="27"/>
      <c r="S51" s="26">
        <f t="shared" si="1"/>
        <v>155122</v>
      </c>
      <c r="T51" s="29"/>
      <c r="U51" s="6"/>
    </row>
    <row r="52" spans="7:21" ht="18.75" customHeight="1" x14ac:dyDescent="0.25">
      <c r="G52" s="6"/>
      <c r="H52" s="101">
        <f t="shared" si="2"/>
        <v>36</v>
      </c>
      <c r="I52" s="159"/>
      <c r="J52" s="160"/>
      <c r="K52" s="160"/>
      <c r="L52" s="160"/>
      <c r="M52" s="161"/>
      <c r="N52" s="25"/>
      <c r="O52" s="26">
        <f t="shared" si="0"/>
        <v>8</v>
      </c>
      <c r="P52" s="25"/>
      <c r="Q52" s="26">
        <f t="shared" si="3"/>
        <v>6898</v>
      </c>
      <c r="R52" s="27"/>
      <c r="S52" s="26">
        <f t="shared" si="1"/>
        <v>155122</v>
      </c>
      <c r="T52" s="29"/>
      <c r="U52" s="6"/>
    </row>
    <row r="53" spans="7:21" ht="18.75" customHeight="1" x14ac:dyDescent="0.25">
      <c r="G53" s="6"/>
      <c r="H53" s="101">
        <f t="shared" si="2"/>
        <v>37</v>
      </c>
      <c r="I53" s="159"/>
      <c r="J53" s="160"/>
      <c r="K53" s="160"/>
      <c r="L53" s="160"/>
      <c r="M53" s="161"/>
      <c r="N53" s="25"/>
      <c r="O53" s="26">
        <f t="shared" si="0"/>
        <v>8</v>
      </c>
      <c r="P53" s="25"/>
      <c r="Q53" s="26">
        <f t="shared" si="3"/>
        <v>6898</v>
      </c>
      <c r="R53" s="27"/>
      <c r="S53" s="26">
        <f t="shared" si="1"/>
        <v>155122</v>
      </c>
      <c r="T53" s="29"/>
      <c r="U53" s="6"/>
    </row>
    <row r="54" spans="7:21" ht="18.75" customHeight="1" x14ac:dyDescent="0.25">
      <c r="G54" s="6"/>
      <c r="H54" s="101">
        <f t="shared" si="2"/>
        <v>38</v>
      </c>
      <c r="I54" s="159"/>
      <c r="J54" s="160"/>
      <c r="K54" s="160"/>
      <c r="L54" s="160"/>
      <c r="M54" s="161"/>
      <c r="N54" s="25"/>
      <c r="O54" s="26">
        <f t="shared" si="0"/>
        <v>8</v>
      </c>
      <c r="P54" s="25"/>
      <c r="Q54" s="26">
        <f t="shared" si="3"/>
        <v>6898</v>
      </c>
      <c r="R54" s="27"/>
      <c r="S54" s="26">
        <f t="shared" si="1"/>
        <v>155122</v>
      </c>
      <c r="T54" s="29"/>
      <c r="U54" s="6"/>
    </row>
    <row r="55" spans="7:21" ht="18.75" customHeight="1" x14ac:dyDescent="0.25">
      <c r="G55" s="6"/>
      <c r="H55" s="101">
        <f t="shared" si="2"/>
        <v>39</v>
      </c>
      <c r="I55" s="159"/>
      <c r="J55" s="160"/>
      <c r="K55" s="160"/>
      <c r="L55" s="160"/>
      <c r="M55" s="161"/>
      <c r="N55" s="25"/>
      <c r="O55" s="26">
        <f t="shared" si="0"/>
        <v>8</v>
      </c>
      <c r="P55" s="25"/>
      <c r="Q55" s="26">
        <f t="shared" si="3"/>
        <v>6898</v>
      </c>
      <c r="R55" s="27"/>
      <c r="S55" s="26">
        <f t="shared" si="1"/>
        <v>155122</v>
      </c>
      <c r="T55" s="29"/>
      <c r="U55" s="6"/>
    </row>
    <row r="56" spans="7:21" ht="18.75" customHeight="1" x14ac:dyDescent="0.25">
      <c r="G56" s="6"/>
      <c r="H56" s="101">
        <f t="shared" si="2"/>
        <v>40</v>
      </c>
      <c r="I56" s="159"/>
      <c r="J56" s="160"/>
      <c r="K56" s="160"/>
      <c r="L56" s="160"/>
      <c r="M56" s="161"/>
      <c r="N56" s="25"/>
      <c r="O56" s="26">
        <f t="shared" si="0"/>
        <v>8</v>
      </c>
      <c r="P56" s="25"/>
      <c r="Q56" s="26">
        <f t="shared" si="3"/>
        <v>6898</v>
      </c>
      <c r="R56" s="27"/>
      <c r="S56" s="26">
        <f t="shared" si="1"/>
        <v>155122</v>
      </c>
      <c r="T56" s="29"/>
      <c r="U56" s="6"/>
    </row>
    <row r="57" spans="7:21" ht="18.75" customHeight="1" x14ac:dyDescent="0.25">
      <c r="G57" s="6"/>
      <c r="H57" s="101">
        <f t="shared" si="2"/>
        <v>41</v>
      </c>
      <c r="I57" s="159"/>
      <c r="J57" s="160"/>
      <c r="K57" s="160"/>
      <c r="L57" s="160"/>
      <c r="M57" s="161"/>
      <c r="N57" s="25"/>
      <c r="O57" s="26">
        <f t="shared" si="0"/>
        <v>8</v>
      </c>
      <c r="P57" s="25"/>
      <c r="Q57" s="26">
        <f t="shared" si="3"/>
        <v>6898</v>
      </c>
      <c r="R57" s="27"/>
      <c r="S57" s="26">
        <f t="shared" si="1"/>
        <v>155122</v>
      </c>
      <c r="T57" s="29"/>
      <c r="U57" s="6"/>
    </row>
    <row r="58" spans="7:21" ht="18.75" customHeight="1" x14ac:dyDescent="0.25">
      <c r="G58" s="6"/>
      <c r="H58" s="101">
        <f t="shared" si="2"/>
        <v>42</v>
      </c>
      <c r="I58" s="159"/>
      <c r="J58" s="160"/>
      <c r="K58" s="160"/>
      <c r="L58" s="160"/>
      <c r="M58" s="161"/>
      <c r="N58" s="25"/>
      <c r="O58" s="26">
        <f t="shared" si="0"/>
        <v>8</v>
      </c>
      <c r="P58" s="25"/>
      <c r="Q58" s="26">
        <f t="shared" si="3"/>
        <v>6898</v>
      </c>
      <c r="R58" s="27"/>
      <c r="S58" s="26">
        <f t="shared" si="1"/>
        <v>155122</v>
      </c>
      <c r="T58" s="29"/>
      <c r="U58" s="6"/>
    </row>
    <row r="59" spans="7:21" ht="18.75" customHeight="1" x14ac:dyDescent="0.25">
      <c r="G59" s="6"/>
      <c r="H59" s="101">
        <f t="shared" si="2"/>
        <v>43</v>
      </c>
      <c r="I59" s="159"/>
      <c r="J59" s="160"/>
      <c r="K59" s="160"/>
      <c r="L59" s="160"/>
      <c r="M59" s="161"/>
      <c r="N59" s="25"/>
      <c r="O59" s="26">
        <f t="shared" si="0"/>
        <v>8</v>
      </c>
      <c r="P59" s="25"/>
      <c r="Q59" s="26">
        <f t="shared" si="3"/>
        <v>6898</v>
      </c>
      <c r="R59" s="27"/>
      <c r="S59" s="26">
        <f t="shared" si="1"/>
        <v>155122</v>
      </c>
      <c r="T59" s="29"/>
      <c r="U59" s="6"/>
    </row>
    <row r="60" spans="7:21" ht="18.75" customHeight="1" x14ac:dyDescent="0.25">
      <c r="G60" s="6"/>
      <c r="H60" s="101">
        <f t="shared" si="2"/>
        <v>44</v>
      </c>
      <c r="I60" s="159"/>
      <c r="J60" s="160"/>
      <c r="K60" s="160"/>
      <c r="L60" s="160"/>
      <c r="M60" s="161"/>
      <c r="N60" s="25"/>
      <c r="O60" s="26">
        <f t="shared" si="0"/>
        <v>8</v>
      </c>
      <c r="P60" s="25"/>
      <c r="Q60" s="26">
        <f t="shared" si="3"/>
        <v>6898</v>
      </c>
      <c r="R60" s="27"/>
      <c r="S60" s="26">
        <f t="shared" si="1"/>
        <v>155122</v>
      </c>
      <c r="T60" s="29"/>
      <c r="U60" s="6"/>
    </row>
    <row r="61" spans="7:21" ht="18.75" customHeight="1" x14ac:dyDescent="0.25">
      <c r="G61" s="6"/>
      <c r="H61" s="101">
        <f t="shared" si="2"/>
        <v>45</v>
      </c>
      <c r="I61" s="159"/>
      <c r="J61" s="160"/>
      <c r="K61" s="160"/>
      <c r="L61" s="160"/>
      <c r="M61" s="161"/>
      <c r="N61" s="25"/>
      <c r="O61" s="26">
        <f t="shared" si="0"/>
        <v>8</v>
      </c>
      <c r="P61" s="25"/>
      <c r="Q61" s="26">
        <f t="shared" si="3"/>
        <v>6898</v>
      </c>
      <c r="R61" s="27"/>
      <c r="S61" s="26">
        <f t="shared" si="1"/>
        <v>155122</v>
      </c>
      <c r="T61" s="29"/>
      <c r="U61" s="6"/>
    </row>
    <row r="62" spans="7:21" ht="18.75" customHeight="1" x14ac:dyDescent="0.25">
      <c r="G62" s="6"/>
      <c r="H62" s="101">
        <f t="shared" si="2"/>
        <v>46</v>
      </c>
      <c r="I62" s="159"/>
      <c r="J62" s="160"/>
      <c r="K62" s="160"/>
      <c r="L62" s="160"/>
      <c r="M62" s="161"/>
      <c r="N62" s="25"/>
      <c r="O62" s="26">
        <f t="shared" si="0"/>
        <v>8</v>
      </c>
      <c r="P62" s="25"/>
      <c r="Q62" s="26">
        <f t="shared" si="3"/>
        <v>6898</v>
      </c>
      <c r="R62" s="27"/>
      <c r="S62" s="26">
        <f t="shared" si="1"/>
        <v>155122</v>
      </c>
      <c r="T62" s="29"/>
      <c r="U62" s="6"/>
    </row>
    <row r="63" spans="7:21" ht="18.75" customHeight="1" x14ac:dyDescent="0.25">
      <c r="G63" s="6"/>
      <c r="H63" s="101">
        <f t="shared" si="2"/>
        <v>47</v>
      </c>
      <c r="I63" s="159"/>
      <c r="J63" s="160"/>
      <c r="K63" s="160"/>
      <c r="L63" s="160"/>
      <c r="M63" s="161"/>
      <c r="N63" s="25"/>
      <c r="O63" s="26">
        <f t="shared" si="0"/>
        <v>8</v>
      </c>
      <c r="P63" s="25"/>
      <c r="Q63" s="26">
        <f t="shared" si="3"/>
        <v>6898</v>
      </c>
      <c r="R63" s="27"/>
      <c r="S63" s="26">
        <f t="shared" si="1"/>
        <v>155122</v>
      </c>
      <c r="T63" s="29"/>
      <c r="U63" s="6"/>
    </row>
    <row r="64" spans="7:21" ht="18.75" customHeight="1" x14ac:dyDescent="0.25">
      <c r="G64" s="6"/>
      <c r="H64" s="101">
        <f t="shared" si="2"/>
        <v>48</v>
      </c>
      <c r="I64" s="159"/>
      <c r="J64" s="160"/>
      <c r="K64" s="160"/>
      <c r="L64" s="160"/>
      <c r="M64" s="161"/>
      <c r="N64" s="25"/>
      <c r="O64" s="26">
        <f t="shared" si="0"/>
        <v>8</v>
      </c>
      <c r="P64" s="25"/>
      <c r="Q64" s="26">
        <f t="shared" si="3"/>
        <v>6898</v>
      </c>
      <c r="R64" s="27"/>
      <c r="S64" s="26">
        <f t="shared" si="1"/>
        <v>155122</v>
      </c>
      <c r="T64" s="29"/>
      <c r="U64" s="6"/>
    </row>
    <row r="65" spans="7:21" ht="18.75" customHeight="1" x14ac:dyDescent="0.25">
      <c r="G65" s="6"/>
      <c r="H65" s="101">
        <f t="shared" si="2"/>
        <v>49</v>
      </c>
      <c r="I65" s="159"/>
      <c r="J65" s="160"/>
      <c r="K65" s="160"/>
      <c r="L65" s="160"/>
      <c r="M65" s="161"/>
      <c r="N65" s="25"/>
      <c r="O65" s="26">
        <f t="shared" si="0"/>
        <v>8</v>
      </c>
      <c r="P65" s="25"/>
      <c r="Q65" s="26">
        <f t="shared" si="3"/>
        <v>6898</v>
      </c>
      <c r="R65" s="27"/>
      <c r="S65" s="26">
        <f t="shared" si="1"/>
        <v>155122</v>
      </c>
      <c r="T65" s="29"/>
      <c r="U65" s="6"/>
    </row>
    <row r="66" spans="7:21" ht="18.75" customHeight="1" x14ac:dyDescent="0.25">
      <c r="G66" s="6"/>
      <c r="H66" s="101">
        <f t="shared" si="2"/>
        <v>50</v>
      </c>
      <c r="I66" s="159"/>
      <c r="J66" s="160"/>
      <c r="K66" s="160"/>
      <c r="L66" s="160"/>
      <c r="M66" s="161"/>
      <c r="N66" s="25"/>
      <c r="O66" s="26">
        <f t="shared" si="0"/>
        <v>8</v>
      </c>
      <c r="P66" s="25"/>
      <c r="Q66" s="26">
        <f t="shared" si="3"/>
        <v>6898</v>
      </c>
      <c r="R66" s="27"/>
      <c r="S66" s="26">
        <f t="shared" si="1"/>
        <v>155122</v>
      </c>
      <c r="T66" s="29"/>
      <c r="U66" s="6"/>
    </row>
    <row r="67" spans="7:21" ht="18.75" customHeight="1" x14ac:dyDescent="0.25">
      <c r="G67" s="6"/>
      <c r="H67" s="101">
        <f t="shared" si="2"/>
        <v>51</v>
      </c>
      <c r="I67" s="159"/>
      <c r="J67" s="160"/>
      <c r="K67" s="160"/>
      <c r="L67" s="160"/>
      <c r="M67" s="161"/>
      <c r="N67" s="25"/>
      <c r="O67" s="26">
        <f t="shared" si="0"/>
        <v>8</v>
      </c>
      <c r="P67" s="25"/>
      <c r="Q67" s="26">
        <f t="shared" si="3"/>
        <v>6898</v>
      </c>
      <c r="R67" s="27"/>
      <c r="S67" s="26">
        <f t="shared" si="1"/>
        <v>155122</v>
      </c>
      <c r="T67" s="29"/>
      <c r="U67" s="6"/>
    </row>
    <row r="68" spans="7:21" ht="18.75" customHeight="1" x14ac:dyDescent="0.25">
      <c r="G68" s="6"/>
      <c r="H68" s="101">
        <f t="shared" si="2"/>
        <v>52</v>
      </c>
      <c r="I68" s="159"/>
      <c r="J68" s="160"/>
      <c r="K68" s="160"/>
      <c r="L68" s="160"/>
      <c r="M68" s="161"/>
      <c r="N68" s="25"/>
      <c r="O68" s="26">
        <f t="shared" si="0"/>
        <v>8</v>
      </c>
      <c r="P68" s="25"/>
      <c r="Q68" s="26">
        <f t="shared" si="3"/>
        <v>6898</v>
      </c>
      <c r="R68" s="27"/>
      <c r="S68" s="26">
        <f t="shared" si="1"/>
        <v>155122</v>
      </c>
      <c r="T68" s="29"/>
      <c r="U68" s="6"/>
    </row>
    <row r="69" spans="7:21" ht="18.75" customHeight="1" x14ac:dyDescent="0.25">
      <c r="G69" s="6"/>
      <c r="H69" s="101">
        <f t="shared" si="2"/>
        <v>53</v>
      </c>
      <c r="I69" s="159"/>
      <c r="J69" s="160"/>
      <c r="K69" s="160"/>
      <c r="L69" s="160"/>
      <c r="M69" s="161"/>
      <c r="N69" s="25"/>
      <c r="O69" s="26">
        <f t="shared" si="0"/>
        <v>8</v>
      </c>
      <c r="P69" s="25"/>
      <c r="Q69" s="26">
        <f t="shared" si="3"/>
        <v>6898</v>
      </c>
      <c r="R69" s="27"/>
      <c r="S69" s="26">
        <f t="shared" si="1"/>
        <v>155122</v>
      </c>
      <c r="T69" s="29"/>
      <c r="U69" s="6"/>
    </row>
    <row r="70" spans="7:21" ht="18.75" customHeight="1" x14ac:dyDescent="0.25">
      <c r="G70" s="6"/>
      <c r="H70" s="101">
        <f t="shared" si="2"/>
        <v>54</v>
      </c>
      <c r="I70" s="159"/>
      <c r="J70" s="160"/>
      <c r="K70" s="160"/>
      <c r="L70" s="160"/>
      <c r="M70" s="161"/>
      <c r="N70" s="25"/>
      <c r="O70" s="26">
        <f t="shared" si="0"/>
        <v>8</v>
      </c>
      <c r="P70" s="25"/>
      <c r="Q70" s="26">
        <f t="shared" si="3"/>
        <v>6898</v>
      </c>
      <c r="R70" s="27"/>
      <c r="S70" s="26">
        <f t="shared" si="1"/>
        <v>155122</v>
      </c>
      <c r="T70" s="29"/>
      <c r="U70" s="6"/>
    </row>
    <row r="71" spans="7:21" ht="18.75" customHeight="1" x14ac:dyDescent="0.25">
      <c r="G71" s="6"/>
      <c r="H71" s="101">
        <f t="shared" si="2"/>
        <v>55</v>
      </c>
      <c r="I71" s="159"/>
      <c r="J71" s="160"/>
      <c r="K71" s="160"/>
      <c r="L71" s="160"/>
      <c r="M71" s="161"/>
      <c r="N71" s="25"/>
      <c r="O71" s="26">
        <f t="shared" si="0"/>
        <v>8</v>
      </c>
      <c r="P71" s="25"/>
      <c r="Q71" s="26">
        <f t="shared" si="3"/>
        <v>6898</v>
      </c>
      <c r="R71" s="27"/>
      <c r="S71" s="26">
        <f t="shared" si="1"/>
        <v>155122</v>
      </c>
      <c r="T71" s="29"/>
      <c r="U71" s="6"/>
    </row>
    <row r="72" spans="7:21" ht="18.75" customHeight="1" x14ac:dyDescent="0.25">
      <c r="G72" s="6"/>
      <c r="H72" s="101">
        <f t="shared" si="2"/>
        <v>56</v>
      </c>
      <c r="I72" s="159"/>
      <c r="J72" s="160"/>
      <c r="K72" s="160"/>
      <c r="L72" s="160"/>
      <c r="M72" s="161"/>
      <c r="N72" s="25"/>
      <c r="O72" s="26">
        <f t="shared" si="0"/>
        <v>8</v>
      </c>
      <c r="P72" s="25"/>
      <c r="Q72" s="26">
        <f t="shared" si="3"/>
        <v>6898</v>
      </c>
      <c r="R72" s="27"/>
      <c r="S72" s="26">
        <f t="shared" si="1"/>
        <v>155122</v>
      </c>
      <c r="T72" s="29"/>
      <c r="U72" s="6"/>
    </row>
    <row r="73" spans="7:21" ht="18.75" customHeight="1" x14ac:dyDescent="0.25">
      <c r="G73" s="6"/>
      <c r="H73" s="101">
        <f t="shared" si="2"/>
        <v>57</v>
      </c>
      <c r="I73" s="159"/>
      <c r="J73" s="160"/>
      <c r="K73" s="160"/>
      <c r="L73" s="160"/>
      <c r="M73" s="161"/>
      <c r="N73" s="25"/>
      <c r="O73" s="26">
        <f t="shared" si="0"/>
        <v>8</v>
      </c>
      <c r="P73" s="25"/>
      <c r="Q73" s="26">
        <f t="shared" si="3"/>
        <v>6898</v>
      </c>
      <c r="R73" s="27"/>
      <c r="S73" s="26">
        <f t="shared" si="1"/>
        <v>155122</v>
      </c>
      <c r="T73" s="29"/>
      <c r="U73" s="6"/>
    </row>
    <row r="74" spans="7:21" ht="18.75" customHeight="1" x14ac:dyDescent="0.25">
      <c r="G74" s="6"/>
      <c r="H74" s="101">
        <f t="shared" si="2"/>
        <v>58</v>
      </c>
      <c r="I74" s="159"/>
      <c r="J74" s="160"/>
      <c r="K74" s="160"/>
      <c r="L74" s="160"/>
      <c r="M74" s="161"/>
      <c r="N74" s="25"/>
      <c r="O74" s="26">
        <f t="shared" si="0"/>
        <v>8</v>
      </c>
      <c r="P74" s="25"/>
      <c r="Q74" s="26">
        <f t="shared" si="3"/>
        <v>6898</v>
      </c>
      <c r="R74" s="27"/>
      <c r="S74" s="26">
        <f t="shared" si="1"/>
        <v>155122</v>
      </c>
      <c r="T74" s="29"/>
      <c r="U74" s="6"/>
    </row>
    <row r="75" spans="7:21" ht="18.75" customHeight="1" x14ac:dyDescent="0.25">
      <c r="G75" s="6"/>
      <c r="H75" s="101">
        <f t="shared" si="2"/>
        <v>59</v>
      </c>
      <c r="I75" s="159"/>
      <c r="J75" s="160"/>
      <c r="K75" s="160"/>
      <c r="L75" s="160"/>
      <c r="M75" s="161"/>
      <c r="N75" s="25"/>
      <c r="O75" s="26">
        <f t="shared" si="0"/>
        <v>8</v>
      </c>
      <c r="P75" s="25"/>
      <c r="Q75" s="26">
        <f t="shared" si="3"/>
        <v>6898</v>
      </c>
      <c r="R75" s="27"/>
      <c r="S75" s="26">
        <f t="shared" si="1"/>
        <v>155122</v>
      </c>
      <c r="T75" s="29"/>
      <c r="U75" s="6"/>
    </row>
    <row r="76" spans="7:21" ht="18.75" customHeight="1" x14ac:dyDescent="0.25">
      <c r="G76" s="6"/>
      <c r="H76" s="101">
        <f t="shared" si="2"/>
        <v>60</v>
      </c>
      <c r="I76" s="159"/>
      <c r="J76" s="160"/>
      <c r="K76" s="160"/>
      <c r="L76" s="160"/>
      <c r="M76" s="161"/>
      <c r="N76" s="25"/>
      <c r="O76" s="26">
        <f t="shared" si="0"/>
        <v>8</v>
      </c>
      <c r="P76" s="25"/>
      <c r="Q76" s="26">
        <f t="shared" si="3"/>
        <v>6898</v>
      </c>
      <c r="R76" s="27"/>
      <c r="S76" s="26">
        <f t="shared" si="1"/>
        <v>155122</v>
      </c>
      <c r="T76" s="29"/>
      <c r="U76" s="6"/>
    </row>
    <row r="77" spans="7:21" ht="18.75" customHeight="1" x14ac:dyDescent="0.25">
      <c r="G77" s="6"/>
      <c r="H77" s="101">
        <f t="shared" si="2"/>
        <v>61</v>
      </c>
      <c r="I77" s="159"/>
      <c r="J77" s="160"/>
      <c r="K77" s="160"/>
      <c r="L77" s="160"/>
      <c r="M77" s="161"/>
      <c r="N77" s="25"/>
      <c r="O77" s="26">
        <f t="shared" si="0"/>
        <v>8</v>
      </c>
      <c r="P77" s="25"/>
      <c r="Q77" s="26">
        <f t="shared" si="3"/>
        <v>6898</v>
      </c>
      <c r="R77" s="27"/>
      <c r="S77" s="26">
        <f t="shared" si="1"/>
        <v>155122</v>
      </c>
      <c r="T77" s="29"/>
      <c r="U77" s="6"/>
    </row>
    <row r="78" spans="7:21" ht="18.75" customHeight="1" x14ac:dyDescent="0.25">
      <c r="G78" s="6"/>
      <c r="H78" s="101">
        <f t="shared" si="2"/>
        <v>62</v>
      </c>
      <c r="I78" s="159"/>
      <c r="J78" s="160"/>
      <c r="K78" s="160"/>
      <c r="L78" s="160"/>
      <c r="M78" s="161"/>
      <c r="N78" s="25"/>
      <c r="O78" s="26">
        <f t="shared" si="0"/>
        <v>8</v>
      </c>
      <c r="P78" s="25"/>
      <c r="Q78" s="26">
        <f t="shared" si="3"/>
        <v>6898</v>
      </c>
      <c r="R78" s="27"/>
      <c r="S78" s="26">
        <f t="shared" si="1"/>
        <v>155122</v>
      </c>
      <c r="T78" s="29"/>
      <c r="U78" s="6"/>
    </row>
    <row r="79" spans="7:21" ht="18.75" customHeight="1" x14ac:dyDescent="0.25">
      <c r="G79" s="6"/>
      <c r="H79" s="101">
        <f t="shared" si="2"/>
        <v>63</v>
      </c>
      <c r="I79" s="159"/>
      <c r="J79" s="160"/>
      <c r="K79" s="160"/>
      <c r="L79" s="160"/>
      <c r="M79" s="161"/>
      <c r="N79" s="25"/>
      <c r="O79" s="26">
        <f t="shared" si="0"/>
        <v>8</v>
      </c>
      <c r="P79" s="25"/>
      <c r="Q79" s="26">
        <f t="shared" si="3"/>
        <v>6898</v>
      </c>
      <c r="R79" s="27"/>
      <c r="S79" s="26">
        <f t="shared" si="1"/>
        <v>155122</v>
      </c>
      <c r="T79" s="29"/>
      <c r="U79" s="6"/>
    </row>
    <row r="80" spans="7:21" ht="18.75" customHeight="1" x14ac:dyDescent="0.25">
      <c r="G80" s="6"/>
      <c r="H80" s="101">
        <f t="shared" si="2"/>
        <v>64</v>
      </c>
      <c r="I80" s="159"/>
      <c r="J80" s="160"/>
      <c r="K80" s="160"/>
      <c r="L80" s="160"/>
      <c r="M80" s="161"/>
      <c r="N80" s="25"/>
      <c r="O80" s="26">
        <f t="shared" si="0"/>
        <v>8</v>
      </c>
      <c r="P80" s="25"/>
      <c r="Q80" s="26">
        <f t="shared" si="3"/>
        <v>6898</v>
      </c>
      <c r="R80" s="27"/>
      <c r="S80" s="26">
        <f t="shared" si="1"/>
        <v>155122</v>
      </c>
      <c r="T80" s="29"/>
      <c r="U80" s="6"/>
    </row>
    <row r="81" spans="7:21" ht="18.75" customHeight="1" x14ac:dyDescent="0.25">
      <c r="G81" s="6"/>
      <c r="H81" s="101">
        <f t="shared" si="2"/>
        <v>65</v>
      </c>
      <c r="I81" s="159"/>
      <c r="J81" s="160"/>
      <c r="K81" s="160"/>
      <c r="L81" s="160"/>
      <c r="M81" s="161"/>
      <c r="N81" s="25"/>
      <c r="O81" s="26">
        <f t="shared" si="0"/>
        <v>8</v>
      </c>
      <c r="P81" s="25"/>
      <c r="Q81" s="26">
        <f t="shared" si="3"/>
        <v>6898</v>
      </c>
      <c r="R81" s="27"/>
      <c r="S81" s="26">
        <f t="shared" si="1"/>
        <v>155122</v>
      </c>
      <c r="T81" s="29"/>
      <c r="U81" s="6"/>
    </row>
    <row r="82" spans="7:21" ht="18.75" customHeight="1" x14ac:dyDescent="0.25">
      <c r="G82" s="6"/>
      <c r="H82" s="101">
        <f t="shared" si="2"/>
        <v>66</v>
      </c>
      <c r="I82" s="159"/>
      <c r="J82" s="160"/>
      <c r="K82" s="160"/>
      <c r="L82" s="160"/>
      <c r="M82" s="161"/>
      <c r="N82" s="25"/>
      <c r="O82" s="26">
        <f t="shared" ref="O82:O113" si="4">+N82+O81</f>
        <v>8</v>
      </c>
      <c r="P82" s="25"/>
      <c r="Q82" s="26">
        <f t="shared" si="3"/>
        <v>6898</v>
      </c>
      <c r="R82" s="27"/>
      <c r="S82" s="26">
        <f t="shared" ref="S82:S113" si="5">+R82+S81</f>
        <v>155122</v>
      </c>
      <c r="T82" s="29"/>
      <c r="U82" s="6"/>
    </row>
    <row r="83" spans="7:21" ht="18.75" customHeight="1" x14ac:dyDescent="0.25">
      <c r="G83" s="6"/>
      <c r="H83" s="101">
        <f t="shared" ref="H83:H116" si="6">H82+1</f>
        <v>67</v>
      </c>
      <c r="I83" s="159"/>
      <c r="J83" s="160"/>
      <c r="K83" s="160"/>
      <c r="L83" s="160"/>
      <c r="M83" s="161"/>
      <c r="N83" s="25"/>
      <c r="O83" s="26">
        <f t="shared" si="4"/>
        <v>8</v>
      </c>
      <c r="P83" s="25"/>
      <c r="Q83" s="26">
        <f t="shared" ref="Q83:Q146" si="7">+P83+Q82</f>
        <v>6898</v>
      </c>
      <c r="R83" s="27"/>
      <c r="S83" s="26">
        <f t="shared" si="5"/>
        <v>155122</v>
      </c>
      <c r="T83" s="29"/>
      <c r="U83" s="6"/>
    </row>
    <row r="84" spans="7:21" ht="18.75" customHeight="1" x14ac:dyDescent="0.25">
      <c r="G84" s="6"/>
      <c r="H84" s="101">
        <f t="shared" si="6"/>
        <v>68</v>
      </c>
      <c r="I84" s="159"/>
      <c r="J84" s="160"/>
      <c r="K84" s="160"/>
      <c r="L84" s="160"/>
      <c r="M84" s="161"/>
      <c r="N84" s="25"/>
      <c r="O84" s="26">
        <f t="shared" si="4"/>
        <v>8</v>
      </c>
      <c r="P84" s="25"/>
      <c r="Q84" s="26">
        <f t="shared" si="7"/>
        <v>6898</v>
      </c>
      <c r="R84" s="27"/>
      <c r="S84" s="26">
        <f t="shared" si="5"/>
        <v>155122</v>
      </c>
      <c r="T84" s="29"/>
      <c r="U84" s="6"/>
    </row>
    <row r="85" spans="7:21" ht="18.75" customHeight="1" x14ac:dyDescent="0.25">
      <c r="G85" s="6"/>
      <c r="H85" s="101">
        <f t="shared" si="6"/>
        <v>69</v>
      </c>
      <c r="I85" s="159"/>
      <c r="J85" s="160"/>
      <c r="K85" s="160"/>
      <c r="L85" s="160"/>
      <c r="M85" s="161"/>
      <c r="N85" s="25"/>
      <c r="O85" s="26">
        <f t="shared" si="4"/>
        <v>8</v>
      </c>
      <c r="P85" s="25"/>
      <c r="Q85" s="26">
        <f t="shared" si="7"/>
        <v>6898</v>
      </c>
      <c r="R85" s="27"/>
      <c r="S85" s="26">
        <f t="shared" si="5"/>
        <v>155122</v>
      </c>
      <c r="T85" s="29"/>
      <c r="U85" s="6"/>
    </row>
    <row r="86" spans="7:21" ht="18.75" customHeight="1" x14ac:dyDescent="0.25">
      <c r="G86" s="6"/>
      <c r="H86" s="101">
        <f t="shared" si="6"/>
        <v>70</v>
      </c>
      <c r="I86" s="159"/>
      <c r="J86" s="160"/>
      <c r="K86" s="160"/>
      <c r="L86" s="160"/>
      <c r="M86" s="161"/>
      <c r="N86" s="25"/>
      <c r="O86" s="26">
        <f t="shared" si="4"/>
        <v>8</v>
      </c>
      <c r="P86" s="25"/>
      <c r="Q86" s="26">
        <f t="shared" si="7"/>
        <v>6898</v>
      </c>
      <c r="R86" s="27"/>
      <c r="S86" s="26">
        <f t="shared" si="5"/>
        <v>155122</v>
      </c>
      <c r="T86" s="29"/>
      <c r="U86" s="6"/>
    </row>
    <row r="87" spans="7:21" ht="18.75" customHeight="1" x14ac:dyDescent="0.25">
      <c r="G87" s="6"/>
      <c r="H87" s="101">
        <f t="shared" si="6"/>
        <v>71</v>
      </c>
      <c r="I87" s="159"/>
      <c r="J87" s="160"/>
      <c r="K87" s="160"/>
      <c r="L87" s="160"/>
      <c r="M87" s="161"/>
      <c r="N87" s="25"/>
      <c r="O87" s="26">
        <f t="shared" si="4"/>
        <v>8</v>
      </c>
      <c r="P87" s="25"/>
      <c r="Q87" s="26">
        <f t="shared" si="7"/>
        <v>6898</v>
      </c>
      <c r="R87" s="27"/>
      <c r="S87" s="26">
        <f t="shared" si="5"/>
        <v>155122</v>
      </c>
      <c r="T87" s="29"/>
      <c r="U87" s="6"/>
    </row>
    <row r="88" spans="7:21" ht="18.75" customHeight="1" x14ac:dyDescent="0.25">
      <c r="G88" s="6"/>
      <c r="H88" s="101">
        <f t="shared" si="6"/>
        <v>72</v>
      </c>
      <c r="I88" s="159"/>
      <c r="J88" s="160"/>
      <c r="K88" s="160"/>
      <c r="L88" s="160"/>
      <c r="M88" s="161"/>
      <c r="N88" s="25"/>
      <c r="O88" s="26">
        <f t="shared" si="4"/>
        <v>8</v>
      </c>
      <c r="P88" s="25"/>
      <c r="Q88" s="26">
        <f t="shared" si="7"/>
        <v>6898</v>
      </c>
      <c r="R88" s="27"/>
      <c r="S88" s="26">
        <f t="shared" si="5"/>
        <v>155122</v>
      </c>
      <c r="T88" s="29"/>
      <c r="U88" s="6"/>
    </row>
    <row r="89" spans="7:21" ht="18.75" customHeight="1" x14ac:dyDescent="0.25">
      <c r="G89" s="6"/>
      <c r="H89" s="101">
        <f t="shared" si="6"/>
        <v>73</v>
      </c>
      <c r="I89" s="159"/>
      <c r="J89" s="160"/>
      <c r="K89" s="160"/>
      <c r="L89" s="160"/>
      <c r="M89" s="161"/>
      <c r="N89" s="25"/>
      <c r="O89" s="26">
        <f t="shared" si="4"/>
        <v>8</v>
      </c>
      <c r="P89" s="25"/>
      <c r="Q89" s="26">
        <f t="shared" si="7"/>
        <v>6898</v>
      </c>
      <c r="R89" s="27"/>
      <c r="S89" s="26">
        <f t="shared" si="5"/>
        <v>155122</v>
      </c>
      <c r="T89" s="29"/>
      <c r="U89" s="6"/>
    </row>
    <row r="90" spans="7:21" ht="18.75" customHeight="1" x14ac:dyDescent="0.25">
      <c r="G90" s="6"/>
      <c r="H90" s="101">
        <f t="shared" si="6"/>
        <v>74</v>
      </c>
      <c r="I90" s="159"/>
      <c r="J90" s="160"/>
      <c r="K90" s="160"/>
      <c r="L90" s="160"/>
      <c r="M90" s="161"/>
      <c r="N90" s="25"/>
      <c r="O90" s="26">
        <f t="shared" si="4"/>
        <v>8</v>
      </c>
      <c r="P90" s="25"/>
      <c r="Q90" s="26">
        <f t="shared" si="7"/>
        <v>6898</v>
      </c>
      <c r="R90" s="27"/>
      <c r="S90" s="26">
        <f t="shared" si="5"/>
        <v>155122</v>
      </c>
      <c r="T90" s="29"/>
      <c r="U90" s="6"/>
    </row>
    <row r="91" spans="7:21" ht="18.75" customHeight="1" x14ac:dyDescent="0.25">
      <c r="G91" s="6"/>
      <c r="H91" s="101">
        <f t="shared" si="6"/>
        <v>75</v>
      </c>
      <c r="I91" s="159"/>
      <c r="J91" s="160"/>
      <c r="K91" s="160"/>
      <c r="L91" s="160"/>
      <c r="M91" s="161"/>
      <c r="N91" s="25"/>
      <c r="O91" s="26">
        <f t="shared" si="4"/>
        <v>8</v>
      </c>
      <c r="P91" s="25"/>
      <c r="Q91" s="26">
        <f t="shared" si="7"/>
        <v>6898</v>
      </c>
      <c r="R91" s="27"/>
      <c r="S91" s="26">
        <f t="shared" si="5"/>
        <v>155122</v>
      </c>
      <c r="T91" s="29"/>
      <c r="U91" s="6"/>
    </row>
    <row r="92" spans="7:21" ht="18.75" customHeight="1" x14ac:dyDescent="0.25">
      <c r="G92" s="6"/>
      <c r="H92" s="101">
        <f t="shared" si="6"/>
        <v>76</v>
      </c>
      <c r="I92" s="159"/>
      <c r="J92" s="160"/>
      <c r="K92" s="160"/>
      <c r="L92" s="160"/>
      <c r="M92" s="161"/>
      <c r="N92" s="25"/>
      <c r="O92" s="26">
        <f t="shared" si="4"/>
        <v>8</v>
      </c>
      <c r="P92" s="25"/>
      <c r="Q92" s="26">
        <f t="shared" si="7"/>
        <v>6898</v>
      </c>
      <c r="R92" s="27"/>
      <c r="S92" s="26">
        <f t="shared" si="5"/>
        <v>155122</v>
      </c>
      <c r="T92" s="29"/>
      <c r="U92" s="6"/>
    </row>
    <row r="93" spans="7:21" ht="18.75" customHeight="1" x14ac:dyDescent="0.25">
      <c r="G93" s="6"/>
      <c r="H93" s="101">
        <f t="shared" si="6"/>
        <v>77</v>
      </c>
      <c r="I93" s="159"/>
      <c r="J93" s="160"/>
      <c r="K93" s="160"/>
      <c r="L93" s="160"/>
      <c r="M93" s="161"/>
      <c r="N93" s="25"/>
      <c r="O93" s="26">
        <f t="shared" si="4"/>
        <v>8</v>
      </c>
      <c r="P93" s="25"/>
      <c r="Q93" s="26">
        <f t="shared" si="7"/>
        <v>6898</v>
      </c>
      <c r="R93" s="27"/>
      <c r="S93" s="26">
        <f t="shared" si="5"/>
        <v>155122</v>
      </c>
      <c r="T93" s="29"/>
      <c r="U93" s="6"/>
    </row>
    <row r="94" spans="7:21" ht="18.75" customHeight="1" x14ac:dyDescent="0.25">
      <c r="G94" s="6"/>
      <c r="H94" s="101">
        <f t="shared" si="6"/>
        <v>78</v>
      </c>
      <c r="I94" s="159"/>
      <c r="J94" s="160"/>
      <c r="K94" s="160"/>
      <c r="L94" s="160"/>
      <c r="M94" s="161"/>
      <c r="N94" s="25"/>
      <c r="O94" s="26">
        <f t="shared" si="4"/>
        <v>8</v>
      </c>
      <c r="P94" s="25"/>
      <c r="Q94" s="26">
        <f t="shared" si="7"/>
        <v>6898</v>
      </c>
      <c r="R94" s="27"/>
      <c r="S94" s="26">
        <f t="shared" si="5"/>
        <v>155122</v>
      </c>
      <c r="T94" s="29"/>
      <c r="U94" s="6"/>
    </row>
    <row r="95" spans="7:21" ht="18.75" customHeight="1" x14ac:dyDescent="0.25">
      <c r="G95" s="6"/>
      <c r="H95" s="101">
        <f t="shared" si="6"/>
        <v>79</v>
      </c>
      <c r="I95" s="159"/>
      <c r="J95" s="160"/>
      <c r="K95" s="160"/>
      <c r="L95" s="160"/>
      <c r="M95" s="161"/>
      <c r="N95" s="25"/>
      <c r="O95" s="26">
        <f t="shared" si="4"/>
        <v>8</v>
      </c>
      <c r="P95" s="25"/>
      <c r="Q95" s="26">
        <f t="shared" si="7"/>
        <v>6898</v>
      </c>
      <c r="R95" s="27"/>
      <c r="S95" s="26">
        <f t="shared" si="5"/>
        <v>155122</v>
      </c>
      <c r="T95" s="29"/>
      <c r="U95" s="6"/>
    </row>
    <row r="96" spans="7:21" ht="18.75" customHeight="1" x14ac:dyDescent="0.25">
      <c r="G96" s="6"/>
      <c r="H96" s="101">
        <f t="shared" si="6"/>
        <v>80</v>
      </c>
      <c r="I96" s="159"/>
      <c r="J96" s="160"/>
      <c r="K96" s="160"/>
      <c r="L96" s="160"/>
      <c r="M96" s="161"/>
      <c r="N96" s="25"/>
      <c r="O96" s="26">
        <f t="shared" si="4"/>
        <v>8</v>
      </c>
      <c r="P96" s="25"/>
      <c r="Q96" s="26">
        <f t="shared" si="7"/>
        <v>6898</v>
      </c>
      <c r="R96" s="27"/>
      <c r="S96" s="26">
        <f t="shared" si="5"/>
        <v>155122</v>
      </c>
      <c r="T96" s="29"/>
      <c r="U96" s="6"/>
    </row>
    <row r="97" spans="7:21" ht="18.75" customHeight="1" x14ac:dyDescent="0.25">
      <c r="G97" s="6"/>
      <c r="H97" s="101">
        <f t="shared" si="6"/>
        <v>81</v>
      </c>
      <c r="I97" s="159"/>
      <c r="J97" s="160"/>
      <c r="K97" s="160"/>
      <c r="L97" s="160"/>
      <c r="M97" s="161"/>
      <c r="N97" s="25"/>
      <c r="O97" s="26">
        <f t="shared" si="4"/>
        <v>8</v>
      </c>
      <c r="P97" s="25"/>
      <c r="Q97" s="26">
        <f t="shared" si="7"/>
        <v>6898</v>
      </c>
      <c r="R97" s="27"/>
      <c r="S97" s="26">
        <f t="shared" si="5"/>
        <v>155122</v>
      </c>
      <c r="T97" s="29"/>
      <c r="U97" s="6"/>
    </row>
    <row r="98" spans="7:21" ht="18.75" customHeight="1" x14ac:dyDescent="0.25">
      <c r="G98" s="6"/>
      <c r="H98" s="101">
        <f t="shared" si="6"/>
        <v>82</v>
      </c>
      <c r="I98" s="159"/>
      <c r="J98" s="160"/>
      <c r="K98" s="160"/>
      <c r="L98" s="160"/>
      <c r="M98" s="161"/>
      <c r="N98" s="25"/>
      <c r="O98" s="26">
        <f t="shared" si="4"/>
        <v>8</v>
      </c>
      <c r="P98" s="25"/>
      <c r="Q98" s="26">
        <f t="shared" si="7"/>
        <v>6898</v>
      </c>
      <c r="R98" s="27"/>
      <c r="S98" s="26">
        <f t="shared" si="5"/>
        <v>155122</v>
      </c>
      <c r="T98" s="29"/>
      <c r="U98" s="6"/>
    </row>
    <row r="99" spans="7:21" ht="18.75" customHeight="1" x14ac:dyDescent="0.25">
      <c r="G99" s="6"/>
      <c r="H99" s="101">
        <f t="shared" si="6"/>
        <v>83</v>
      </c>
      <c r="I99" s="159"/>
      <c r="J99" s="160"/>
      <c r="K99" s="160"/>
      <c r="L99" s="160"/>
      <c r="M99" s="161"/>
      <c r="N99" s="25"/>
      <c r="O99" s="26">
        <f t="shared" si="4"/>
        <v>8</v>
      </c>
      <c r="P99" s="25"/>
      <c r="Q99" s="26">
        <f t="shared" si="7"/>
        <v>6898</v>
      </c>
      <c r="R99" s="27"/>
      <c r="S99" s="26">
        <f t="shared" si="5"/>
        <v>155122</v>
      </c>
      <c r="T99" s="29"/>
      <c r="U99" s="6"/>
    </row>
    <row r="100" spans="7:21" ht="18.75" customHeight="1" x14ac:dyDescent="0.25">
      <c r="G100" s="6"/>
      <c r="H100" s="101">
        <f t="shared" si="6"/>
        <v>84</v>
      </c>
      <c r="I100" s="159"/>
      <c r="J100" s="160"/>
      <c r="K100" s="160"/>
      <c r="L100" s="160"/>
      <c r="M100" s="161"/>
      <c r="N100" s="25"/>
      <c r="O100" s="26">
        <f t="shared" si="4"/>
        <v>8</v>
      </c>
      <c r="P100" s="25"/>
      <c r="Q100" s="26">
        <f t="shared" si="7"/>
        <v>6898</v>
      </c>
      <c r="R100" s="27"/>
      <c r="S100" s="26">
        <f t="shared" si="5"/>
        <v>155122</v>
      </c>
      <c r="T100" s="29"/>
      <c r="U100" s="6"/>
    </row>
    <row r="101" spans="7:21" ht="18.75" customHeight="1" x14ac:dyDescent="0.25">
      <c r="G101" s="6"/>
      <c r="H101" s="101">
        <f t="shared" si="6"/>
        <v>85</v>
      </c>
      <c r="I101" s="159"/>
      <c r="J101" s="160"/>
      <c r="K101" s="160"/>
      <c r="L101" s="160"/>
      <c r="M101" s="161"/>
      <c r="N101" s="25"/>
      <c r="O101" s="26">
        <f t="shared" si="4"/>
        <v>8</v>
      </c>
      <c r="P101" s="25"/>
      <c r="Q101" s="26">
        <f t="shared" si="7"/>
        <v>6898</v>
      </c>
      <c r="R101" s="27"/>
      <c r="S101" s="26">
        <f t="shared" si="5"/>
        <v>155122</v>
      </c>
      <c r="T101" s="29"/>
      <c r="U101" s="6"/>
    </row>
    <row r="102" spans="7:21" ht="18.75" customHeight="1" x14ac:dyDescent="0.25">
      <c r="G102" s="6"/>
      <c r="H102" s="101">
        <f t="shared" si="6"/>
        <v>86</v>
      </c>
      <c r="I102" s="159"/>
      <c r="J102" s="160"/>
      <c r="K102" s="160"/>
      <c r="L102" s="160"/>
      <c r="M102" s="161"/>
      <c r="N102" s="25"/>
      <c r="O102" s="26">
        <f t="shared" si="4"/>
        <v>8</v>
      </c>
      <c r="P102" s="25"/>
      <c r="Q102" s="26">
        <f t="shared" si="7"/>
        <v>6898</v>
      </c>
      <c r="R102" s="27"/>
      <c r="S102" s="26">
        <f t="shared" si="5"/>
        <v>155122</v>
      </c>
      <c r="T102" s="29"/>
      <c r="U102" s="6"/>
    </row>
    <row r="103" spans="7:21" ht="18.75" customHeight="1" x14ac:dyDescent="0.25">
      <c r="G103" s="6"/>
      <c r="H103" s="101">
        <f t="shared" si="6"/>
        <v>87</v>
      </c>
      <c r="I103" s="159"/>
      <c r="J103" s="160"/>
      <c r="K103" s="160"/>
      <c r="L103" s="160"/>
      <c r="M103" s="161"/>
      <c r="N103" s="25"/>
      <c r="O103" s="26">
        <f t="shared" si="4"/>
        <v>8</v>
      </c>
      <c r="P103" s="25"/>
      <c r="Q103" s="26">
        <f t="shared" si="7"/>
        <v>6898</v>
      </c>
      <c r="R103" s="27"/>
      <c r="S103" s="26">
        <f t="shared" si="5"/>
        <v>155122</v>
      </c>
      <c r="T103" s="29"/>
      <c r="U103" s="6"/>
    </row>
    <row r="104" spans="7:21" ht="18.75" customHeight="1" x14ac:dyDescent="0.25">
      <c r="G104" s="6"/>
      <c r="H104" s="101">
        <f t="shared" si="6"/>
        <v>88</v>
      </c>
      <c r="I104" s="159"/>
      <c r="J104" s="160"/>
      <c r="K104" s="160"/>
      <c r="L104" s="160"/>
      <c r="M104" s="161"/>
      <c r="N104" s="25"/>
      <c r="O104" s="26">
        <f t="shared" si="4"/>
        <v>8</v>
      </c>
      <c r="P104" s="25"/>
      <c r="Q104" s="26">
        <f t="shared" si="7"/>
        <v>6898</v>
      </c>
      <c r="R104" s="27"/>
      <c r="S104" s="26">
        <f t="shared" si="5"/>
        <v>155122</v>
      </c>
      <c r="T104" s="29"/>
      <c r="U104" s="6"/>
    </row>
    <row r="105" spans="7:21" ht="18.75" customHeight="1" x14ac:dyDescent="0.25">
      <c r="G105" s="6"/>
      <c r="H105" s="101">
        <f t="shared" si="6"/>
        <v>89</v>
      </c>
      <c r="I105" s="159"/>
      <c r="J105" s="160"/>
      <c r="K105" s="160"/>
      <c r="L105" s="160"/>
      <c r="M105" s="161"/>
      <c r="N105" s="25"/>
      <c r="O105" s="26">
        <f t="shared" si="4"/>
        <v>8</v>
      </c>
      <c r="P105" s="25"/>
      <c r="Q105" s="26">
        <f t="shared" si="7"/>
        <v>6898</v>
      </c>
      <c r="R105" s="27"/>
      <c r="S105" s="26">
        <f t="shared" si="5"/>
        <v>155122</v>
      </c>
      <c r="T105" s="29"/>
      <c r="U105" s="6"/>
    </row>
    <row r="106" spans="7:21" ht="18.75" customHeight="1" x14ac:dyDescent="0.25">
      <c r="G106" s="6"/>
      <c r="H106" s="101">
        <f t="shared" si="6"/>
        <v>90</v>
      </c>
      <c r="I106" s="159"/>
      <c r="J106" s="160"/>
      <c r="K106" s="160"/>
      <c r="L106" s="160"/>
      <c r="M106" s="161"/>
      <c r="N106" s="25"/>
      <c r="O106" s="26">
        <f t="shared" si="4"/>
        <v>8</v>
      </c>
      <c r="P106" s="25"/>
      <c r="Q106" s="26">
        <f t="shared" si="7"/>
        <v>6898</v>
      </c>
      <c r="R106" s="27"/>
      <c r="S106" s="26">
        <f t="shared" si="5"/>
        <v>155122</v>
      </c>
      <c r="T106" s="29"/>
      <c r="U106" s="6"/>
    </row>
    <row r="107" spans="7:21" ht="18.75" customHeight="1" x14ac:dyDescent="0.25">
      <c r="G107" s="6"/>
      <c r="H107" s="101">
        <f t="shared" si="6"/>
        <v>91</v>
      </c>
      <c r="I107" s="159"/>
      <c r="J107" s="160"/>
      <c r="K107" s="160"/>
      <c r="L107" s="160"/>
      <c r="M107" s="161"/>
      <c r="N107" s="25"/>
      <c r="O107" s="26">
        <f t="shared" si="4"/>
        <v>8</v>
      </c>
      <c r="P107" s="25"/>
      <c r="Q107" s="26">
        <f t="shared" si="7"/>
        <v>6898</v>
      </c>
      <c r="R107" s="27"/>
      <c r="S107" s="26">
        <f t="shared" si="5"/>
        <v>155122</v>
      </c>
      <c r="T107" s="29"/>
      <c r="U107" s="6"/>
    </row>
    <row r="108" spans="7:21" ht="18.75" customHeight="1" x14ac:dyDescent="0.25">
      <c r="G108" s="6"/>
      <c r="H108" s="101">
        <f t="shared" si="6"/>
        <v>92</v>
      </c>
      <c r="I108" s="159"/>
      <c r="J108" s="160"/>
      <c r="K108" s="160"/>
      <c r="L108" s="160"/>
      <c r="M108" s="161"/>
      <c r="N108" s="25"/>
      <c r="O108" s="26">
        <f t="shared" si="4"/>
        <v>8</v>
      </c>
      <c r="P108" s="25"/>
      <c r="Q108" s="26">
        <f t="shared" si="7"/>
        <v>6898</v>
      </c>
      <c r="R108" s="27"/>
      <c r="S108" s="26">
        <f t="shared" si="5"/>
        <v>155122</v>
      </c>
      <c r="T108" s="29"/>
      <c r="U108" s="6"/>
    </row>
    <row r="109" spans="7:21" ht="18.75" customHeight="1" x14ac:dyDescent="0.25">
      <c r="G109" s="6"/>
      <c r="H109" s="101">
        <f t="shared" si="6"/>
        <v>93</v>
      </c>
      <c r="I109" s="159"/>
      <c r="J109" s="160"/>
      <c r="K109" s="160"/>
      <c r="L109" s="160"/>
      <c r="M109" s="161"/>
      <c r="N109" s="25"/>
      <c r="O109" s="26">
        <f t="shared" si="4"/>
        <v>8</v>
      </c>
      <c r="P109" s="25"/>
      <c r="Q109" s="26">
        <f t="shared" si="7"/>
        <v>6898</v>
      </c>
      <c r="R109" s="27"/>
      <c r="S109" s="26">
        <f t="shared" si="5"/>
        <v>155122</v>
      </c>
      <c r="T109" s="29"/>
      <c r="U109" s="6"/>
    </row>
    <row r="110" spans="7:21" ht="18.75" customHeight="1" x14ac:dyDescent="0.25">
      <c r="G110" s="6"/>
      <c r="H110" s="101">
        <f t="shared" si="6"/>
        <v>94</v>
      </c>
      <c r="I110" s="159"/>
      <c r="J110" s="160"/>
      <c r="K110" s="160"/>
      <c r="L110" s="160"/>
      <c r="M110" s="161"/>
      <c r="N110" s="25"/>
      <c r="O110" s="26">
        <f t="shared" si="4"/>
        <v>8</v>
      </c>
      <c r="P110" s="25"/>
      <c r="Q110" s="26">
        <f t="shared" si="7"/>
        <v>6898</v>
      </c>
      <c r="R110" s="27"/>
      <c r="S110" s="26">
        <f t="shared" si="5"/>
        <v>155122</v>
      </c>
      <c r="T110" s="29"/>
      <c r="U110" s="6"/>
    </row>
    <row r="111" spans="7:21" ht="18.75" customHeight="1" x14ac:dyDescent="0.25">
      <c r="G111" s="6"/>
      <c r="H111" s="101">
        <f t="shared" si="6"/>
        <v>95</v>
      </c>
      <c r="I111" s="159"/>
      <c r="J111" s="160"/>
      <c r="K111" s="160"/>
      <c r="L111" s="160"/>
      <c r="M111" s="161"/>
      <c r="N111" s="25"/>
      <c r="O111" s="26">
        <f t="shared" si="4"/>
        <v>8</v>
      </c>
      <c r="P111" s="25"/>
      <c r="Q111" s="26">
        <f t="shared" si="7"/>
        <v>6898</v>
      </c>
      <c r="R111" s="27"/>
      <c r="S111" s="26">
        <f t="shared" si="5"/>
        <v>155122</v>
      </c>
      <c r="T111" s="29"/>
      <c r="U111" s="6"/>
    </row>
    <row r="112" spans="7:21" ht="18.75" customHeight="1" x14ac:dyDescent="0.25">
      <c r="G112" s="6"/>
      <c r="H112" s="101">
        <f t="shared" si="6"/>
        <v>96</v>
      </c>
      <c r="I112" s="159"/>
      <c r="J112" s="160"/>
      <c r="K112" s="160"/>
      <c r="L112" s="160"/>
      <c r="M112" s="161"/>
      <c r="N112" s="25"/>
      <c r="O112" s="26">
        <f t="shared" si="4"/>
        <v>8</v>
      </c>
      <c r="P112" s="25"/>
      <c r="Q112" s="26">
        <f t="shared" si="7"/>
        <v>6898</v>
      </c>
      <c r="R112" s="27"/>
      <c r="S112" s="26">
        <f t="shared" si="5"/>
        <v>155122</v>
      </c>
      <c r="T112" s="29"/>
      <c r="U112" s="6"/>
    </row>
    <row r="113" spans="5:21" ht="18.75" customHeight="1" x14ac:dyDescent="0.25">
      <c r="G113" s="6"/>
      <c r="H113" s="101">
        <f t="shared" si="6"/>
        <v>97</v>
      </c>
      <c r="I113" s="159"/>
      <c r="J113" s="160"/>
      <c r="K113" s="160"/>
      <c r="L113" s="160"/>
      <c r="M113" s="161"/>
      <c r="N113" s="25"/>
      <c r="O113" s="26">
        <f t="shared" si="4"/>
        <v>8</v>
      </c>
      <c r="P113" s="25"/>
      <c r="Q113" s="26">
        <f t="shared" si="7"/>
        <v>6898</v>
      </c>
      <c r="R113" s="27"/>
      <c r="S113" s="26">
        <f t="shared" si="5"/>
        <v>155122</v>
      </c>
      <c r="T113" s="29"/>
      <c r="U113" s="6"/>
    </row>
    <row r="114" spans="5:21" ht="18.75" customHeight="1" x14ac:dyDescent="0.25">
      <c r="G114" s="6"/>
      <c r="H114" s="101">
        <f t="shared" si="6"/>
        <v>98</v>
      </c>
      <c r="I114" s="159"/>
      <c r="J114" s="160"/>
      <c r="K114" s="160"/>
      <c r="L114" s="160"/>
      <c r="M114" s="161"/>
      <c r="N114" s="25"/>
      <c r="O114" s="26">
        <f>+N114+O113</f>
        <v>8</v>
      </c>
      <c r="P114" s="25"/>
      <c r="Q114" s="26">
        <f t="shared" si="7"/>
        <v>6898</v>
      </c>
      <c r="R114" s="27"/>
      <c r="S114" s="26">
        <f>+R114+S113</f>
        <v>155122</v>
      </c>
      <c r="T114" s="29"/>
      <c r="U114" s="6"/>
    </row>
    <row r="115" spans="5:21" ht="18.75" customHeight="1" x14ac:dyDescent="0.25">
      <c r="G115" s="6"/>
      <c r="H115" s="101">
        <f t="shared" si="6"/>
        <v>99</v>
      </c>
      <c r="I115" s="159"/>
      <c r="J115" s="160"/>
      <c r="K115" s="160"/>
      <c r="L115" s="160"/>
      <c r="M115" s="161"/>
      <c r="N115" s="25"/>
      <c r="O115" s="26">
        <f>+N115+O114</f>
        <v>8</v>
      </c>
      <c r="P115" s="25"/>
      <c r="Q115" s="26">
        <f t="shared" si="7"/>
        <v>6898</v>
      </c>
      <c r="R115" s="27"/>
      <c r="S115" s="26">
        <f>+R115+S114</f>
        <v>155122</v>
      </c>
      <c r="T115" s="29"/>
      <c r="U115" s="6"/>
    </row>
    <row r="116" spans="5:21" ht="18.75" customHeight="1" x14ac:dyDescent="0.25">
      <c r="E116" s="69" t="s">
        <v>53</v>
      </c>
      <c r="G116" s="6"/>
      <c r="H116" s="101">
        <f t="shared" si="6"/>
        <v>100</v>
      </c>
      <c r="I116" s="159"/>
      <c r="J116" s="160"/>
      <c r="K116" s="160"/>
      <c r="L116" s="160"/>
      <c r="M116" s="161"/>
      <c r="N116" s="25"/>
      <c r="O116" s="26">
        <f t="shared" ref="O116:O179" si="8">+N116+O115</f>
        <v>8</v>
      </c>
      <c r="P116" s="25"/>
      <c r="Q116" s="26">
        <f t="shared" si="7"/>
        <v>6898</v>
      </c>
      <c r="R116" s="27"/>
      <c r="S116" s="26">
        <f t="shared" ref="S116:S179" si="9">+R116+S115</f>
        <v>155122</v>
      </c>
      <c r="T116" s="29"/>
      <c r="U116" s="6"/>
    </row>
    <row r="117" spans="5:21" ht="18.75" hidden="1" customHeight="1" x14ac:dyDescent="0.25">
      <c r="E117" s="69" t="s">
        <v>54</v>
      </c>
      <c r="G117" s="6"/>
      <c r="H117" s="74">
        <f t="shared" ref="H117:H180" si="10">1+H116</f>
        <v>101</v>
      </c>
      <c r="I117" s="159"/>
      <c r="J117" s="160"/>
      <c r="K117" s="160"/>
      <c r="L117" s="160"/>
      <c r="M117" s="161"/>
      <c r="N117" s="25"/>
      <c r="O117" s="26">
        <f t="shared" si="8"/>
        <v>8</v>
      </c>
      <c r="P117" s="25"/>
      <c r="Q117" s="26">
        <f t="shared" si="7"/>
        <v>6898</v>
      </c>
      <c r="R117" s="27"/>
      <c r="S117" s="26">
        <f t="shared" si="9"/>
        <v>155122</v>
      </c>
      <c r="T117" s="29"/>
      <c r="U117" s="6"/>
    </row>
    <row r="118" spans="5:21" ht="18.75" hidden="1" customHeight="1" x14ac:dyDescent="0.25">
      <c r="E118" s="67"/>
      <c r="G118" s="6"/>
      <c r="H118" s="74">
        <f t="shared" si="10"/>
        <v>102</v>
      </c>
      <c r="I118" s="159"/>
      <c r="J118" s="160"/>
      <c r="K118" s="160"/>
      <c r="L118" s="160"/>
      <c r="M118" s="161"/>
      <c r="N118" s="25"/>
      <c r="O118" s="26">
        <f t="shared" si="8"/>
        <v>8</v>
      </c>
      <c r="P118" s="25"/>
      <c r="Q118" s="26">
        <f t="shared" si="7"/>
        <v>6898</v>
      </c>
      <c r="R118" s="27"/>
      <c r="S118" s="26">
        <f t="shared" si="9"/>
        <v>155122</v>
      </c>
      <c r="T118" s="29"/>
      <c r="U118" s="6"/>
    </row>
    <row r="119" spans="5:21" ht="18.75" hidden="1" customHeight="1" x14ac:dyDescent="0.25">
      <c r="G119" s="6"/>
      <c r="H119" s="74">
        <f t="shared" si="10"/>
        <v>103</v>
      </c>
      <c r="I119" s="159"/>
      <c r="J119" s="160"/>
      <c r="K119" s="160"/>
      <c r="L119" s="160"/>
      <c r="M119" s="161"/>
      <c r="N119" s="25"/>
      <c r="O119" s="26">
        <f t="shared" si="8"/>
        <v>8</v>
      </c>
      <c r="P119" s="25"/>
      <c r="Q119" s="26">
        <f t="shared" si="7"/>
        <v>6898</v>
      </c>
      <c r="R119" s="27"/>
      <c r="S119" s="26">
        <f t="shared" si="9"/>
        <v>155122</v>
      </c>
      <c r="T119" s="29"/>
      <c r="U119" s="6"/>
    </row>
    <row r="120" spans="5:21" ht="18.75" hidden="1" customHeight="1" x14ac:dyDescent="0.25">
      <c r="G120" s="6"/>
      <c r="H120" s="74">
        <f t="shared" si="10"/>
        <v>104</v>
      </c>
      <c r="I120" s="159"/>
      <c r="J120" s="160"/>
      <c r="K120" s="160"/>
      <c r="L120" s="160"/>
      <c r="M120" s="161"/>
      <c r="N120" s="25"/>
      <c r="O120" s="26">
        <f t="shared" si="8"/>
        <v>8</v>
      </c>
      <c r="P120" s="25"/>
      <c r="Q120" s="26">
        <f t="shared" si="7"/>
        <v>6898</v>
      </c>
      <c r="R120" s="27"/>
      <c r="S120" s="26">
        <f t="shared" si="9"/>
        <v>155122</v>
      </c>
      <c r="T120" s="29"/>
      <c r="U120" s="6"/>
    </row>
    <row r="121" spans="5:21" ht="18.75" hidden="1" customHeight="1" x14ac:dyDescent="0.25">
      <c r="G121" s="6"/>
      <c r="H121" s="74">
        <f t="shared" si="10"/>
        <v>105</v>
      </c>
      <c r="I121" s="159"/>
      <c r="J121" s="160"/>
      <c r="K121" s="160"/>
      <c r="L121" s="160"/>
      <c r="M121" s="161"/>
      <c r="N121" s="25"/>
      <c r="O121" s="26">
        <f t="shared" si="8"/>
        <v>8</v>
      </c>
      <c r="P121" s="25"/>
      <c r="Q121" s="26">
        <f t="shared" si="7"/>
        <v>6898</v>
      </c>
      <c r="R121" s="27"/>
      <c r="S121" s="26">
        <f t="shared" si="9"/>
        <v>155122</v>
      </c>
      <c r="T121" s="29"/>
      <c r="U121" s="6"/>
    </row>
    <row r="122" spans="5:21" ht="18.75" hidden="1" customHeight="1" x14ac:dyDescent="0.25">
      <c r="G122" s="6"/>
      <c r="H122" s="74">
        <f t="shared" si="10"/>
        <v>106</v>
      </c>
      <c r="I122" s="159"/>
      <c r="J122" s="160"/>
      <c r="K122" s="160"/>
      <c r="L122" s="160"/>
      <c r="M122" s="161"/>
      <c r="N122" s="25"/>
      <c r="O122" s="26">
        <f t="shared" si="8"/>
        <v>8</v>
      </c>
      <c r="P122" s="25"/>
      <c r="Q122" s="26">
        <f t="shared" si="7"/>
        <v>6898</v>
      </c>
      <c r="R122" s="27"/>
      <c r="S122" s="26">
        <f t="shared" si="9"/>
        <v>155122</v>
      </c>
      <c r="T122" s="29"/>
      <c r="U122" s="6"/>
    </row>
    <row r="123" spans="5:21" ht="18.75" hidden="1" customHeight="1" x14ac:dyDescent="0.25">
      <c r="G123" s="6"/>
      <c r="H123" s="74">
        <f t="shared" si="10"/>
        <v>107</v>
      </c>
      <c r="I123" s="159"/>
      <c r="J123" s="160"/>
      <c r="K123" s="160"/>
      <c r="L123" s="160"/>
      <c r="M123" s="161"/>
      <c r="N123" s="25"/>
      <c r="O123" s="26">
        <f t="shared" si="8"/>
        <v>8</v>
      </c>
      <c r="P123" s="25"/>
      <c r="Q123" s="26">
        <f t="shared" si="7"/>
        <v>6898</v>
      </c>
      <c r="R123" s="27"/>
      <c r="S123" s="26">
        <f t="shared" si="9"/>
        <v>155122</v>
      </c>
      <c r="T123" s="29"/>
      <c r="U123" s="6"/>
    </row>
    <row r="124" spans="5:21" ht="18.75" hidden="1" customHeight="1" x14ac:dyDescent="0.25">
      <c r="G124" s="6"/>
      <c r="H124" s="74">
        <f t="shared" si="10"/>
        <v>108</v>
      </c>
      <c r="I124" s="159"/>
      <c r="J124" s="160"/>
      <c r="K124" s="160"/>
      <c r="L124" s="160"/>
      <c r="M124" s="161"/>
      <c r="N124" s="25"/>
      <c r="O124" s="26">
        <f t="shared" si="8"/>
        <v>8</v>
      </c>
      <c r="P124" s="25"/>
      <c r="Q124" s="26">
        <f t="shared" si="7"/>
        <v>6898</v>
      </c>
      <c r="R124" s="27"/>
      <c r="S124" s="26">
        <f t="shared" si="9"/>
        <v>155122</v>
      </c>
      <c r="T124" s="29"/>
      <c r="U124" s="6"/>
    </row>
    <row r="125" spans="5:21" ht="18.75" hidden="1" customHeight="1" x14ac:dyDescent="0.25">
      <c r="G125" s="6"/>
      <c r="H125" s="74">
        <f t="shared" si="10"/>
        <v>109</v>
      </c>
      <c r="I125" s="159"/>
      <c r="J125" s="160"/>
      <c r="K125" s="160"/>
      <c r="L125" s="160"/>
      <c r="M125" s="161"/>
      <c r="N125" s="25"/>
      <c r="O125" s="26">
        <f t="shared" si="8"/>
        <v>8</v>
      </c>
      <c r="P125" s="25"/>
      <c r="Q125" s="26">
        <f t="shared" si="7"/>
        <v>6898</v>
      </c>
      <c r="R125" s="27"/>
      <c r="S125" s="26">
        <f t="shared" si="9"/>
        <v>155122</v>
      </c>
      <c r="T125" s="29"/>
      <c r="U125" s="6"/>
    </row>
    <row r="126" spans="5:21" ht="18.75" hidden="1" customHeight="1" x14ac:dyDescent="0.25">
      <c r="G126" s="6"/>
      <c r="H126" s="74">
        <f t="shared" si="10"/>
        <v>110</v>
      </c>
      <c r="I126" s="159"/>
      <c r="J126" s="160"/>
      <c r="K126" s="160"/>
      <c r="L126" s="160"/>
      <c r="M126" s="161"/>
      <c r="N126" s="25"/>
      <c r="O126" s="26">
        <f t="shared" si="8"/>
        <v>8</v>
      </c>
      <c r="P126" s="25"/>
      <c r="Q126" s="26">
        <f t="shared" si="7"/>
        <v>6898</v>
      </c>
      <c r="R126" s="27"/>
      <c r="S126" s="26">
        <f t="shared" si="9"/>
        <v>155122</v>
      </c>
      <c r="T126" s="29"/>
      <c r="U126" s="6"/>
    </row>
    <row r="127" spans="5:21" ht="18.75" hidden="1" customHeight="1" x14ac:dyDescent="0.25">
      <c r="G127" s="6"/>
      <c r="H127" s="74">
        <f t="shared" si="10"/>
        <v>111</v>
      </c>
      <c r="I127" s="159"/>
      <c r="J127" s="160"/>
      <c r="K127" s="160"/>
      <c r="L127" s="160"/>
      <c r="M127" s="161"/>
      <c r="N127" s="25"/>
      <c r="O127" s="26">
        <f t="shared" si="8"/>
        <v>8</v>
      </c>
      <c r="P127" s="25"/>
      <c r="Q127" s="26">
        <f t="shared" si="7"/>
        <v>6898</v>
      </c>
      <c r="R127" s="27"/>
      <c r="S127" s="26">
        <f t="shared" si="9"/>
        <v>155122</v>
      </c>
      <c r="T127" s="29"/>
      <c r="U127" s="6"/>
    </row>
    <row r="128" spans="5:21" ht="18.75" hidden="1" customHeight="1" x14ac:dyDescent="0.25">
      <c r="G128" s="6"/>
      <c r="H128" s="74">
        <f t="shared" si="10"/>
        <v>112</v>
      </c>
      <c r="I128" s="159"/>
      <c r="J128" s="160"/>
      <c r="K128" s="160"/>
      <c r="L128" s="160"/>
      <c r="M128" s="161"/>
      <c r="N128" s="25"/>
      <c r="O128" s="26">
        <f t="shared" si="8"/>
        <v>8</v>
      </c>
      <c r="P128" s="25"/>
      <c r="Q128" s="26">
        <f t="shared" si="7"/>
        <v>6898</v>
      </c>
      <c r="R128" s="27"/>
      <c r="S128" s="26">
        <f t="shared" si="9"/>
        <v>155122</v>
      </c>
      <c r="T128" s="29"/>
      <c r="U128" s="6"/>
    </row>
    <row r="129" spans="7:21" ht="18.75" hidden="1" customHeight="1" x14ac:dyDescent="0.25">
      <c r="G129" s="6"/>
      <c r="H129" s="74">
        <f t="shared" si="10"/>
        <v>113</v>
      </c>
      <c r="I129" s="159"/>
      <c r="J129" s="160"/>
      <c r="K129" s="160"/>
      <c r="L129" s="160"/>
      <c r="M129" s="161"/>
      <c r="N129" s="25"/>
      <c r="O129" s="26">
        <f t="shared" si="8"/>
        <v>8</v>
      </c>
      <c r="P129" s="25"/>
      <c r="Q129" s="26">
        <f t="shared" si="7"/>
        <v>6898</v>
      </c>
      <c r="R129" s="27"/>
      <c r="S129" s="26">
        <f t="shared" si="9"/>
        <v>155122</v>
      </c>
      <c r="T129" s="29"/>
      <c r="U129" s="6"/>
    </row>
    <row r="130" spans="7:21" ht="18.75" hidden="1" customHeight="1" x14ac:dyDescent="0.25">
      <c r="G130" s="6"/>
      <c r="H130" s="74">
        <f t="shared" si="10"/>
        <v>114</v>
      </c>
      <c r="I130" s="159"/>
      <c r="J130" s="160"/>
      <c r="K130" s="160"/>
      <c r="L130" s="160"/>
      <c r="M130" s="161"/>
      <c r="N130" s="25"/>
      <c r="O130" s="26">
        <f t="shared" si="8"/>
        <v>8</v>
      </c>
      <c r="P130" s="25"/>
      <c r="Q130" s="26">
        <f t="shared" si="7"/>
        <v>6898</v>
      </c>
      <c r="R130" s="27"/>
      <c r="S130" s="26">
        <f t="shared" si="9"/>
        <v>155122</v>
      </c>
      <c r="T130" s="29"/>
      <c r="U130" s="6"/>
    </row>
    <row r="131" spans="7:21" ht="18.75" hidden="1" customHeight="1" x14ac:dyDescent="0.25">
      <c r="G131" s="6"/>
      <c r="H131" s="74">
        <f t="shared" si="10"/>
        <v>115</v>
      </c>
      <c r="I131" s="159"/>
      <c r="J131" s="160"/>
      <c r="K131" s="160"/>
      <c r="L131" s="160"/>
      <c r="M131" s="161"/>
      <c r="N131" s="25"/>
      <c r="O131" s="26">
        <f t="shared" si="8"/>
        <v>8</v>
      </c>
      <c r="P131" s="25"/>
      <c r="Q131" s="26">
        <f t="shared" si="7"/>
        <v>6898</v>
      </c>
      <c r="R131" s="27"/>
      <c r="S131" s="26">
        <f t="shared" si="9"/>
        <v>155122</v>
      </c>
      <c r="T131" s="29"/>
      <c r="U131" s="6"/>
    </row>
    <row r="132" spans="7:21" ht="18.75" hidden="1" customHeight="1" x14ac:dyDescent="0.25">
      <c r="G132" s="6"/>
      <c r="H132" s="74">
        <f t="shared" si="10"/>
        <v>116</v>
      </c>
      <c r="I132" s="159"/>
      <c r="J132" s="160"/>
      <c r="K132" s="160"/>
      <c r="L132" s="160"/>
      <c r="M132" s="161"/>
      <c r="N132" s="25"/>
      <c r="O132" s="26">
        <f t="shared" si="8"/>
        <v>8</v>
      </c>
      <c r="P132" s="25"/>
      <c r="Q132" s="26">
        <f t="shared" si="7"/>
        <v>6898</v>
      </c>
      <c r="R132" s="27"/>
      <c r="S132" s="26">
        <f t="shared" si="9"/>
        <v>155122</v>
      </c>
      <c r="T132" s="29"/>
      <c r="U132" s="6"/>
    </row>
    <row r="133" spans="7:21" ht="18.75" hidden="1" customHeight="1" x14ac:dyDescent="0.25">
      <c r="G133" s="6"/>
      <c r="H133" s="74">
        <f t="shared" si="10"/>
        <v>117</v>
      </c>
      <c r="I133" s="159"/>
      <c r="J133" s="160"/>
      <c r="K133" s="160"/>
      <c r="L133" s="160"/>
      <c r="M133" s="161"/>
      <c r="N133" s="25"/>
      <c r="O133" s="26">
        <f t="shared" si="8"/>
        <v>8</v>
      </c>
      <c r="P133" s="25"/>
      <c r="Q133" s="26">
        <f t="shared" si="7"/>
        <v>6898</v>
      </c>
      <c r="R133" s="27"/>
      <c r="S133" s="26">
        <f t="shared" si="9"/>
        <v>155122</v>
      </c>
      <c r="T133" s="29"/>
      <c r="U133" s="6"/>
    </row>
    <row r="134" spans="7:21" ht="18.75" hidden="1" customHeight="1" x14ac:dyDescent="0.25">
      <c r="G134" s="6"/>
      <c r="H134" s="74">
        <f t="shared" si="10"/>
        <v>118</v>
      </c>
      <c r="I134" s="159"/>
      <c r="J134" s="160"/>
      <c r="K134" s="160"/>
      <c r="L134" s="160"/>
      <c r="M134" s="161"/>
      <c r="N134" s="25"/>
      <c r="O134" s="26">
        <f t="shared" si="8"/>
        <v>8</v>
      </c>
      <c r="P134" s="25"/>
      <c r="Q134" s="26">
        <f t="shared" si="7"/>
        <v>6898</v>
      </c>
      <c r="R134" s="27"/>
      <c r="S134" s="26">
        <f t="shared" si="9"/>
        <v>155122</v>
      </c>
      <c r="T134" s="29"/>
      <c r="U134" s="6"/>
    </row>
    <row r="135" spans="7:21" ht="18.75" hidden="1" customHeight="1" x14ac:dyDescent="0.25">
      <c r="G135" s="6"/>
      <c r="H135" s="74">
        <f t="shared" si="10"/>
        <v>119</v>
      </c>
      <c r="I135" s="159"/>
      <c r="J135" s="160"/>
      <c r="K135" s="160"/>
      <c r="L135" s="160"/>
      <c r="M135" s="161"/>
      <c r="N135" s="25"/>
      <c r="O135" s="26">
        <f t="shared" si="8"/>
        <v>8</v>
      </c>
      <c r="P135" s="25"/>
      <c r="Q135" s="26">
        <f t="shared" si="7"/>
        <v>6898</v>
      </c>
      <c r="R135" s="27"/>
      <c r="S135" s="26">
        <f t="shared" si="9"/>
        <v>155122</v>
      </c>
      <c r="T135" s="29"/>
      <c r="U135" s="6"/>
    </row>
    <row r="136" spans="7:21" ht="18.75" hidden="1" customHeight="1" x14ac:dyDescent="0.25">
      <c r="G136" s="6"/>
      <c r="H136" s="74">
        <f t="shared" si="10"/>
        <v>120</v>
      </c>
      <c r="I136" s="159"/>
      <c r="J136" s="160"/>
      <c r="K136" s="160"/>
      <c r="L136" s="160"/>
      <c r="M136" s="161"/>
      <c r="N136" s="25"/>
      <c r="O136" s="26">
        <f t="shared" si="8"/>
        <v>8</v>
      </c>
      <c r="P136" s="25"/>
      <c r="Q136" s="26">
        <f t="shared" si="7"/>
        <v>6898</v>
      </c>
      <c r="R136" s="27"/>
      <c r="S136" s="26">
        <f t="shared" si="9"/>
        <v>155122</v>
      </c>
      <c r="T136" s="29"/>
      <c r="U136" s="6"/>
    </row>
    <row r="137" spans="7:21" ht="18.75" hidden="1" customHeight="1" x14ac:dyDescent="0.25">
      <c r="G137" s="6"/>
      <c r="H137" s="74">
        <f t="shared" si="10"/>
        <v>121</v>
      </c>
      <c r="I137" s="159"/>
      <c r="J137" s="160"/>
      <c r="K137" s="160"/>
      <c r="L137" s="160"/>
      <c r="M137" s="161"/>
      <c r="N137" s="25"/>
      <c r="O137" s="26">
        <f t="shared" si="8"/>
        <v>8</v>
      </c>
      <c r="P137" s="25"/>
      <c r="Q137" s="26">
        <f t="shared" si="7"/>
        <v>6898</v>
      </c>
      <c r="R137" s="27"/>
      <c r="S137" s="26">
        <f t="shared" si="9"/>
        <v>155122</v>
      </c>
      <c r="T137" s="29"/>
      <c r="U137" s="6"/>
    </row>
    <row r="138" spans="7:21" ht="18.75" hidden="1" customHeight="1" x14ac:dyDescent="0.25">
      <c r="G138" s="6"/>
      <c r="H138" s="74">
        <f t="shared" si="10"/>
        <v>122</v>
      </c>
      <c r="I138" s="159"/>
      <c r="J138" s="160"/>
      <c r="K138" s="160"/>
      <c r="L138" s="160"/>
      <c r="M138" s="161"/>
      <c r="N138" s="25"/>
      <c r="O138" s="26">
        <f t="shared" si="8"/>
        <v>8</v>
      </c>
      <c r="P138" s="25"/>
      <c r="Q138" s="26">
        <f t="shared" si="7"/>
        <v>6898</v>
      </c>
      <c r="R138" s="27"/>
      <c r="S138" s="26">
        <f t="shared" si="9"/>
        <v>155122</v>
      </c>
      <c r="T138" s="29"/>
      <c r="U138" s="6"/>
    </row>
    <row r="139" spans="7:21" ht="18.75" hidden="1" customHeight="1" x14ac:dyDescent="0.25">
      <c r="G139" s="6"/>
      <c r="H139" s="74">
        <f t="shared" si="10"/>
        <v>123</v>
      </c>
      <c r="I139" s="159"/>
      <c r="J139" s="160"/>
      <c r="K139" s="160"/>
      <c r="L139" s="160"/>
      <c r="M139" s="161"/>
      <c r="N139" s="25"/>
      <c r="O139" s="26">
        <f t="shared" si="8"/>
        <v>8</v>
      </c>
      <c r="P139" s="25"/>
      <c r="Q139" s="26">
        <f t="shared" si="7"/>
        <v>6898</v>
      </c>
      <c r="R139" s="27"/>
      <c r="S139" s="26">
        <f t="shared" si="9"/>
        <v>155122</v>
      </c>
      <c r="T139" s="29"/>
      <c r="U139" s="6"/>
    </row>
    <row r="140" spans="7:21" ht="18.75" hidden="1" customHeight="1" x14ac:dyDescent="0.25">
      <c r="G140" s="6"/>
      <c r="H140" s="74">
        <f t="shared" si="10"/>
        <v>124</v>
      </c>
      <c r="I140" s="159"/>
      <c r="J140" s="160"/>
      <c r="K140" s="160"/>
      <c r="L140" s="160"/>
      <c r="M140" s="161"/>
      <c r="N140" s="25"/>
      <c r="O140" s="26">
        <f t="shared" si="8"/>
        <v>8</v>
      </c>
      <c r="P140" s="25"/>
      <c r="Q140" s="26">
        <f t="shared" si="7"/>
        <v>6898</v>
      </c>
      <c r="R140" s="27"/>
      <c r="S140" s="26">
        <f t="shared" si="9"/>
        <v>155122</v>
      </c>
      <c r="T140" s="29"/>
      <c r="U140" s="6"/>
    </row>
    <row r="141" spans="7:21" ht="18.75" hidden="1" customHeight="1" x14ac:dyDescent="0.25">
      <c r="G141" s="6"/>
      <c r="H141" s="74">
        <f t="shared" si="10"/>
        <v>125</v>
      </c>
      <c r="I141" s="159"/>
      <c r="J141" s="160"/>
      <c r="K141" s="160"/>
      <c r="L141" s="160"/>
      <c r="M141" s="161"/>
      <c r="N141" s="25"/>
      <c r="O141" s="26">
        <f t="shared" si="8"/>
        <v>8</v>
      </c>
      <c r="P141" s="25"/>
      <c r="Q141" s="26">
        <f t="shared" si="7"/>
        <v>6898</v>
      </c>
      <c r="R141" s="27"/>
      <c r="S141" s="26">
        <f t="shared" si="9"/>
        <v>155122</v>
      </c>
      <c r="T141" s="29"/>
      <c r="U141" s="6"/>
    </row>
    <row r="142" spans="7:21" ht="18.75" hidden="1" customHeight="1" x14ac:dyDescent="0.25">
      <c r="G142" s="6"/>
      <c r="H142" s="74">
        <f t="shared" si="10"/>
        <v>126</v>
      </c>
      <c r="I142" s="159"/>
      <c r="J142" s="160"/>
      <c r="K142" s="160"/>
      <c r="L142" s="160"/>
      <c r="M142" s="161"/>
      <c r="N142" s="25"/>
      <c r="O142" s="26">
        <f t="shared" si="8"/>
        <v>8</v>
      </c>
      <c r="P142" s="25"/>
      <c r="Q142" s="26">
        <f t="shared" si="7"/>
        <v>6898</v>
      </c>
      <c r="R142" s="27"/>
      <c r="S142" s="26">
        <f t="shared" si="9"/>
        <v>155122</v>
      </c>
      <c r="T142" s="29"/>
      <c r="U142" s="6"/>
    </row>
    <row r="143" spans="7:21" ht="18.75" hidden="1" customHeight="1" x14ac:dyDescent="0.25">
      <c r="G143" s="6"/>
      <c r="H143" s="74">
        <f t="shared" si="10"/>
        <v>127</v>
      </c>
      <c r="I143" s="159"/>
      <c r="J143" s="160"/>
      <c r="K143" s="160"/>
      <c r="L143" s="160"/>
      <c r="M143" s="161"/>
      <c r="N143" s="25"/>
      <c r="O143" s="26">
        <f t="shared" si="8"/>
        <v>8</v>
      </c>
      <c r="P143" s="25"/>
      <c r="Q143" s="26">
        <f t="shared" si="7"/>
        <v>6898</v>
      </c>
      <c r="R143" s="27"/>
      <c r="S143" s="26">
        <f t="shared" si="9"/>
        <v>155122</v>
      </c>
      <c r="T143" s="29"/>
      <c r="U143" s="6"/>
    </row>
    <row r="144" spans="7:21" ht="18.75" hidden="1" customHeight="1" x14ac:dyDescent="0.25">
      <c r="G144" s="6"/>
      <c r="H144" s="74">
        <f t="shared" si="10"/>
        <v>128</v>
      </c>
      <c r="I144" s="159"/>
      <c r="J144" s="160"/>
      <c r="K144" s="160"/>
      <c r="L144" s="160"/>
      <c r="M144" s="161"/>
      <c r="N144" s="25"/>
      <c r="O144" s="26">
        <f t="shared" si="8"/>
        <v>8</v>
      </c>
      <c r="P144" s="25"/>
      <c r="Q144" s="26">
        <f t="shared" si="7"/>
        <v>6898</v>
      </c>
      <c r="R144" s="27"/>
      <c r="S144" s="26">
        <f t="shared" si="9"/>
        <v>155122</v>
      </c>
      <c r="T144" s="29"/>
      <c r="U144" s="6"/>
    </row>
    <row r="145" spans="7:21" ht="18.75" hidden="1" customHeight="1" x14ac:dyDescent="0.25">
      <c r="G145" s="6"/>
      <c r="H145" s="74">
        <f t="shared" si="10"/>
        <v>129</v>
      </c>
      <c r="I145" s="159"/>
      <c r="J145" s="160"/>
      <c r="K145" s="160"/>
      <c r="L145" s="160"/>
      <c r="M145" s="161"/>
      <c r="N145" s="25"/>
      <c r="O145" s="26">
        <f t="shared" si="8"/>
        <v>8</v>
      </c>
      <c r="P145" s="25"/>
      <c r="Q145" s="26">
        <f t="shared" si="7"/>
        <v>6898</v>
      </c>
      <c r="R145" s="27"/>
      <c r="S145" s="26">
        <f t="shared" si="9"/>
        <v>155122</v>
      </c>
      <c r="T145" s="29"/>
      <c r="U145" s="6"/>
    </row>
    <row r="146" spans="7:21" ht="18.75" hidden="1" customHeight="1" x14ac:dyDescent="0.25">
      <c r="G146" s="6"/>
      <c r="H146" s="74">
        <f t="shared" si="10"/>
        <v>130</v>
      </c>
      <c r="I146" s="159"/>
      <c r="J146" s="160"/>
      <c r="K146" s="160"/>
      <c r="L146" s="160"/>
      <c r="M146" s="161"/>
      <c r="N146" s="25"/>
      <c r="O146" s="26">
        <f t="shared" si="8"/>
        <v>8</v>
      </c>
      <c r="P146" s="25"/>
      <c r="Q146" s="26">
        <f t="shared" si="7"/>
        <v>6898</v>
      </c>
      <c r="R146" s="27"/>
      <c r="S146" s="26">
        <f t="shared" si="9"/>
        <v>155122</v>
      </c>
      <c r="T146" s="29"/>
      <c r="U146" s="6"/>
    </row>
    <row r="147" spans="7:21" ht="18.75" hidden="1" customHeight="1" x14ac:dyDescent="0.25">
      <c r="G147" s="6"/>
      <c r="H147" s="74">
        <f t="shared" si="10"/>
        <v>131</v>
      </c>
      <c r="I147" s="159"/>
      <c r="J147" s="160"/>
      <c r="K147" s="160"/>
      <c r="L147" s="160"/>
      <c r="M147" s="161"/>
      <c r="N147" s="25"/>
      <c r="O147" s="26">
        <f t="shared" si="8"/>
        <v>8</v>
      </c>
      <c r="P147" s="25"/>
      <c r="Q147" s="26">
        <f t="shared" ref="Q147:Q210" si="11">+P147+Q146</f>
        <v>6898</v>
      </c>
      <c r="R147" s="27"/>
      <c r="S147" s="26">
        <f t="shared" si="9"/>
        <v>155122</v>
      </c>
      <c r="T147" s="29"/>
      <c r="U147" s="6"/>
    </row>
    <row r="148" spans="7:21" ht="18.75" hidden="1" customHeight="1" x14ac:dyDescent="0.25">
      <c r="G148" s="6"/>
      <c r="H148" s="74">
        <f t="shared" si="10"/>
        <v>132</v>
      </c>
      <c r="I148" s="159"/>
      <c r="J148" s="160"/>
      <c r="K148" s="160"/>
      <c r="L148" s="160"/>
      <c r="M148" s="161"/>
      <c r="N148" s="25"/>
      <c r="O148" s="26">
        <f t="shared" si="8"/>
        <v>8</v>
      </c>
      <c r="P148" s="25"/>
      <c r="Q148" s="26">
        <f t="shared" si="11"/>
        <v>6898</v>
      </c>
      <c r="R148" s="27"/>
      <c r="S148" s="26">
        <f t="shared" si="9"/>
        <v>155122</v>
      </c>
      <c r="T148" s="29"/>
      <c r="U148" s="6"/>
    </row>
    <row r="149" spans="7:21" ht="18.75" hidden="1" customHeight="1" x14ac:dyDescent="0.25">
      <c r="G149" s="6"/>
      <c r="H149" s="74">
        <f t="shared" si="10"/>
        <v>133</v>
      </c>
      <c r="I149" s="159"/>
      <c r="J149" s="160"/>
      <c r="K149" s="160"/>
      <c r="L149" s="160"/>
      <c r="M149" s="161"/>
      <c r="N149" s="25"/>
      <c r="O149" s="26">
        <f t="shared" si="8"/>
        <v>8</v>
      </c>
      <c r="P149" s="25"/>
      <c r="Q149" s="26">
        <f t="shared" si="11"/>
        <v>6898</v>
      </c>
      <c r="R149" s="27"/>
      <c r="S149" s="26">
        <f t="shared" si="9"/>
        <v>155122</v>
      </c>
      <c r="T149" s="29"/>
      <c r="U149" s="6"/>
    </row>
    <row r="150" spans="7:21" ht="18.75" hidden="1" customHeight="1" x14ac:dyDescent="0.25">
      <c r="G150" s="6"/>
      <c r="H150" s="74">
        <f t="shared" si="10"/>
        <v>134</v>
      </c>
      <c r="I150" s="159"/>
      <c r="J150" s="160"/>
      <c r="K150" s="160"/>
      <c r="L150" s="160"/>
      <c r="M150" s="161"/>
      <c r="N150" s="25"/>
      <c r="O150" s="26">
        <f t="shared" si="8"/>
        <v>8</v>
      </c>
      <c r="P150" s="25"/>
      <c r="Q150" s="26">
        <f t="shared" si="11"/>
        <v>6898</v>
      </c>
      <c r="R150" s="27"/>
      <c r="S150" s="26">
        <f t="shared" si="9"/>
        <v>155122</v>
      </c>
      <c r="T150" s="29"/>
      <c r="U150" s="6"/>
    </row>
    <row r="151" spans="7:21" ht="18.75" hidden="1" customHeight="1" x14ac:dyDescent="0.25">
      <c r="G151" s="6"/>
      <c r="H151" s="74">
        <f t="shared" si="10"/>
        <v>135</v>
      </c>
      <c r="I151" s="159"/>
      <c r="J151" s="160"/>
      <c r="K151" s="160"/>
      <c r="L151" s="160"/>
      <c r="M151" s="161"/>
      <c r="N151" s="25"/>
      <c r="O151" s="26">
        <f t="shared" si="8"/>
        <v>8</v>
      </c>
      <c r="P151" s="25"/>
      <c r="Q151" s="26">
        <f t="shared" si="11"/>
        <v>6898</v>
      </c>
      <c r="R151" s="27"/>
      <c r="S151" s="26">
        <f t="shared" si="9"/>
        <v>155122</v>
      </c>
      <c r="T151" s="29"/>
      <c r="U151" s="6"/>
    </row>
    <row r="152" spans="7:21" ht="18.75" hidden="1" customHeight="1" x14ac:dyDescent="0.25">
      <c r="G152" s="6"/>
      <c r="H152" s="74">
        <f t="shared" si="10"/>
        <v>136</v>
      </c>
      <c r="I152" s="159"/>
      <c r="J152" s="160"/>
      <c r="K152" s="160"/>
      <c r="L152" s="160"/>
      <c r="M152" s="161"/>
      <c r="N152" s="25"/>
      <c r="O152" s="26">
        <f t="shared" si="8"/>
        <v>8</v>
      </c>
      <c r="P152" s="25"/>
      <c r="Q152" s="26">
        <f t="shared" si="11"/>
        <v>6898</v>
      </c>
      <c r="R152" s="27"/>
      <c r="S152" s="26">
        <f t="shared" si="9"/>
        <v>155122</v>
      </c>
      <c r="T152" s="29"/>
      <c r="U152" s="6"/>
    </row>
    <row r="153" spans="7:21" ht="18.75" hidden="1" customHeight="1" x14ac:dyDescent="0.25">
      <c r="G153" s="6"/>
      <c r="H153" s="74">
        <f t="shared" si="10"/>
        <v>137</v>
      </c>
      <c r="I153" s="159"/>
      <c r="J153" s="160"/>
      <c r="K153" s="160"/>
      <c r="L153" s="160"/>
      <c r="M153" s="161"/>
      <c r="N153" s="25"/>
      <c r="O153" s="26">
        <f t="shared" si="8"/>
        <v>8</v>
      </c>
      <c r="P153" s="25"/>
      <c r="Q153" s="26">
        <f t="shared" si="11"/>
        <v>6898</v>
      </c>
      <c r="R153" s="27"/>
      <c r="S153" s="26">
        <f t="shared" si="9"/>
        <v>155122</v>
      </c>
      <c r="T153" s="29"/>
      <c r="U153" s="6"/>
    </row>
    <row r="154" spans="7:21" ht="18.75" hidden="1" customHeight="1" x14ac:dyDescent="0.25">
      <c r="G154" s="6"/>
      <c r="H154" s="74">
        <f t="shared" si="10"/>
        <v>138</v>
      </c>
      <c r="I154" s="159"/>
      <c r="J154" s="160"/>
      <c r="K154" s="160"/>
      <c r="L154" s="160"/>
      <c r="M154" s="161"/>
      <c r="N154" s="25"/>
      <c r="O154" s="26">
        <f t="shared" si="8"/>
        <v>8</v>
      </c>
      <c r="P154" s="25"/>
      <c r="Q154" s="26">
        <f t="shared" si="11"/>
        <v>6898</v>
      </c>
      <c r="R154" s="27"/>
      <c r="S154" s="26">
        <f t="shared" si="9"/>
        <v>155122</v>
      </c>
      <c r="T154" s="29"/>
      <c r="U154" s="6"/>
    </row>
    <row r="155" spans="7:21" ht="18.75" hidden="1" customHeight="1" x14ac:dyDescent="0.25">
      <c r="G155" s="6"/>
      <c r="H155" s="74">
        <f t="shared" si="10"/>
        <v>139</v>
      </c>
      <c r="I155" s="159"/>
      <c r="J155" s="160"/>
      <c r="K155" s="160"/>
      <c r="L155" s="160"/>
      <c r="M155" s="161"/>
      <c r="N155" s="25"/>
      <c r="O155" s="26">
        <f t="shared" si="8"/>
        <v>8</v>
      </c>
      <c r="P155" s="25"/>
      <c r="Q155" s="26">
        <f t="shared" si="11"/>
        <v>6898</v>
      </c>
      <c r="R155" s="27"/>
      <c r="S155" s="26">
        <f t="shared" si="9"/>
        <v>155122</v>
      </c>
      <c r="T155" s="29"/>
      <c r="U155" s="6"/>
    </row>
    <row r="156" spans="7:21" ht="18.75" hidden="1" customHeight="1" x14ac:dyDescent="0.25">
      <c r="G156" s="6"/>
      <c r="H156" s="74">
        <f t="shared" si="10"/>
        <v>140</v>
      </c>
      <c r="I156" s="159"/>
      <c r="J156" s="160"/>
      <c r="K156" s="160"/>
      <c r="L156" s="160"/>
      <c r="M156" s="161"/>
      <c r="N156" s="25"/>
      <c r="O156" s="26">
        <f t="shared" si="8"/>
        <v>8</v>
      </c>
      <c r="P156" s="25"/>
      <c r="Q156" s="26">
        <f t="shared" si="11"/>
        <v>6898</v>
      </c>
      <c r="R156" s="27"/>
      <c r="S156" s="26">
        <f t="shared" si="9"/>
        <v>155122</v>
      </c>
      <c r="T156" s="29"/>
      <c r="U156" s="6"/>
    </row>
    <row r="157" spans="7:21" ht="18.75" hidden="1" customHeight="1" x14ac:dyDescent="0.25">
      <c r="G157" s="6"/>
      <c r="H157" s="74">
        <f t="shared" si="10"/>
        <v>141</v>
      </c>
      <c r="I157" s="159"/>
      <c r="J157" s="160"/>
      <c r="K157" s="160"/>
      <c r="L157" s="160"/>
      <c r="M157" s="161"/>
      <c r="N157" s="25"/>
      <c r="O157" s="26">
        <f t="shared" si="8"/>
        <v>8</v>
      </c>
      <c r="P157" s="25"/>
      <c r="Q157" s="26">
        <f t="shared" si="11"/>
        <v>6898</v>
      </c>
      <c r="R157" s="27"/>
      <c r="S157" s="26">
        <f t="shared" si="9"/>
        <v>155122</v>
      </c>
      <c r="T157" s="29"/>
      <c r="U157" s="6"/>
    </row>
    <row r="158" spans="7:21" ht="18.75" hidden="1" customHeight="1" x14ac:dyDescent="0.25">
      <c r="G158" s="6"/>
      <c r="H158" s="74">
        <f t="shared" si="10"/>
        <v>142</v>
      </c>
      <c r="I158" s="159"/>
      <c r="J158" s="160"/>
      <c r="K158" s="160"/>
      <c r="L158" s="160"/>
      <c r="M158" s="161"/>
      <c r="N158" s="25"/>
      <c r="O158" s="26">
        <f t="shared" si="8"/>
        <v>8</v>
      </c>
      <c r="P158" s="25"/>
      <c r="Q158" s="26">
        <f t="shared" si="11"/>
        <v>6898</v>
      </c>
      <c r="R158" s="27"/>
      <c r="S158" s="26">
        <f t="shared" si="9"/>
        <v>155122</v>
      </c>
      <c r="T158" s="29"/>
      <c r="U158" s="6"/>
    </row>
    <row r="159" spans="7:21" ht="18.75" hidden="1" customHeight="1" x14ac:dyDescent="0.25">
      <c r="G159" s="6"/>
      <c r="H159" s="74">
        <f t="shared" si="10"/>
        <v>143</v>
      </c>
      <c r="I159" s="159"/>
      <c r="J159" s="160"/>
      <c r="K159" s="160"/>
      <c r="L159" s="160"/>
      <c r="M159" s="161"/>
      <c r="N159" s="25"/>
      <c r="O159" s="26">
        <f t="shared" si="8"/>
        <v>8</v>
      </c>
      <c r="P159" s="25"/>
      <c r="Q159" s="26">
        <f t="shared" si="11"/>
        <v>6898</v>
      </c>
      <c r="R159" s="27"/>
      <c r="S159" s="26">
        <f t="shared" si="9"/>
        <v>155122</v>
      </c>
      <c r="T159" s="29"/>
      <c r="U159" s="6"/>
    </row>
    <row r="160" spans="7:21" ht="18.75" hidden="1" customHeight="1" x14ac:dyDescent="0.25">
      <c r="G160" s="6"/>
      <c r="H160" s="74">
        <f t="shared" si="10"/>
        <v>144</v>
      </c>
      <c r="I160" s="159"/>
      <c r="J160" s="160"/>
      <c r="K160" s="160"/>
      <c r="L160" s="160"/>
      <c r="M160" s="161"/>
      <c r="N160" s="25"/>
      <c r="O160" s="26">
        <f t="shared" si="8"/>
        <v>8</v>
      </c>
      <c r="P160" s="25"/>
      <c r="Q160" s="26">
        <f t="shared" si="11"/>
        <v>6898</v>
      </c>
      <c r="R160" s="27"/>
      <c r="S160" s="26">
        <f t="shared" si="9"/>
        <v>155122</v>
      </c>
      <c r="T160" s="29"/>
      <c r="U160" s="6"/>
    </row>
    <row r="161" spans="7:21" ht="18.75" hidden="1" customHeight="1" x14ac:dyDescent="0.25">
      <c r="G161" s="6"/>
      <c r="H161" s="74">
        <f t="shared" si="10"/>
        <v>145</v>
      </c>
      <c r="I161" s="159"/>
      <c r="J161" s="160"/>
      <c r="K161" s="160"/>
      <c r="L161" s="160"/>
      <c r="M161" s="161"/>
      <c r="N161" s="25"/>
      <c r="O161" s="26">
        <f t="shared" si="8"/>
        <v>8</v>
      </c>
      <c r="P161" s="25"/>
      <c r="Q161" s="26">
        <f t="shared" si="11"/>
        <v>6898</v>
      </c>
      <c r="R161" s="27"/>
      <c r="S161" s="26">
        <f t="shared" si="9"/>
        <v>155122</v>
      </c>
      <c r="T161" s="29"/>
      <c r="U161" s="6"/>
    </row>
    <row r="162" spans="7:21" ht="18.75" hidden="1" customHeight="1" x14ac:dyDescent="0.25">
      <c r="G162" s="6"/>
      <c r="H162" s="74">
        <f t="shared" si="10"/>
        <v>146</v>
      </c>
      <c r="I162" s="159"/>
      <c r="J162" s="160"/>
      <c r="K162" s="160"/>
      <c r="L162" s="160"/>
      <c r="M162" s="161"/>
      <c r="N162" s="25"/>
      <c r="O162" s="26">
        <f t="shared" si="8"/>
        <v>8</v>
      </c>
      <c r="P162" s="25"/>
      <c r="Q162" s="26">
        <f t="shared" si="11"/>
        <v>6898</v>
      </c>
      <c r="R162" s="27"/>
      <c r="S162" s="26">
        <f t="shared" si="9"/>
        <v>155122</v>
      </c>
      <c r="T162" s="29"/>
      <c r="U162" s="6"/>
    </row>
    <row r="163" spans="7:21" ht="18.75" hidden="1" customHeight="1" x14ac:dyDescent="0.25">
      <c r="G163" s="6"/>
      <c r="H163" s="74">
        <f t="shared" si="10"/>
        <v>147</v>
      </c>
      <c r="I163" s="159"/>
      <c r="J163" s="160"/>
      <c r="K163" s="160"/>
      <c r="L163" s="160"/>
      <c r="M163" s="161"/>
      <c r="N163" s="25"/>
      <c r="O163" s="26">
        <f t="shared" si="8"/>
        <v>8</v>
      </c>
      <c r="P163" s="25"/>
      <c r="Q163" s="26">
        <f t="shared" si="11"/>
        <v>6898</v>
      </c>
      <c r="R163" s="27"/>
      <c r="S163" s="26">
        <f t="shared" si="9"/>
        <v>155122</v>
      </c>
      <c r="T163" s="29"/>
      <c r="U163" s="6"/>
    </row>
    <row r="164" spans="7:21" ht="18.75" hidden="1" customHeight="1" x14ac:dyDescent="0.25">
      <c r="G164" s="6"/>
      <c r="H164" s="74">
        <f t="shared" si="10"/>
        <v>148</v>
      </c>
      <c r="I164" s="159"/>
      <c r="J164" s="160"/>
      <c r="K164" s="160"/>
      <c r="L164" s="160"/>
      <c r="M164" s="161"/>
      <c r="N164" s="25"/>
      <c r="O164" s="26">
        <f t="shared" si="8"/>
        <v>8</v>
      </c>
      <c r="P164" s="25"/>
      <c r="Q164" s="26">
        <f t="shared" si="11"/>
        <v>6898</v>
      </c>
      <c r="R164" s="27"/>
      <c r="S164" s="26">
        <f t="shared" si="9"/>
        <v>155122</v>
      </c>
      <c r="T164" s="29"/>
      <c r="U164" s="6"/>
    </row>
    <row r="165" spans="7:21" ht="18.75" hidden="1" customHeight="1" x14ac:dyDescent="0.25">
      <c r="G165" s="6"/>
      <c r="H165" s="74">
        <f t="shared" si="10"/>
        <v>149</v>
      </c>
      <c r="I165" s="159"/>
      <c r="J165" s="160"/>
      <c r="K165" s="160"/>
      <c r="L165" s="160"/>
      <c r="M165" s="161"/>
      <c r="N165" s="25"/>
      <c r="O165" s="26">
        <f t="shared" si="8"/>
        <v>8</v>
      </c>
      <c r="P165" s="25"/>
      <c r="Q165" s="26">
        <f t="shared" si="11"/>
        <v>6898</v>
      </c>
      <c r="R165" s="27"/>
      <c r="S165" s="26">
        <f t="shared" si="9"/>
        <v>155122</v>
      </c>
      <c r="T165" s="29"/>
      <c r="U165" s="6"/>
    </row>
    <row r="166" spans="7:21" ht="18.75" hidden="1" customHeight="1" x14ac:dyDescent="0.25">
      <c r="G166" s="6"/>
      <c r="H166" s="74">
        <f t="shared" si="10"/>
        <v>150</v>
      </c>
      <c r="I166" s="159"/>
      <c r="J166" s="160"/>
      <c r="K166" s="160"/>
      <c r="L166" s="160"/>
      <c r="M166" s="161"/>
      <c r="N166" s="25"/>
      <c r="O166" s="26">
        <f t="shared" si="8"/>
        <v>8</v>
      </c>
      <c r="P166" s="25"/>
      <c r="Q166" s="26">
        <f t="shared" si="11"/>
        <v>6898</v>
      </c>
      <c r="R166" s="27"/>
      <c r="S166" s="26">
        <f t="shared" si="9"/>
        <v>155122</v>
      </c>
      <c r="T166" s="29"/>
      <c r="U166" s="6"/>
    </row>
    <row r="167" spans="7:21" ht="18.75" hidden="1" customHeight="1" x14ac:dyDescent="0.25">
      <c r="G167" s="6"/>
      <c r="H167" s="74">
        <f t="shared" si="10"/>
        <v>151</v>
      </c>
      <c r="I167" s="159"/>
      <c r="J167" s="160"/>
      <c r="K167" s="160"/>
      <c r="L167" s="160"/>
      <c r="M167" s="161"/>
      <c r="N167" s="25"/>
      <c r="O167" s="26">
        <f t="shared" si="8"/>
        <v>8</v>
      </c>
      <c r="P167" s="25"/>
      <c r="Q167" s="26">
        <f t="shared" si="11"/>
        <v>6898</v>
      </c>
      <c r="R167" s="27"/>
      <c r="S167" s="26">
        <f t="shared" si="9"/>
        <v>155122</v>
      </c>
      <c r="T167" s="29"/>
      <c r="U167" s="6"/>
    </row>
    <row r="168" spans="7:21" ht="18.75" hidden="1" customHeight="1" x14ac:dyDescent="0.25">
      <c r="G168" s="6"/>
      <c r="H168" s="74">
        <f t="shared" si="10"/>
        <v>152</v>
      </c>
      <c r="I168" s="159"/>
      <c r="J168" s="160"/>
      <c r="K168" s="160"/>
      <c r="L168" s="160"/>
      <c r="M168" s="161"/>
      <c r="N168" s="25"/>
      <c r="O168" s="26">
        <f t="shared" si="8"/>
        <v>8</v>
      </c>
      <c r="P168" s="25"/>
      <c r="Q168" s="26">
        <f t="shared" si="11"/>
        <v>6898</v>
      </c>
      <c r="R168" s="27"/>
      <c r="S168" s="26">
        <f t="shared" si="9"/>
        <v>155122</v>
      </c>
      <c r="T168" s="29"/>
      <c r="U168" s="6"/>
    </row>
    <row r="169" spans="7:21" ht="18.75" hidden="1" customHeight="1" x14ac:dyDescent="0.25">
      <c r="G169" s="6"/>
      <c r="H169" s="74">
        <f t="shared" si="10"/>
        <v>153</v>
      </c>
      <c r="I169" s="159"/>
      <c r="J169" s="160"/>
      <c r="K169" s="160"/>
      <c r="L169" s="160"/>
      <c r="M169" s="161"/>
      <c r="N169" s="25"/>
      <c r="O169" s="26">
        <f t="shared" si="8"/>
        <v>8</v>
      </c>
      <c r="P169" s="25"/>
      <c r="Q169" s="26">
        <f t="shared" si="11"/>
        <v>6898</v>
      </c>
      <c r="R169" s="27"/>
      <c r="S169" s="26">
        <f t="shared" si="9"/>
        <v>155122</v>
      </c>
      <c r="T169" s="29"/>
      <c r="U169" s="6"/>
    </row>
    <row r="170" spans="7:21" ht="18.75" hidden="1" customHeight="1" x14ac:dyDescent="0.25">
      <c r="G170" s="6"/>
      <c r="H170" s="74">
        <f t="shared" si="10"/>
        <v>154</v>
      </c>
      <c r="I170" s="159"/>
      <c r="J170" s="160"/>
      <c r="K170" s="160"/>
      <c r="L170" s="160"/>
      <c r="M170" s="161"/>
      <c r="N170" s="25"/>
      <c r="O170" s="26">
        <f t="shared" si="8"/>
        <v>8</v>
      </c>
      <c r="P170" s="25"/>
      <c r="Q170" s="26">
        <f t="shared" si="11"/>
        <v>6898</v>
      </c>
      <c r="R170" s="27"/>
      <c r="S170" s="26">
        <f t="shared" si="9"/>
        <v>155122</v>
      </c>
      <c r="T170" s="29"/>
      <c r="U170" s="6"/>
    </row>
    <row r="171" spans="7:21" ht="18.75" hidden="1" customHeight="1" x14ac:dyDescent="0.25">
      <c r="G171" s="6"/>
      <c r="H171" s="74">
        <f t="shared" si="10"/>
        <v>155</v>
      </c>
      <c r="I171" s="159"/>
      <c r="J171" s="160"/>
      <c r="K171" s="160"/>
      <c r="L171" s="160"/>
      <c r="M171" s="161"/>
      <c r="N171" s="25"/>
      <c r="O171" s="26">
        <f t="shared" si="8"/>
        <v>8</v>
      </c>
      <c r="P171" s="25"/>
      <c r="Q171" s="26">
        <f t="shared" si="11"/>
        <v>6898</v>
      </c>
      <c r="R171" s="27"/>
      <c r="S171" s="26">
        <f t="shared" si="9"/>
        <v>155122</v>
      </c>
      <c r="T171" s="29"/>
      <c r="U171" s="6"/>
    </row>
    <row r="172" spans="7:21" ht="18.75" hidden="1" customHeight="1" x14ac:dyDescent="0.25">
      <c r="G172" s="6"/>
      <c r="H172" s="74">
        <f t="shared" si="10"/>
        <v>156</v>
      </c>
      <c r="I172" s="159"/>
      <c r="J172" s="160"/>
      <c r="K172" s="160"/>
      <c r="L172" s="160"/>
      <c r="M172" s="161"/>
      <c r="N172" s="25"/>
      <c r="O172" s="26">
        <f t="shared" si="8"/>
        <v>8</v>
      </c>
      <c r="P172" s="25"/>
      <c r="Q172" s="26">
        <f t="shared" si="11"/>
        <v>6898</v>
      </c>
      <c r="R172" s="27"/>
      <c r="S172" s="26">
        <f t="shared" si="9"/>
        <v>155122</v>
      </c>
      <c r="T172" s="29"/>
      <c r="U172" s="6"/>
    </row>
    <row r="173" spans="7:21" ht="18.75" hidden="1" customHeight="1" x14ac:dyDescent="0.25">
      <c r="G173" s="6"/>
      <c r="H173" s="74">
        <f t="shared" si="10"/>
        <v>157</v>
      </c>
      <c r="I173" s="159"/>
      <c r="J173" s="160"/>
      <c r="K173" s="160"/>
      <c r="L173" s="160"/>
      <c r="M173" s="161"/>
      <c r="N173" s="25"/>
      <c r="O173" s="26">
        <f t="shared" si="8"/>
        <v>8</v>
      </c>
      <c r="P173" s="25"/>
      <c r="Q173" s="26">
        <f t="shared" si="11"/>
        <v>6898</v>
      </c>
      <c r="R173" s="27"/>
      <c r="S173" s="26">
        <f t="shared" si="9"/>
        <v>155122</v>
      </c>
      <c r="T173" s="29"/>
      <c r="U173" s="6"/>
    </row>
    <row r="174" spans="7:21" ht="18.75" hidden="1" customHeight="1" x14ac:dyDescent="0.25">
      <c r="G174" s="6"/>
      <c r="H174" s="74">
        <f t="shared" si="10"/>
        <v>158</v>
      </c>
      <c r="I174" s="159"/>
      <c r="J174" s="160"/>
      <c r="K174" s="160"/>
      <c r="L174" s="160"/>
      <c r="M174" s="161"/>
      <c r="N174" s="25"/>
      <c r="O174" s="26">
        <f t="shared" si="8"/>
        <v>8</v>
      </c>
      <c r="P174" s="25"/>
      <c r="Q174" s="26">
        <f t="shared" si="11"/>
        <v>6898</v>
      </c>
      <c r="R174" s="27"/>
      <c r="S174" s="26">
        <f t="shared" si="9"/>
        <v>155122</v>
      </c>
      <c r="T174" s="29"/>
      <c r="U174" s="6"/>
    </row>
    <row r="175" spans="7:21" ht="18.75" hidden="1" customHeight="1" x14ac:dyDescent="0.25">
      <c r="G175" s="6"/>
      <c r="H175" s="74">
        <f t="shared" si="10"/>
        <v>159</v>
      </c>
      <c r="I175" s="159"/>
      <c r="J175" s="160"/>
      <c r="K175" s="160"/>
      <c r="L175" s="160"/>
      <c r="M175" s="161"/>
      <c r="N175" s="25"/>
      <c r="O175" s="26">
        <f t="shared" si="8"/>
        <v>8</v>
      </c>
      <c r="P175" s="25"/>
      <c r="Q175" s="26">
        <f t="shared" si="11"/>
        <v>6898</v>
      </c>
      <c r="R175" s="27"/>
      <c r="S175" s="26">
        <f t="shared" si="9"/>
        <v>155122</v>
      </c>
      <c r="T175" s="29"/>
      <c r="U175" s="6"/>
    </row>
    <row r="176" spans="7:21" ht="18.75" hidden="1" customHeight="1" x14ac:dyDescent="0.25">
      <c r="G176" s="6"/>
      <c r="H176" s="74">
        <f t="shared" si="10"/>
        <v>160</v>
      </c>
      <c r="I176" s="159"/>
      <c r="J176" s="160"/>
      <c r="K176" s="160"/>
      <c r="L176" s="160"/>
      <c r="M176" s="161"/>
      <c r="N176" s="25"/>
      <c r="O176" s="26">
        <f t="shared" si="8"/>
        <v>8</v>
      </c>
      <c r="P176" s="25"/>
      <c r="Q176" s="26">
        <f t="shared" si="11"/>
        <v>6898</v>
      </c>
      <c r="R176" s="27"/>
      <c r="S176" s="26">
        <f t="shared" si="9"/>
        <v>155122</v>
      </c>
      <c r="T176" s="29"/>
      <c r="U176" s="6"/>
    </row>
    <row r="177" spans="7:21" ht="18.75" hidden="1" customHeight="1" x14ac:dyDescent="0.25">
      <c r="G177" s="6"/>
      <c r="H177" s="74">
        <f t="shared" si="10"/>
        <v>161</v>
      </c>
      <c r="I177" s="159"/>
      <c r="J177" s="160"/>
      <c r="K177" s="160"/>
      <c r="L177" s="160"/>
      <c r="M177" s="161"/>
      <c r="N177" s="25"/>
      <c r="O177" s="26">
        <f t="shared" si="8"/>
        <v>8</v>
      </c>
      <c r="P177" s="25"/>
      <c r="Q177" s="26">
        <f t="shared" si="11"/>
        <v>6898</v>
      </c>
      <c r="R177" s="27"/>
      <c r="S177" s="26">
        <f t="shared" si="9"/>
        <v>155122</v>
      </c>
      <c r="T177" s="29"/>
      <c r="U177" s="6"/>
    </row>
    <row r="178" spans="7:21" ht="18.75" hidden="1" customHeight="1" x14ac:dyDescent="0.25">
      <c r="G178" s="6"/>
      <c r="H178" s="74">
        <f t="shared" si="10"/>
        <v>162</v>
      </c>
      <c r="I178" s="159"/>
      <c r="J178" s="160"/>
      <c r="K178" s="160"/>
      <c r="L178" s="160"/>
      <c r="M178" s="161"/>
      <c r="N178" s="25"/>
      <c r="O178" s="26">
        <f t="shared" si="8"/>
        <v>8</v>
      </c>
      <c r="P178" s="25"/>
      <c r="Q178" s="26">
        <f t="shared" si="11"/>
        <v>6898</v>
      </c>
      <c r="R178" s="27"/>
      <c r="S178" s="26">
        <f t="shared" si="9"/>
        <v>155122</v>
      </c>
      <c r="T178" s="29"/>
      <c r="U178" s="6"/>
    </row>
    <row r="179" spans="7:21" ht="18.75" hidden="1" customHeight="1" x14ac:dyDescent="0.25">
      <c r="G179" s="6"/>
      <c r="H179" s="74">
        <f t="shared" si="10"/>
        <v>163</v>
      </c>
      <c r="I179" s="159"/>
      <c r="J179" s="160"/>
      <c r="K179" s="160"/>
      <c r="L179" s="160"/>
      <c r="M179" s="161"/>
      <c r="N179" s="25"/>
      <c r="O179" s="26">
        <f t="shared" si="8"/>
        <v>8</v>
      </c>
      <c r="P179" s="25"/>
      <c r="Q179" s="26">
        <f t="shared" si="11"/>
        <v>6898</v>
      </c>
      <c r="R179" s="27"/>
      <c r="S179" s="26">
        <f t="shared" si="9"/>
        <v>155122</v>
      </c>
      <c r="T179" s="29"/>
      <c r="U179" s="6"/>
    </row>
    <row r="180" spans="7:21" ht="18.75" hidden="1" customHeight="1" x14ac:dyDescent="0.25">
      <c r="G180" s="6"/>
      <c r="H180" s="74">
        <f t="shared" si="10"/>
        <v>164</v>
      </c>
      <c r="I180" s="159"/>
      <c r="J180" s="160"/>
      <c r="K180" s="160"/>
      <c r="L180" s="160"/>
      <c r="M180" s="161"/>
      <c r="N180" s="25"/>
      <c r="O180" s="26">
        <f t="shared" ref="O180:O212" si="12">+N180+O179</f>
        <v>8</v>
      </c>
      <c r="P180" s="25"/>
      <c r="Q180" s="26">
        <f t="shared" si="11"/>
        <v>6898</v>
      </c>
      <c r="R180" s="27"/>
      <c r="S180" s="26">
        <f t="shared" ref="S180:S212" si="13">+R180+S179</f>
        <v>155122</v>
      </c>
      <c r="T180" s="29"/>
      <c r="U180" s="6"/>
    </row>
    <row r="181" spans="7:21" ht="18.75" hidden="1" customHeight="1" x14ac:dyDescent="0.25">
      <c r="G181" s="6"/>
      <c r="H181" s="74">
        <f t="shared" ref="H181:H205" si="14">1+H180</f>
        <v>165</v>
      </c>
      <c r="I181" s="159"/>
      <c r="J181" s="160"/>
      <c r="K181" s="160"/>
      <c r="L181" s="160"/>
      <c r="M181" s="161"/>
      <c r="N181" s="25"/>
      <c r="O181" s="26">
        <f t="shared" si="12"/>
        <v>8</v>
      </c>
      <c r="P181" s="25"/>
      <c r="Q181" s="26">
        <f t="shared" si="11"/>
        <v>6898</v>
      </c>
      <c r="R181" s="27"/>
      <c r="S181" s="26">
        <f t="shared" si="13"/>
        <v>155122</v>
      </c>
      <c r="T181" s="29"/>
      <c r="U181" s="6"/>
    </row>
    <row r="182" spans="7:21" ht="18.75" hidden="1" customHeight="1" x14ac:dyDescent="0.25">
      <c r="G182" s="6"/>
      <c r="H182" s="74">
        <f t="shared" si="14"/>
        <v>166</v>
      </c>
      <c r="I182" s="159"/>
      <c r="J182" s="160"/>
      <c r="K182" s="160"/>
      <c r="L182" s="160"/>
      <c r="M182" s="161"/>
      <c r="N182" s="25"/>
      <c r="O182" s="26">
        <f t="shared" si="12"/>
        <v>8</v>
      </c>
      <c r="P182" s="25"/>
      <c r="Q182" s="26">
        <f t="shared" si="11"/>
        <v>6898</v>
      </c>
      <c r="R182" s="27"/>
      <c r="S182" s="26">
        <f t="shared" si="13"/>
        <v>155122</v>
      </c>
      <c r="T182" s="29"/>
      <c r="U182" s="6"/>
    </row>
    <row r="183" spans="7:21" ht="18.75" hidden="1" customHeight="1" x14ac:dyDescent="0.25">
      <c r="G183" s="6"/>
      <c r="H183" s="74">
        <f t="shared" si="14"/>
        <v>167</v>
      </c>
      <c r="I183" s="159"/>
      <c r="J183" s="160"/>
      <c r="K183" s="160"/>
      <c r="L183" s="160"/>
      <c r="M183" s="161"/>
      <c r="N183" s="25"/>
      <c r="O183" s="26">
        <f t="shared" si="12"/>
        <v>8</v>
      </c>
      <c r="P183" s="25"/>
      <c r="Q183" s="26">
        <f t="shared" si="11"/>
        <v>6898</v>
      </c>
      <c r="R183" s="27"/>
      <c r="S183" s="26">
        <f t="shared" si="13"/>
        <v>155122</v>
      </c>
      <c r="T183" s="29"/>
      <c r="U183" s="6"/>
    </row>
    <row r="184" spans="7:21" ht="18.75" hidden="1" customHeight="1" x14ac:dyDescent="0.25">
      <c r="G184" s="6"/>
      <c r="H184" s="74">
        <f t="shared" si="14"/>
        <v>168</v>
      </c>
      <c r="I184" s="159"/>
      <c r="J184" s="160"/>
      <c r="K184" s="160"/>
      <c r="L184" s="160"/>
      <c r="M184" s="161"/>
      <c r="N184" s="25"/>
      <c r="O184" s="26">
        <f t="shared" si="12"/>
        <v>8</v>
      </c>
      <c r="P184" s="25"/>
      <c r="Q184" s="26">
        <f t="shared" si="11"/>
        <v>6898</v>
      </c>
      <c r="R184" s="27"/>
      <c r="S184" s="26">
        <f t="shared" si="13"/>
        <v>155122</v>
      </c>
      <c r="T184" s="29"/>
      <c r="U184" s="6"/>
    </row>
    <row r="185" spans="7:21" ht="18.75" hidden="1" customHeight="1" x14ac:dyDescent="0.25">
      <c r="G185" s="6"/>
      <c r="H185" s="74">
        <f t="shared" si="14"/>
        <v>169</v>
      </c>
      <c r="I185" s="159"/>
      <c r="J185" s="160"/>
      <c r="K185" s="160"/>
      <c r="L185" s="160"/>
      <c r="M185" s="161"/>
      <c r="N185" s="25"/>
      <c r="O185" s="26">
        <f t="shared" si="12"/>
        <v>8</v>
      </c>
      <c r="P185" s="25"/>
      <c r="Q185" s="26">
        <f t="shared" si="11"/>
        <v>6898</v>
      </c>
      <c r="R185" s="27"/>
      <c r="S185" s="26">
        <f t="shared" si="13"/>
        <v>155122</v>
      </c>
      <c r="T185" s="29"/>
      <c r="U185" s="6"/>
    </row>
    <row r="186" spans="7:21" ht="18.75" hidden="1" customHeight="1" x14ac:dyDescent="0.25">
      <c r="G186" s="6"/>
      <c r="H186" s="74">
        <f t="shared" si="14"/>
        <v>170</v>
      </c>
      <c r="I186" s="159"/>
      <c r="J186" s="160"/>
      <c r="K186" s="160"/>
      <c r="L186" s="160"/>
      <c r="M186" s="161"/>
      <c r="N186" s="25"/>
      <c r="O186" s="26">
        <f t="shared" si="12"/>
        <v>8</v>
      </c>
      <c r="P186" s="25"/>
      <c r="Q186" s="26">
        <f t="shared" si="11"/>
        <v>6898</v>
      </c>
      <c r="R186" s="27"/>
      <c r="S186" s="26">
        <f t="shared" si="13"/>
        <v>155122</v>
      </c>
      <c r="T186" s="29"/>
      <c r="U186" s="6"/>
    </row>
    <row r="187" spans="7:21" ht="18.75" hidden="1" customHeight="1" x14ac:dyDescent="0.25">
      <c r="G187" s="6"/>
      <c r="H187" s="74">
        <f t="shared" si="14"/>
        <v>171</v>
      </c>
      <c r="I187" s="159"/>
      <c r="J187" s="160"/>
      <c r="K187" s="160"/>
      <c r="L187" s="160"/>
      <c r="M187" s="161"/>
      <c r="N187" s="25"/>
      <c r="O187" s="26">
        <f t="shared" si="12"/>
        <v>8</v>
      </c>
      <c r="P187" s="25"/>
      <c r="Q187" s="26">
        <f t="shared" si="11"/>
        <v>6898</v>
      </c>
      <c r="R187" s="27"/>
      <c r="S187" s="26">
        <f t="shared" si="13"/>
        <v>155122</v>
      </c>
      <c r="T187" s="29"/>
      <c r="U187" s="6"/>
    </row>
    <row r="188" spans="7:21" ht="18.75" hidden="1" customHeight="1" x14ac:dyDescent="0.25">
      <c r="G188" s="6"/>
      <c r="H188" s="74">
        <f t="shared" si="14"/>
        <v>172</v>
      </c>
      <c r="I188" s="159"/>
      <c r="J188" s="160"/>
      <c r="K188" s="160"/>
      <c r="L188" s="160"/>
      <c r="M188" s="161"/>
      <c r="N188" s="25"/>
      <c r="O188" s="26">
        <f t="shared" si="12"/>
        <v>8</v>
      </c>
      <c r="P188" s="25"/>
      <c r="Q188" s="26">
        <f t="shared" si="11"/>
        <v>6898</v>
      </c>
      <c r="R188" s="27"/>
      <c r="S188" s="26">
        <f t="shared" si="13"/>
        <v>155122</v>
      </c>
      <c r="T188" s="29"/>
      <c r="U188" s="6"/>
    </row>
    <row r="189" spans="7:21" ht="18.75" hidden="1" customHeight="1" x14ac:dyDescent="0.25">
      <c r="G189" s="6"/>
      <c r="H189" s="74">
        <f t="shared" si="14"/>
        <v>173</v>
      </c>
      <c r="I189" s="159"/>
      <c r="J189" s="160"/>
      <c r="K189" s="160"/>
      <c r="L189" s="160"/>
      <c r="M189" s="161"/>
      <c r="N189" s="25"/>
      <c r="O189" s="26">
        <f t="shared" si="12"/>
        <v>8</v>
      </c>
      <c r="P189" s="25"/>
      <c r="Q189" s="26">
        <f t="shared" si="11"/>
        <v>6898</v>
      </c>
      <c r="R189" s="27"/>
      <c r="S189" s="26">
        <f t="shared" si="13"/>
        <v>155122</v>
      </c>
      <c r="T189" s="29"/>
      <c r="U189" s="6"/>
    </row>
    <row r="190" spans="7:21" ht="18.75" hidden="1" customHeight="1" x14ac:dyDescent="0.25">
      <c r="G190" s="6"/>
      <c r="H190" s="74">
        <f t="shared" si="14"/>
        <v>174</v>
      </c>
      <c r="I190" s="159"/>
      <c r="J190" s="160"/>
      <c r="K190" s="160"/>
      <c r="L190" s="160"/>
      <c r="M190" s="161"/>
      <c r="N190" s="25"/>
      <c r="O190" s="26">
        <f t="shared" si="12"/>
        <v>8</v>
      </c>
      <c r="P190" s="25"/>
      <c r="Q190" s="26">
        <f t="shared" si="11"/>
        <v>6898</v>
      </c>
      <c r="R190" s="27"/>
      <c r="S190" s="26">
        <f t="shared" si="13"/>
        <v>155122</v>
      </c>
      <c r="T190" s="29"/>
      <c r="U190" s="6"/>
    </row>
    <row r="191" spans="7:21" ht="18.75" hidden="1" customHeight="1" x14ac:dyDescent="0.25">
      <c r="G191" s="6"/>
      <c r="H191" s="74">
        <f t="shared" si="14"/>
        <v>175</v>
      </c>
      <c r="I191" s="159"/>
      <c r="J191" s="160"/>
      <c r="K191" s="160"/>
      <c r="L191" s="160"/>
      <c r="M191" s="161"/>
      <c r="N191" s="25"/>
      <c r="O191" s="26">
        <f t="shared" si="12"/>
        <v>8</v>
      </c>
      <c r="P191" s="25"/>
      <c r="Q191" s="26">
        <f t="shared" si="11"/>
        <v>6898</v>
      </c>
      <c r="R191" s="27"/>
      <c r="S191" s="26">
        <f t="shared" si="13"/>
        <v>155122</v>
      </c>
      <c r="T191" s="29"/>
      <c r="U191" s="6"/>
    </row>
    <row r="192" spans="7:21" ht="18.75" hidden="1" customHeight="1" x14ac:dyDescent="0.25">
      <c r="G192" s="6"/>
      <c r="H192" s="74">
        <f t="shared" si="14"/>
        <v>176</v>
      </c>
      <c r="I192" s="159"/>
      <c r="J192" s="160"/>
      <c r="K192" s="160"/>
      <c r="L192" s="160"/>
      <c r="M192" s="161"/>
      <c r="N192" s="25"/>
      <c r="O192" s="26">
        <f t="shared" si="12"/>
        <v>8</v>
      </c>
      <c r="P192" s="25"/>
      <c r="Q192" s="26">
        <f t="shared" si="11"/>
        <v>6898</v>
      </c>
      <c r="R192" s="27"/>
      <c r="S192" s="26">
        <f t="shared" si="13"/>
        <v>155122</v>
      </c>
      <c r="T192" s="29"/>
      <c r="U192" s="6"/>
    </row>
    <row r="193" spans="7:21" ht="18.75" hidden="1" customHeight="1" x14ac:dyDescent="0.25">
      <c r="G193" s="6"/>
      <c r="H193" s="74">
        <f t="shared" si="14"/>
        <v>177</v>
      </c>
      <c r="I193" s="159"/>
      <c r="J193" s="160"/>
      <c r="K193" s="160"/>
      <c r="L193" s="160"/>
      <c r="M193" s="161"/>
      <c r="N193" s="25"/>
      <c r="O193" s="26">
        <f t="shared" si="12"/>
        <v>8</v>
      </c>
      <c r="P193" s="25"/>
      <c r="Q193" s="26">
        <f t="shared" si="11"/>
        <v>6898</v>
      </c>
      <c r="R193" s="27"/>
      <c r="S193" s="26">
        <f t="shared" si="13"/>
        <v>155122</v>
      </c>
      <c r="T193" s="29"/>
      <c r="U193" s="6"/>
    </row>
    <row r="194" spans="7:21" ht="18.75" hidden="1" customHeight="1" x14ac:dyDescent="0.25">
      <c r="G194" s="6"/>
      <c r="H194" s="74">
        <f t="shared" si="14"/>
        <v>178</v>
      </c>
      <c r="I194" s="159"/>
      <c r="J194" s="160"/>
      <c r="K194" s="160"/>
      <c r="L194" s="160"/>
      <c r="M194" s="161"/>
      <c r="N194" s="25"/>
      <c r="O194" s="26">
        <f t="shared" si="12"/>
        <v>8</v>
      </c>
      <c r="P194" s="25"/>
      <c r="Q194" s="26">
        <f t="shared" si="11"/>
        <v>6898</v>
      </c>
      <c r="R194" s="27"/>
      <c r="S194" s="26">
        <f t="shared" si="13"/>
        <v>155122</v>
      </c>
      <c r="T194" s="29"/>
      <c r="U194" s="6"/>
    </row>
    <row r="195" spans="7:21" ht="18.75" hidden="1" customHeight="1" x14ac:dyDescent="0.25">
      <c r="G195" s="6"/>
      <c r="H195" s="74">
        <f t="shared" si="14"/>
        <v>179</v>
      </c>
      <c r="I195" s="159"/>
      <c r="J195" s="160"/>
      <c r="K195" s="160"/>
      <c r="L195" s="160"/>
      <c r="M195" s="161"/>
      <c r="N195" s="25"/>
      <c r="O195" s="26">
        <f t="shared" si="12"/>
        <v>8</v>
      </c>
      <c r="P195" s="25"/>
      <c r="Q195" s="26">
        <f t="shared" si="11"/>
        <v>6898</v>
      </c>
      <c r="R195" s="27"/>
      <c r="S195" s="26">
        <f t="shared" si="13"/>
        <v>155122</v>
      </c>
      <c r="T195" s="29"/>
      <c r="U195" s="6"/>
    </row>
    <row r="196" spans="7:21" ht="18.75" hidden="1" customHeight="1" x14ac:dyDescent="0.25">
      <c r="G196" s="6"/>
      <c r="H196" s="74">
        <f t="shared" si="14"/>
        <v>180</v>
      </c>
      <c r="I196" s="159"/>
      <c r="J196" s="160"/>
      <c r="K196" s="160"/>
      <c r="L196" s="160"/>
      <c r="M196" s="161"/>
      <c r="N196" s="25"/>
      <c r="O196" s="26">
        <f t="shared" si="12"/>
        <v>8</v>
      </c>
      <c r="P196" s="25"/>
      <c r="Q196" s="26">
        <f t="shared" si="11"/>
        <v>6898</v>
      </c>
      <c r="R196" s="27"/>
      <c r="S196" s="26">
        <f t="shared" si="13"/>
        <v>155122</v>
      </c>
      <c r="T196" s="29"/>
      <c r="U196" s="6"/>
    </row>
    <row r="197" spans="7:21" ht="18.75" hidden="1" customHeight="1" x14ac:dyDescent="0.25">
      <c r="G197" s="6"/>
      <c r="H197" s="74">
        <f t="shared" si="14"/>
        <v>181</v>
      </c>
      <c r="I197" s="159"/>
      <c r="J197" s="160"/>
      <c r="K197" s="160"/>
      <c r="L197" s="160"/>
      <c r="M197" s="161"/>
      <c r="N197" s="25"/>
      <c r="O197" s="26">
        <f t="shared" si="12"/>
        <v>8</v>
      </c>
      <c r="P197" s="25"/>
      <c r="Q197" s="26">
        <f t="shared" si="11"/>
        <v>6898</v>
      </c>
      <c r="R197" s="27"/>
      <c r="S197" s="26">
        <f t="shared" si="13"/>
        <v>155122</v>
      </c>
      <c r="T197" s="29"/>
      <c r="U197" s="6"/>
    </row>
    <row r="198" spans="7:21" ht="18.75" hidden="1" customHeight="1" x14ac:dyDescent="0.25">
      <c r="G198" s="6"/>
      <c r="H198" s="74">
        <f t="shared" si="14"/>
        <v>182</v>
      </c>
      <c r="I198" s="159"/>
      <c r="J198" s="160"/>
      <c r="K198" s="160"/>
      <c r="L198" s="160"/>
      <c r="M198" s="161"/>
      <c r="N198" s="25"/>
      <c r="O198" s="26">
        <f t="shared" si="12"/>
        <v>8</v>
      </c>
      <c r="P198" s="25"/>
      <c r="Q198" s="26">
        <f t="shared" si="11"/>
        <v>6898</v>
      </c>
      <c r="R198" s="27"/>
      <c r="S198" s="26">
        <f t="shared" si="13"/>
        <v>155122</v>
      </c>
      <c r="T198" s="29"/>
      <c r="U198" s="6"/>
    </row>
    <row r="199" spans="7:21" ht="18.75" hidden="1" customHeight="1" x14ac:dyDescent="0.25">
      <c r="G199" s="6"/>
      <c r="H199" s="74">
        <f t="shared" si="14"/>
        <v>183</v>
      </c>
      <c r="I199" s="159"/>
      <c r="J199" s="160"/>
      <c r="K199" s="160"/>
      <c r="L199" s="160"/>
      <c r="M199" s="161"/>
      <c r="N199" s="25"/>
      <c r="O199" s="26">
        <f t="shared" si="12"/>
        <v>8</v>
      </c>
      <c r="P199" s="25"/>
      <c r="Q199" s="26">
        <f t="shared" si="11"/>
        <v>6898</v>
      </c>
      <c r="R199" s="27"/>
      <c r="S199" s="26">
        <f t="shared" si="13"/>
        <v>155122</v>
      </c>
      <c r="T199" s="29"/>
      <c r="U199" s="6"/>
    </row>
    <row r="200" spans="7:21" ht="18.75" hidden="1" customHeight="1" x14ac:dyDescent="0.25">
      <c r="G200" s="6"/>
      <c r="H200" s="74">
        <f t="shared" si="14"/>
        <v>184</v>
      </c>
      <c r="I200" s="159"/>
      <c r="J200" s="160"/>
      <c r="K200" s="160"/>
      <c r="L200" s="160"/>
      <c r="M200" s="161"/>
      <c r="N200" s="25"/>
      <c r="O200" s="26">
        <f t="shared" si="12"/>
        <v>8</v>
      </c>
      <c r="P200" s="25"/>
      <c r="Q200" s="26">
        <f t="shared" si="11"/>
        <v>6898</v>
      </c>
      <c r="R200" s="27"/>
      <c r="S200" s="26">
        <f t="shared" si="13"/>
        <v>155122</v>
      </c>
      <c r="T200" s="29"/>
      <c r="U200" s="6"/>
    </row>
    <row r="201" spans="7:21" ht="18.75" hidden="1" customHeight="1" x14ac:dyDescent="0.25">
      <c r="G201" s="6"/>
      <c r="H201" s="74">
        <f t="shared" si="14"/>
        <v>185</v>
      </c>
      <c r="I201" s="159"/>
      <c r="J201" s="160"/>
      <c r="K201" s="160"/>
      <c r="L201" s="160"/>
      <c r="M201" s="161"/>
      <c r="N201" s="25"/>
      <c r="O201" s="26">
        <f t="shared" si="12"/>
        <v>8</v>
      </c>
      <c r="P201" s="25"/>
      <c r="Q201" s="26">
        <f t="shared" si="11"/>
        <v>6898</v>
      </c>
      <c r="R201" s="27"/>
      <c r="S201" s="26">
        <f t="shared" si="13"/>
        <v>155122</v>
      </c>
      <c r="T201" s="29"/>
      <c r="U201" s="6"/>
    </row>
    <row r="202" spans="7:21" ht="18.75" hidden="1" customHeight="1" x14ac:dyDescent="0.25">
      <c r="G202" s="6"/>
      <c r="H202" s="74">
        <f t="shared" si="14"/>
        <v>186</v>
      </c>
      <c r="I202" s="159"/>
      <c r="J202" s="160"/>
      <c r="K202" s="160"/>
      <c r="L202" s="160"/>
      <c r="M202" s="161"/>
      <c r="N202" s="25"/>
      <c r="O202" s="26">
        <f t="shared" si="12"/>
        <v>8</v>
      </c>
      <c r="P202" s="25"/>
      <c r="Q202" s="26">
        <f t="shared" si="11"/>
        <v>6898</v>
      </c>
      <c r="R202" s="27"/>
      <c r="S202" s="26">
        <f t="shared" si="13"/>
        <v>155122</v>
      </c>
      <c r="T202" s="29"/>
      <c r="U202" s="6"/>
    </row>
    <row r="203" spans="7:21" ht="18.75" hidden="1" customHeight="1" x14ac:dyDescent="0.25">
      <c r="G203" s="6"/>
      <c r="H203" s="74">
        <f t="shared" si="14"/>
        <v>187</v>
      </c>
      <c r="I203" s="159"/>
      <c r="J203" s="160"/>
      <c r="K203" s="160"/>
      <c r="L203" s="160"/>
      <c r="M203" s="161"/>
      <c r="N203" s="25"/>
      <c r="O203" s="26">
        <f t="shared" si="12"/>
        <v>8</v>
      </c>
      <c r="P203" s="25"/>
      <c r="Q203" s="26">
        <f t="shared" si="11"/>
        <v>6898</v>
      </c>
      <c r="R203" s="27"/>
      <c r="S203" s="26">
        <f t="shared" si="13"/>
        <v>155122</v>
      </c>
      <c r="T203" s="29"/>
      <c r="U203" s="6"/>
    </row>
    <row r="204" spans="7:21" ht="18.75" hidden="1" customHeight="1" x14ac:dyDescent="0.25">
      <c r="G204" s="6"/>
      <c r="H204" s="74">
        <f t="shared" si="14"/>
        <v>188</v>
      </c>
      <c r="I204" s="159"/>
      <c r="J204" s="160"/>
      <c r="K204" s="160"/>
      <c r="L204" s="160"/>
      <c r="M204" s="161"/>
      <c r="N204" s="25"/>
      <c r="O204" s="26">
        <f t="shared" si="12"/>
        <v>8</v>
      </c>
      <c r="P204" s="25"/>
      <c r="Q204" s="26">
        <f t="shared" si="11"/>
        <v>6898</v>
      </c>
      <c r="R204" s="27"/>
      <c r="S204" s="26">
        <f t="shared" si="13"/>
        <v>155122</v>
      </c>
      <c r="T204" s="29"/>
      <c r="U204" s="6"/>
    </row>
    <row r="205" spans="7:21" ht="18.75" hidden="1" customHeight="1" x14ac:dyDescent="0.25">
      <c r="G205" s="6"/>
      <c r="H205" s="74">
        <f t="shared" si="14"/>
        <v>189</v>
      </c>
      <c r="I205" s="159"/>
      <c r="J205" s="160"/>
      <c r="K205" s="160"/>
      <c r="L205" s="160"/>
      <c r="M205" s="161"/>
      <c r="N205" s="25"/>
      <c r="O205" s="26">
        <f t="shared" si="12"/>
        <v>8</v>
      </c>
      <c r="P205" s="25"/>
      <c r="Q205" s="26">
        <f t="shared" si="11"/>
        <v>6898</v>
      </c>
      <c r="R205" s="27"/>
      <c r="S205" s="26">
        <f t="shared" si="13"/>
        <v>155122</v>
      </c>
      <c r="T205" s="29"/>
      <c r="U205" s="6"/>
    </row>
    <row r="206" spans="7:21" ht="18.75" hidden="1" customHeight="1" x14ac:dyDescent="0.25">
      <c r="G206" s="6"/>
      <c r="H206" s="74">
        <f>1+H205</f>
        <v>190</v>
      </c>
      <c r="I206" s="159"/>
      <c r="J206" s="160"/>
      <c r="K206" s="160"/>
      <c r="L206" s="160"/>
      <c r="M206" s="161"/>
      <c r="N206" s="25"/>
      <c r="O206" s="26">
        <f t="shared" si="12"/>
        <v>8</v>
      </c>
      <c r="P206" s="25"/>
      <c r="Q206" s="26">
        <f t="shared" si="11"/>
        <v>6898</v>
      </c>
      <c r="R206" s="27"/>
      <c r="S206" s="26">
        <f t="shared" si="13"/>
        <v>155122</v>
      </c>
      <c r="T206" s="29"/>
      <c r="U206" s="6"/>
    </row>
    <row r="207" spans="7:21" ht="18.75" hidden="1" customHeight="1" x14ac:dyDescent="0.25">
      <c r="G207" s="6"/>
      <c r="H207" s="74">
        <f>1+H206</f>
        <v>191</v>
      </c>
      <c r="I207" s="159"/>
      <c r="J207" s="160"/>
      <c r="K207" s="160"/>
      <c r="L207" s="160"/>
      <c r="M207" s="161"/>
      <c r="N207" s="25"/>
      <c r="O207" s="26">
        <f t="shared" si="12"/>
        <v>8</v>
      </c>
      <c r="P207" s="25"/>
      <c r="Q207" s="26">
        <f t="shared" si="11"/>
        <v>6898</v>
      </c>
      <c r="R207" s="27"/>
      <c r="S207" s="26">
        <f t="shared" si="13"/>
        <v>155122</v>
      </c>
      <c r="T207" s="29"/>
      <c r="U207" s="6"/>
    </row>
    <row r="208" spans="7:21" ht="18.75" hidden="1" customHeight="1" x14ac:dyDescent="0.25">
      <c r="G208" s="6"/>
      <c r="H208" s="74">
        <f>1+H207</f>
        <v>192</v>
      </c>
      <c r="I208" s="159"/>
      <c r="J208" s="160"/>
      <c r="K208" s="160"/>
      <c r="L208" s="160"/>
      <c r="M208" s="161"/>
      <c r="N208" s="25"/>
      <c r="O208" s="26">
        <f t="shared" si="12"/>
        <v>8</v>
      </c>
      <c r="P208" s="25"/>
      <c r="Q208" s="26">
        <f t="shared" si="11"/>
        <v>6898</v>
      </c>
      <c r="R208" s="27"/>
      <c r="S208" s="26">
        <f t="shared" si="13"/>
        <v>155122</v>
      </c>
      <c r="T208" s="29"/>
      <c r="U208" s="6"/>
    </row>
    <row r="209" spans="1:21" ht="18.75" hidden="1" customHeight="1" x14ac:dyDescent="0.25">
      <c r="G209" s="6"/>
      <c r="H209" s="74">
        <f>1+H208</f>
        <v>193</v>
      </c>
      <c r="I209" s="159"/>
      <c r="J209" s="160"/>
      <c r="K209" s="160"/>
      <c r="L209" s="160"/>
      <c r="M209" s="161"/>
      <c r="N209" s="25"/>
      <c r="O209" s="26">
        <f t="shared" si="12"/>
        <v>8</v>
      </c>
      <c r="P209" s="25"/>
      <c r="Q209" s="26">
        <f t="shared" si="11"/>
        <v>6898</v>
      </c>
      <c r="R209" s="27"/>
      <c r="S209" s="26">
        <f t="shared" si="13"/>
        <v>155122</v>
      </c>
      <c r="T209" s="29"/>
      <c r="U209" s="6"/>
    </row>
    <row r="210" spans="1:21" ht="18.75" hidden="1" customHeight="1" x14ac:dyDescent="0.25">
      <c r="G210" s="6"/>
      <c r="H210" s="74">
        <f>1+H209</f>
        <v>194</v>
      </c>
      <c r="I210" s="159"/>
      <c r="J210" s="160"/>
      <c r="K210" s="160"/>
      <c r="L210" s="160"/>
      <c r="M210" s="161"/>
      <c r="N210" s="25"/>
      <c r="O210" s="26">
        <f t="shared" si="12"/>
        <v>8</v>
      </c>
      <c r="P210" s="25"/>
      <c r="Q210" s="26">
        <f t="shared" si="11"/>
        <v>6898</v>
      </c>
      <c r="R210" s="27"/>
      <c r="S210" s="26">
        <f t="shared" si="13"/>
        <v>155122</v>
      </c>
      <c r="T210" s="29"/>
      <c r="U210" s="6"/>
    </row>
    <row r="211" spans="1:21" ht="18.75" hidden="1" customHeight="1" x14ac:dyDescent="0.25">
      <c r="G211" s="6"/>
      <c r="H211" s="74">
        <f t="shared" ref="H211:H216" si="15">1+H210</f>
        <v>195</v>
      </c>
      <c r="I211" s="159"/>
      <c r="J211" s="160"/>
      <c r="K211" s="160"/>
      <c r="L211" s="160"/>
      <c r="M211" s="161"/>
      <c r="N211" s="25"/>
      <c r="O211" s="26">
        <f t="shared" si="12"/>
        <v>8</v>
      </c>
      <c r="P211" s="25"/>
      <c r="Q211" s="26">
        <f t="shared" ref="Q211:Q216" si="16">+P211+Q210</f>
        <v>6898</v>
      </c>
      <c r="R211" s="27"/>
      <c r="S211" s="26">
        <f t="shared" si="13"/>
        <v>155122</v>
      </c>
      <c r="T211" s="29"/>
      <c r="U211" s="6"/>
    </row>
    <row r="212" spans="1:21" ht="18.75" hidden="1" customHeight="1" x14ac:dyDescent="0.25">
      <c r="G212" s="6"/>
      <c r="H212" s="74">
        <f t="shared" si="15"/>
        <v>196</v>
      </c>
      <c r="I212" s="159"/>
      <c r="J212" s="160"/>
      <c r="K212" s="160"/>
      <c r="L212" s="160"/>
      <c r="M212" s="161"/>
      <c r="N212" s="25"/>
      <c r="O212" s="26">
        <f t="shared" si="12"/>
        <v>8</v>
      </c>
      <c r="P212" s="25"/>
      <c r="Q212" s="26">
        <f t="shared" si="16"/>
        <v>6898</v>
      </c>
      <c r="R212" s="27"/>
      <c r="S212" s="26">
        <f t="shared" si="13"/>
        <v>155122</v>
      </c>
      <c r="T212" s="29"/>
      <c r="U212" s="6"/>
    </row>
    <row r="213" spans="1:21" ht="18.75" hidden="1" customHeight="1" x14ac:dyDescent="0.25">
      <c r="G213" s="6"/>
      <c r="H213" s="74">
        <f t="shared" si="15"/>
        <v>197</v>
      </c>
      <c r="I213" s="159"/>
      <c r="J213" s="160"/>
      <c r="K213" s="160"/>
      <c r="L213" s="160"/>
      <c r="M213" s="161"/>
      <c r="N213" s="25"/>
      <c r="O213" s="26">
        <f>+N213+O212</f>
        <v>8</v>
      </c>
      <c r="P213" s="25"/>
      <c r="Q213" s="26">
        <f t="shared" si="16"/>
        <v>6898</v>
      </c>
      <c r="R213" s="27"/>
      <c r="S213" s="26">
        <f>+R213+S212</f>
        <v>155122</v>
      </c>
      <c r="T213" s="29"/>
      <c r="U213" s="6"/>
    </row>
    <row r="214" spans="1:21" ht="18.75" hidden="1" customHeight="1" x14ac:dyDescent="0.25">
      <c r="G214" s="6"/>
      <c r="H214" s="74">
        <f t="shared" si="15"/>
        <v>198</v>
      </c>
      <c r="I214" s="159"/>
      <c r="J214" s="160"/>
      <c r="K214" s="160"/>
      <c r="L214" s="160"/>
      <c r="M214" s="161"/>
      <c r="N214" s="25"/>
      <c r="O214" s="26">
        <f>+N214+O213</f>
        <v>8</v>
      </c>
      <c r="P214" s="25"/>
      <c r="Q214" s="26">
        <f t="shared" si="16"/>
        <v>6898</v>
      </c>
      <c r="R214" s="27"/>
      <c r="S214" s="26">
        <f>+R214+S213</f>
        <v>155122</v>
      </c>
      <c r="T214" s="29"/>
      <c r="U214" s="6"/>
    </row>
    <row r="215" spans="1:21" ht="18.75" hidden="1" customHeight="1" x14ac:dyDescent="0.25">
      <c r="G215" s="6"/>
      <c r="H215" s="74">
        <f t="shared" si="15"/>
        <v>199</v>
      </c>
      <c r="I215" s="159"/>
      <c r="J215" s="160"/>
      <c r="K215" s="160"/>
      <c r="L215" s="160"/>
      <c r="M215" s="161"/>
      <c r="N215" s="25"/>
      <c r="O215" s="26">
        <f>+N215+O214</f>
        <v>8</v>
      </c>
      <c r="P215" s="25"/>
      <c r="Q215" s="26">
        <f t="shared" si="16"/>
        <v>6898</v>
      </c>
      <c r="R215" s="27"/>
      <c r="S215" s="26">
        <f>+R215+S214</f>
        <v>155122</v>
      </c>
      <c r="T215" s="29"/>
      <c r="U215" s="6"/>
    </row>
    <row r="216" spans="1:21" ht="18.75" hidden="1" customHeight="1" x14ac:dyDescent="0.25">
      <c r="G216" s="6"/>
      <c r="H216" s="75">
        <f t="shared" si="15"/>
        <v>200</v>
      </c>
      <c r="I216" s="169"/>
      <c r="J216" s="170"/>
      <c r="K216" s="170"/>
      <c r="L216" s="170"/>
      <c r="M216" s="171"/>
      <c r="N216" s="70"/>
      <c r="O216" s="71">
        <f>+N216+O215</f>
        <v>8</v>
      </c>
      <c r="P216" s="70"/>
      <c r="Q216" s="71">
        <f t="shared" si="16"/>
        <v>6898</v>
      </c>
      <c r="R216" s="72"/>
      <c r="S216" s="71">
        <f>+R216+S215</f>
        <v>155122</v>
      </c>
      <c r="T216" s="73"/>
      <c r="U216" s="6"/>
    </row>
    <row r="217" spans="1:21" ht="21.75" customHeight="1" thickBot="1" x14ac:dyDescent="0.35">
      <c r="G217" s="6"/>
      <c r="H217" s="105"/>
      <c r="I217" s="106" t="s">
        <v>36</v>
      </c>
      <c r="J217" s="107"/>
      <c r="K217" s="108"/>
      <c r="L217" s="108"/>
      <c r="M217" s="109"/>
      <c r="N217" s="110">
        <f>SUM(N17:N216)</f>
        <v>11</v>
      </c>
      <c r="O217" s="111">
        <f>+O216</f>
        <v>8</v>
      </c>
      <c r="P217" s="110">
        <f>SUM(P17:P216)</f>
        <v>7114</v>
      </c>
      <c r="Q217" s="111">
        <f>+Q216</f>
        <v>6898</v>
      </c>
      <c r="R217" s="111">
        <f>SUM(R17:R216)</f>
        <v>227311</v>
      </c>
      <c r="S217" s="112">
        <f>+S216</f>
        <v>155122</v>
      </c>
      <c r="T217" s="113" t="s">
        <v>38</v>
      </c>
      <c r="U217" s="6"/>
    </row>
    <row r="218" spans="1:21" ht="18.75" customHeight="1" x14ac:dyDescent="0.25">
      <c r="G218" s="6"/>
      <c r="H218" s="16"/>
      <c r="I218" s="17"/>
      <c r="J218" s="17"/>
      <c r="K218" s="17"/>
      <c r="L218" s="17"/>
      <c r="M218" s="17"/>
      <c r="N218" s="17"/>
      <c r="O218" s="34">
        <f>+O217-N217</f>
        <v>-3</v>
      </c>
      <c r="P218" s="17"/>
      <c r="Q218" s="34">
        <f>+Q217-P217</f>
        <v>-216</v>
      </c>
      <c r="R218" s="17"/>
      <c r="S218" s="34">
        <f>+S217-R217</f>
        <v>-72189</v>
      </c>
      <c r="T218" s="17"/>
      <c r="U218" s="6"/>
    </row>
    <row r="219" spans="1:21" ht="18" customHeight="1" x14ac:dyDescent="0.25">
      <c r="H219" s="31"/>
      <c r="I219" s="31"/>
      <c r="J219" s="31"/>
      <c r="K219" s="31"/>
      <c r="L219" s="31"/>
      <c r="M219" s="31"/>
      <c r="N219" s="32"/>
      <c r="O219" s="33" t="s">
        <v>41</v>
      </c>
      <c r="P219" s="32"/>
      <c r="Q219" s="33" t="s">
        <v>41</v>
      </c>
      <c r="R219" s="32"/>
      <c r="S219" s="33" t="s">
        <v>41</v>
      </c>
    </row>
    <row r="220" spans="1:21" ht="22.5" customHeight="1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1" x14ac:dyDescent="0.25">
      <c r="H221" s="31"/>
      <c r="I221" s="31"/>
      <c r="J221" s="31"/>
      <c r="K221" s="31"/>
      <c r="L221" s="31"/>
      <c r="M221" s="31"/>
      <c r="N221" s="32"/>
      <c r="O221" s="32"/>
      <c r="P221" s="32"/>
      <c r="Q221" s="32"/>
      <c r="R221" s="32"/>
      <c r="S221" s="32"/>
    </row>
    <row r="222" spans="1:21" x14ac:dyDescent="0.25"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</row>
    <row r="224" spans="1:21" ht="19.5" customHeight="1" x14ac:dyDescent="0.25">
      <c r="A224" s="9">
        <v>1</v>
      </c>
      <c r="B224" s="10" t="s">
        <v>15</v>
      </c>
      <c r="C224" s="10" t="s">
        <v>26</v>
      </c>
      <c r="D224" s="11" t="s">
        <v>97</v>
      </c>
      <c r="E224" s="12" t="str">
        <f t="shared" ref="E224:E229" si="17">+CONCATENATE(B224,C224,D224)</f>
        <v>STSABGSF - Банка ДСК АД</v>
      </c>
    </row>
    <row r="225" spans="1:5" ht="19.5" customHeight="1" x14ac:dyDescent="0.25">
      <c r="A225" s="9">
        <f>1+A224</f>
        <v>2</v>
      </c>
      <c r="B225" s="10" t="s">
        <v>25</v>
      </c>
      <c r="C225" s="10" t="s">
        <v>26</v>
      </c>
      <c r="D225" s="11" t="s">
        <v>98</v>
      </c>
      <c r="E225" s="12" t="str">
        <f t="shared" si="17"/>
        <v>BPBIBGSF - Юробанк България АД</v>
      </c>
    </row>
    <row r="226" spans="1:5" ht="19.5" customHeight="1" x14ac:dyDescent="0.25">
      <c r="A226" s="9">
        <f t="shared" ref="A226:A238" si="18">1+A225</f>
        <v>3</v>
      </c>
      <c r="B226" s="10" t="s">
        <v>22</v>
      </c>
      <c r="C226" s="10" t="s">
        <v>26</v>
      </c>
      <c r="D226" s="11" t="s">
        <v>21</v>
      </c>
      <c r="E226" s="12" t="str">
        <f t="shared" si="17"/>
        <v>UNCRBGSF - УниКредит Булбанк АД</v>
      </c>
    </row>
    <row r="227" spans="1:5" ht="19.5" customHeight="1" x14ac:dyDescent="0.25">
      <c r="A227" s="9">
        <f t="shared" si="18"/>
        <v>4</v>
      </c>
      <c r="B227" s="10" t="s">
        <v>20</v>
      </c>
      <c r="C227" s="10" t="s">
        <v>26</v>
      </c>
      <c r="D227" s="11" t="s">
        <v>19</v>
      </c>
      <c r="E227" s="12" t="str">
        <f t="shared" si="17"/>
        <v>BUINBGSF - Алианц Банк България АД</v>
      </c>
    </row>
    <row r="228" spans="1:5" ht="19.5" customHeight="1" x14ac:dyDescent="0.25">
      <c r="A228" s="9">
        <f t="shared" si="18"/>
        <v>5</v>
      </c>
      <c r="B228" s="10" t="s">
        <v>1</v>
      </c>
      <c r="C228" s="10" t="s">
        <v>26</v>
      </c>
      <c r="D228" s="11" t="s">
        <v>0</v>
      </c>
      <c r="E228" s="12" t="str">
        <f t="shared" si="17"/>
        <v>IORTBGSF - Инвестбанк АД</v>
      </c>
    </row>
    <row r="229" spans="1:5" ht="19.5" customHeight="1" x14ac:dyDescent="0.25">
      <c r="A229" s="9">
        <f t="shared" si="18"/>
        <v>6</v>
      </c>
      <c r="B229" s="10" t="s">
        <v>10</v>
      </c>
      <c r="C229" s="10" t="s">
        <v>26</v>
      </c>
      <c r="D229" s="11" t="s">
        <v>9</v>
      </c>
      <c r="E229" s="12" t="str">
        <f t="shared" si="17"/>
        <v>UBBSBGSF - Обединена българска банка АД</v>
      </c>
    </row>
    <row r="230" spans="1:5" ht="19.5" customHeight="1" x14ac:dyDescent="0.25">
      <c r="A230" s="9">
        <f t="shared" si="18"/>
        <v>7</v>
      </c>
      <c r="B230" s="10" t="s">
        <v>3</v>
      </c>
      <c r="C230" s="10" t="s">
        <v>26</v>
      </c>
      <c r="D230" s="11" t="s">
        <v>2</v>
      </c>
      <c r="E230" s="12" t="str">
        <f t="shared" ref="E230:E238" si="19">+CONCATENATE(B230,C230,D230)</f>
        <v>SOMBBGSF - Общинска банка АД</v>
      </c>
    </row>
    <row r="231" spans="1:5" ht="19.5" customHeight="1" x14ac:dyDescent="0.25">
      <c r="A231" s="9">
        <f t="shared" si="18"/>
        <v>8</v>
      </c>
      <c r="B231" s="10" t="s">
        <v>17</v>
      </c>
      <c r="C231" s="10" t="s">
        <v>26</v>
      </c>
      <c r="D231" s="11" t="s">
        <v>16</v>
      </c>
      <c r="E231" s="12" t="str">
        <f>+CONCATENATE(B231,C231,D231)</f>
        <v>IABGBGSF - Интернешънъл Асет Банк АД</v>
      </c>
    </row>
    <row r="232" spans="1:5" ht="19.5" customHeight="1" x14ac:dyDescent="0.25">
      <c r="A232" s="9">
        <f t="shared" si="18"/>
        <v>9</v>
      </c>
      <c r="B232" s="10" t="s">
        <v>5</v>
      </c>
      <c r="C232" s="10" t="s">
        <v>26</v>
      </c>
      <c r="D232" s="13" t="s">
        <v>4</v>
      </c>
      <c r="E232" s="12" t="str">
        <f t="shared" si="19"/>
        <v>FINVBGSF - Първа инвестиционна банка АД</v>
      </c>
    </row>
    <row r="233" spans="1:5" ht="19.5" customHeight="1" x14ac:dyDescent="0.25">
      <c r="A233" s="9">
        <f t="shared" si="18"/>
        <v>10</v>
      </c>
      <c r="B233" s="10" t="s">
        <v>6</v>
      </c>
      <c r="C233" s="10" t="s">
        <v>26</v>
      </c>
      <c r="D233" s="11" t="s">
        <v>96</v>
      </c>
      <c r="E233" s="12" t="str">
        <f t="shared" si="19"/>
        <v>RZBBBGSF - Кей Би Си Банк България ЕАД</v>
      </c>
    </row>
    <row r="234" spans="1:5" ht="19.5" customHeight="1" x14ac:dyDescent="0.25">
      <c r="A234" s="9">
        <f t="shared" si="18"/>
        <v>11</v>
      </c>
      <c r="B234" s="10" t="s">
        <v>24</v>
      </c>
      <c r="C234" s="10" t="s">
        <v>26</v>
      </c>
      <c r="D234" s="11" t="s">
        <v>23</v>
      </c>
      <c r="E234" s="12" t="str">
        <f>+CONCATENATE(B234,C234,D234)</f>
        <v>CECBBGSF - Централна кооперативна банка АД</v>
      </c>
    </row>
    <row r="235" spans="1:5" ht="19.5" customHeight="1" x14ac:dyDescent="0.25">
      <c r="A235" s="9">
        <f t="shared" si="18"/>
        <v>12</v>
      </c>
      <c r="B235" s="10" t="s">
        <v>18</v>
      </c>
      <c r="C235" s="10" t="s">
        <v>26</v>
      </c>
      <c r="D235" s="11" t="s">
        <v>99</v>
      </c>
      <c r="E235" s="12" t="str">
        <f>+CONCATENATE(B235,C235,D235)</f>
        <v>TEXIBGSF - Тексим Банк АД</v>
      </c>
    </row>
    <row r="236" spans="1:5" ht="19.5" customHeight="1" x14ac:dyDescent="0.25">
      <c r="A236" s="9">
        <f t="shared" si="18"/>
        <v>13</v>
      </c>
      <c r="B236" s="10" t="s">
        <v>14</v>
      </c>
      <c r="C236" s="10" t="s">
        <v>26</v>
      </c>
      <c r="D236" s="13" t="s">
        <v>13</v>
      </c>
      <c r="E236" s="12" t="str">
        <f>+CONCATENATE(B236,C236,D236)</f>
        <v>CREXBGSF - Токуда Банк АД</v>
      </c>
    </row>
    <row r="237" spans="1:5" ht="19.5" customHeight="1" x14ac:dyDescent="0.25">
      <c r="A237" s="9">
        <f t="shared" si="18"/>
        <v>14</v>
      </c>
      <c r="B237" s="10" t="s">
        <v>12</v>
      </c>
      <c r="C237" s="10" t="s">
        <v>26</v>
      </c>
      <c r="D237" s="11" t="s">
        <v>11</v>
      </c>
      <c r="E237" s="12" t="str">
        <f>+CONCATENATE(B237,C237,D237)</f>
        <v>DEMIBGSF - Търговска банка Д АД</v>
      </c>
    </row>
    <row r="238" spans="1:5" ht="19.5" customHeight="1" x14ac:dyDescent="0.25">
      <c r="A238" s="9">
        <f t="shared" si="18"/>
        <v>15</v>
      </c>
      <c r="B238" s="10" t="s">
        <v>8</v>
      </c>
      <c r="C238" s="10" t="s">
        <v>26</v>
      </c>
      <c r="D238" s="11" t="s">
        <v>7</v>
      </c>
      <c r="E238" s="12" t="str">
        <f t="shared" si="19"/>
        <v>BGUSBGSF - Българо-американска кредитна банка АД</v>
      </c>
    </row>
  </sheetData>
  <sheetProtection password="F558" sheet="1" objects="1" scenarios="1"/>
  <mergeCells count="219">
    <mergeCell ref="I216:M216"/>
    <mergeCell ref="I207:M207"/>
    <mergeCell ref="I208:M208"/>
    <mergeCell ref="I209:M209"/>
    <mergeCell ref="I210:M210"/>
    <mergeCell ref="I211:M211"/>
    <mergeCell ref="I212:M212"/>
    <mergeCell ref="I201:M201"/>
    <mergeCell ref="I202:M202"/>
    <mergeCell ref="I203:M203"/>
    <mergeCell ref="I204:M204"/>
    <mergeCell ref="I205:M205"/>
    <mergeCell ref="I206:M206"/>
    <mergeCell ref="I213:M213"/>
    <mergeCell ref="I214:M214"/>
    <mergeCell ref="I215:M215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0:M200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I191:M191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82:M182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12:K12"/>
    <mergeCell ref="M12:T12"/>
    <mergeCell ref="H13:I13"/>
    <mergeCell ref="I15:M15"/>
    <mergeCell ref="I16:M16"/>
    <mergeCell ref="I17:M17"/>
    <mergeCell ref="I18:M18"/>
    <mergeCell ref="I19:M19"/>
    <mergeCell ref="I20:M20"/>
    <mergeCell ref="I2:J2"/>
    <mergeCell ref="H7:T7"/>
    <mergeCell ref="H8:I8"/>
    <mergeCell ref="H9:T9"/>
    <mergeCell ref="J10:L10"/>
    <mergeCell ref="N10:R10"/>
    <mergeCell ref="K2:N2"/>
    <mergeCell ref="I5:J5"/>
    <mergeCell ref="K5:N5"/>
    <mergeCell ref="K3:N3"/>
    <mergeCell ref="R2:S2"/>
    <mergeCell ref="R5:S5"/>
    <mergeCell ref="I4:J4"/>
    <mergeCell ref="K4:N4"/>
  </mergeCells>
  <conditionalFormatting sqref="S218 O218 Q218">
    <cfRule type="cellIs" dxfId="0" priority="1" stopIfTrue="1" operator="notEqual">
      <formula>0</formula>
    </cfRule>
  </conditionalFormatting>
  <dataValidations count="6">
    <dataValidation type="whole" allowBlank="1" showErrorMessage="1" error="Въведете 4-разрядния код по ЕБК!" prompt="Въведете 4-разрядния код по ЕБК!" sqref="I12:K12">
      <formula1>100</formula1>
      <formula2>9999</formula2>
    </dataValidation>
    <dataValidation type="list" allowBlank="1" showInputMessage="1" showErrorMessage="1" sqref="J10:L10">
      <formula1>$E$17:$E$20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7:R216 P17:P216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7:O216 Q17:Q2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7:T216">
      <formula1>$E$224:$E$238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7:T116">
      <formula1>$E$223:$E$238</formula1>
    </dataValidation>
  </dataValidation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чл. 4, ал. 1 от ЗОПБ</vt:lpstr>
      <vt:lpstr>ПОС - чл. 4, ал. 6 от ЗОПБ</vt:lpstr>
      <vt:lpstr>'ПОС - чл. 4, ал. 1 от ЗОПБ'!Област_печат</vt:lpstr>
      <vt:lpstr>'ПОС - чл. 4, ал. 6 от ЗОПБ'!Област_печат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Svetozara Stefanova</cp:lastModifiedBy>
  <cp:lastPrinted>2023-07-27T05:23:03Z</cp:lastPrinted>
  <dcterms:created xsi:type="dcterms:W3CDTF">2012-09-18T12:04:12Z</dcterms:created>
  <dcterms:modified xsi:type="dcterms:W3CDTF">2023-07-27T05:23:29Z</dcterms:modified>
</cp:coreProperties>
</file>