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1\d\budget_c\Budget_2022\Отчет 31032022\ZaISO\"/>
    </mc:Choice>
  </mc:AlternateContent>
  <bookViews>
    <workbookView xWindow="0" yWindow="0" windowWidth="28800" windowHeight="11835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52511"/>
</workbook>
</file>

<file path=xl/calcChain.xml><?xml version="1.0" encoding="utf-8"?>
<calcChain xmlns="http://schemas.openxmlformats.org/spreadsheetml/2006/main">
  <c r="C48" i="1" l="1"/>
  <c r="C60" i="1"/>
  <c r="D60" i="1" l="1"/>
  <c r="E68" i="1" l="1"/>
  <c r="D45" i="1" l="1"/>
  <c r="C28" i="1"/>
  <c r="C32" i="1"/>
  <c r="C54" i="1" l="1"/>
  <c r="C51" i="1"/>
  <c r="C45" i="1"/>
  <c r="C68" i="1" l="1"/>
  <c r="C33" i="1" l="1"/>
  <c r="G45" i="1" l="1"/>
  <c r="E63" i="1"/>
  <c r="E58" i="1"/>
  <c r="C55" i="1"/>
  <c r="C46" i="1"/>
  <c r="C15" i="1" l="1"/>
  <c r="E11" i="1"/>
  <c r="D34" i="1" l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C62" i="1"/>
  <c r="F59" i="1"/>
  <c r="E59" i="1"/>
  <c r="D59" i="1"/>
  <c r="J59" i="1" s="1"/>
  <c r="C59" i="1"/>
  <c r="F56" i="1"/>
  <c r="J56" i="1" s="1"/>
  <c r="E56" i="1"/>
  <c r="D56" i="1"/>
  <c r="C56" i="1"/>
  <c r="F53" i="1"/>
  <c r="E53" i="1"/>
  <c r="D53" i="1"/>
  <c r="C53" i="1"/>
  <c r="F50" i="1"/>
  <c r="E50" i="1"/>
  <c r="D50" i="1"/>
  <c r="C50" i="1"/>
  <c r="F47" i="1"/>
  <c r="E47" i="1"/>
  <c r="D47" i="1"/>
  <c r="C47" i="1"/>
  <c r="F44" i="1"/>
  <c r="E44" i="1"/>
  <c r="D44" i="1"/>
  <c r="C44" i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C25" i="1" s="1"/>
  <c r="I25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C14" i="1"/>
  <c r="J13" i="1"/>
  <c r="I13" i="1"/>
  <c r="J12" i="1"/>
  <c r="I12" i="1"/>
  <c r="J11" i="1"/>
  <c r="I11" i="1"/>
  <c r="I65" i="1"/>
  <c r="J14" i="1"/>
  <c r="G70" i="1"/>
  <c r="J27" i="1"/>
  <c r="D25" i="1"/>
  <c r="J25" i="1" s="1"/>
  <c r="J10" i="1"/>
  <c r="D36" i="1"/>
  <c r="D6" i="1" s="1"/>
  <c r="J62" i="1" l="1"/>
  <c r="I50" i="1"/>
  <c r="J47" i="1"/>
  <c r="J44" i="1"/>
  <c r="I44" i="1"/>
  <c r="I53" i="1"/>
  <c r="I59" i="1"/>
  <c r="I56" i="1"/>
  <c r="I47" i="1"/>
  <c r="F70" i="1"/>
  <c r="J50" i="1"/>
  <c r="H70" i="1"/>
  <c r="J53" i="1"/>
  <c r="I41" i="1"/>
  <c r="C70" i="1"/>
  <c r="I27" i="1"/>
  <c r="F34" i="1"/>
  <c r="E34" i="1"/>
  <c r="E36" i="1" s="1"/>
  <c r="E6" i="1" s="1"/>
  <c r="I14" i="1"/>
  <c r="C34" i="1"/>
  <c r="F36" i="1"/>
  <c r="F6" i="1" s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<sst xmlns="http://schemas.openxmlformats.org/spreadsheetml/2006/main" count="417" uniqueCount="383">
  <si>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</si>
  <si>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</si>
  <si>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</si>
  <si>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</si>
  <si>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</si>
  <si>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</si>
  <si>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</si>
  <si>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</si>
  <si>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</si>
  <si>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</si>
  <si>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</si>
  <si>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</si>
  <si>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</si>
  <si>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</si>
  <si>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</si>
  <si>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</si>
  <si>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</si>
  <si>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</si>
  <si>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</si>
  <si>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</si>
  <si>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</si>
  <si>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</si>
  <si>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</si>
  <si>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</si>
  <si>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</si>
  <si>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</si>
  <si>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</si>
  <si>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</si>
  <si>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</si>
  <si>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</si>
  <si>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</si>
  <si>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</si>
  <si>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</si>
  <si>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</si>
  <si>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</si>
  <si>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</si>
  <si>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</si>
  <si>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</si>
  <si>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</si>
  <si>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</si>
  <si>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</si>
  <si>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</si>
  <si>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</si>
  <si>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</si>
  <si>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</si>
  <si>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</si>
  <si>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</si>
  <si>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</si>
  <si>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</si>
  <si>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</si>
  <si>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</si>
  <si>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</si>
  <si>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</si>
  <si>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</si>
  <si>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</si>
  <si>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</si>
  <si>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</si>
  <si>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</si>
  <si>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</si>
  <si>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</si>
  <si>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</si>
  <si>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</si>
  <si>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</si>
  <si>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</si>
  <si>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</si>
  <si>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</si>
  <si>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</si>
  <si>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</si>
  <si>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</si>
  <si>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</si>
  <si>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</si>
  <si>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</si>
  <si>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</si>
  <si>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</si>
  <si>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</si>
  <si>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</si>
  <si>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</si>
  <si>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</si>
  <si>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</si>
  <si>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</si>
  <si>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</si>
  <si>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</si>
  <si>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</si>
  <si>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</si>
  <si>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</si>
  <si>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</si>
  <si>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</si>
  <si>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</si>
  <si>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</si>
  <si>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</si>
  <si>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</si>
  <si>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</si>
  <si>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</si>
  <si>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</si>
  <si>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</si>
  <si>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</si>
  <si>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</si>
  <si>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</si>
  <si>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</si>
  <si>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</si>
  <si>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</si>
  <si>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</si>
  <si>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</si>
  <si>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</si>
  <si>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</si>
  <si>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</si>
  <si>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</si>
  <si>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</si>
  <si>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</si>
  <si>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</si>
  <si>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</si>
  <si>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</si>
  <si>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</si>
  <si>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</si>
  <si>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</si>
  <si>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</si>
  <si>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</si>
  <si>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</si>
  <si>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</si>
  <si>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</si>
  <si>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</si>
  <si>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</si>
  <si>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</si>
  <si>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</si>
  <si>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</si>
  <si>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</si>
  <si>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</si>
  <si>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</si>
  <si>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</si>
  <si>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</si>
  <si>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</si>
  <si>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</si>
  <si>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</si>
  <si>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</si>
  <si>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</si>
  <si>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</si>
  <si>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</si>
  <si>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</si>
  <si>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</si>
  <si>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</si>
  <si>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</si>
  <si>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</si>
  <si>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</si>
  <si>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</si>
  <si>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</si>
  <si>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</si>
  <si>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</si>
  <si>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</si>
  <si>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</si>
  <si>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</si>
  <si>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</si>
  <si>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</si>
  <si>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</si>
  <si>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</si>
  <si>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</si>
  <si>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</si>
  <si>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</si>
  <si>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</si>
  <si>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</si>
  <si>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</si>
  <si>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</si>
  <si>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</si>
  <si>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</si>
  <si>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</si>
  <si>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</si>
  <si>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</si>
  <si>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</si>
  <si>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</si>
  <si>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</si>
  <si>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</si>
  <si>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</si>
  <si>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</si>
  <si>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</si>
  <si>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</si>
  <si>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</si>
  <si>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</si>
  <si>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</si>
  <si>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</si>
  <si>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</si>
  <si>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</si>
  <si>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</si>
  <si>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</si>
  <si>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</si>
  <si>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</si>
  <si>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</si>
  <si>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</si>
  <si>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</si>
  <si>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</si>
  <si>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</si>
  <si>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</si>
  <si>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</si>
  <si>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</si>
  <si>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</si>
  <si>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</si>
  <si>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</si>
  <si>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</si>
  <si>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</si>
  <si>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</si>
  <si>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</si>
  <si>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</si>
  <si>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</si>
  <si>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</si>
  <si>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</si>
  <si>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</si>
  <si>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</si>
  <si>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</si>
  <si>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</si>
  <si>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</si>
  <si>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</si>
  <si>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</si>
  <si>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</si>
  <si>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</si>
  <si>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</si>
  <si>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</si>
  <si>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</si>
  <si>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</si>
  <si>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</si>
  <si>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</si>
  <si>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</si>
  <si>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</si>
  <si>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</si>
  <si>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</si>
  <si>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</si>
  <si>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</si>
  <si>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</si>
  <si>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</si>
  <si>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</si>
  <si>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</si>
  <si>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</si>
  <si>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</si>
  <si>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</si>
  <si>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</si>
  <si>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</si>
  <si>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</si>
  <si>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</si>
  <si>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</si>
  <si>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</si>
  <si>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</si>
  <si>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</si>
  <si>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</si>
  <si>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</si>
  <si>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</si>
  <si>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</si>
  <si>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</si>
  <si>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</si>
  <si>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</si>
  <si>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</si>
  <si>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</si>
  <si>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</si>
  <si>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</si>
  <si>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</si>
  <si>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</si>
  <si>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</si>
  <si>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</si>
  <si>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</si>
  <si>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</si>
  <si>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</si>
  <si>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</si>
  <si>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</si>
  <si>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</si>
  <si>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</si>
  <si>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</si>
  <si>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</si>
  <si>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</si>
  <si>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</si>
  <si>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</si>
  <si>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</si>
  <si>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</si>
  <si>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</si>
  <si>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</si>
  <si>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</si>
  <si>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</si>
  <si>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</si>
  <si>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</si>
  <si>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</si>
  <si>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</si>
  <si>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</si>
  <si>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</si>
  <si>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</si>
  <si>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</si>
  <si>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</si>
  <si>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</si>
  <si>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</si>
  <si>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</si>
  <si>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</si>
  <si>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</si>
  <si>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</si>
  <si>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</si>
  <si>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</si>
  <si>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</si>
  <si>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</si>
  <si>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</si>
  <si>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</si>
  <si>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</si>
  <si>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</si>
  <si>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</si>
  <si>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</si>
  <si>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</si>
  <si>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</si>
  <si>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</si>
  <si>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</si>
  <si>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</si>
  <si>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</si>
  <si>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</si>
  <si>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</si>
  <si>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</si>
  <si>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</si>
  <si>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</si>
  <si>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</si>
  <si>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</si>
  <si>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</si>
  <si>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</si>
  <si>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</si>
  <si>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</si>
  <si>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</si>
  <si>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</si>
  <si>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</si>
  <si>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</si>
  <si>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</si>
  <si>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</si>
  <si>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</si>
  <si>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</si>
  <si>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</si>
  <si>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</si>
  <si>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</si>
  <si>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</si>
  <si>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</si>
  <si>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</si>
  <si>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</si>
  <si>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</si>
  <si>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</si>
  <si>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</si>
  <si>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</si>
  <si>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</si>
  <si>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</si>
  <si>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</si>
  <si>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</si>
  <si>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</si>
  <si>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</si>
  <si>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</si>
  <si>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</si>
  <si>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</si>
  <si>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</si>
  <si>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</si>
  <si>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</si>
  <si>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</si>
  <si>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</si>
  <si>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</si>
  <si>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</si>
  <si>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</si>
  <si>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</si>
  <si>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</si>
  <si>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</si>
  <si>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</si>
  <si>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</si>
  <si>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</si>
  <si>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</si>
  <si>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</si>
  <si>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</si>
  <si>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</si>
  <si>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</si>
  <si>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</si>
  <si>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</si>
  <si>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</si>
  <si>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</si>
  <si>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</si>
  <si>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VII. Наличности от възстановени отчисления от РИОСВ, съгласно §58 от ПЗР на ЗИД на ДОПК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</si>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</sst>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3" fontId="38" fillId="6" borderId="53" xfId="0" applyNumberFormat="1" applyFont="1" applyFill="1" applyBorder="1" applyAlignment="1" applyProtection="1">
      <alignment horizontal="right" vertical="center" wrapText="1"/>
      <protection locked="0"/>
    </xf>
    <xf numFmtId="3" fontId="38" fillId="6" borderId="54" xfId="0" applyNumberFormat="1" applyFont="1" applyFill="1" applyBorder="1" applyAlignment="1" applyProtection="1">
      <alignment horizontal="right" vertical="center" wrapText="1"/>
      <protection locked="0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O27" sqref="O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377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378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373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379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369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370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376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371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75" zoomScaleNormal="75" workbookViewId="0">
      <selection activeCell="N8" sqref="N8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39">
        <v>5401</v>
      </c>
      <c r="E2" s="146" t="s">
        <v>374</v>
      </c>
      <c r="F2" s="145"/>
      <c r="G2" s="145"/>
      <c r="H2" s="145"/>
      <c r="I2" s="145"/>
      <c r="J2" s="145"/>
    </row>
    <row r="3" spans="1:11" ht="18.75">
      <c r="A3" s="2"/>
      <c r="B3" s="3" t="s">
        <v>0</v>
      </c>
      <c r="C3" s="140" t="str">
        <f>+IFERROR(VLOOKUP(C2,obshtini_BG,2,0),"")</f>
        <v>Велико Търново</v>
      </c>
      <c r="E3" s="146" t="s">
        <v>375</v>
      </c>
      <c r="F3" s="145"/>
      <c r="G3" s="145"/>
      <c r="H3" s="145"/>
      <c r="I3" s="145"/>
      <c r="J3" s="145"/>
    </row>
    <row r="4" spans="1:11" ht="47.25">
      <c r="B4" s="4" t="s">
        <v>380</v>
      </c>
      <c r="C4" s="141">
        <v>44651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382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381</v>
      </c>
      <c r="C9" s="149">
        <v>-13510683</v>
      </c>
      <c r="D9" s="138"/>
      <c r="E9" s="149">
        <v>-14982326</v>
      </c>
      <c r="F9" s="150">
        <v>-811869</v>
      </c>
      <c r="G9" s="78">
        <v>0</v>
      </c>
      <c r="H9" s="79">
        <v>0</v>
      </c>
      <c r="I9" s="43">
        <f>+C9+E9</f>
        <v>-28493009</v>
      </c>
      <c r="J9" s="44">
        <f>+D9+F9</f>
        <v>-811869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-5072463</v>
      </c>
      <c r="F10" s="14">
        <f>+F11+F13</f>
        <v>-4043</v>
      </c>
      <c r="G10" s="72">
        <v>0</v>
      </c>
      <c r="H10" s="73">
        <v>0</v>
      </c>
      <c r="I10" s="12">
        <f t="shared" ref="I10:I34" si="0">+C10+E10</f>
        <v>-5072463</v>
      </c>
      <c r="J10" s="13">
        <f t="shared" ref="J10:J34" si="1">+D10+F10</f>
        <v>-4043</v>
      </c>
    </row>
    <row r="11" spans="1:11">
      <c r="A11" s="1">
        <v>1200</v>
      </c>
      <c r="B11" s="20" t="s">
        <v>302</v>
      </c>
      <c r="C11" s="16"/>
      <c r="D11" s="17"/>
      <c r="E11" s="16">
        <f>-4043-4471516-482880-18030-95994</f>
        <v>-5072463</v>
      </c>
      <c r="F11" s="17">
        <v>-4043</v>
      </c>
      <c r="G11" s="147">
        <v>0</v>
      </c>
      <c r="H11" s="148">
        <v>0</v>
      </c>
      <c r="I11" s="21">
        <f t="shared" si="0"/>
        <v>-5072463</v>
      </c>
      <c r="J11" s="22">
        <f t="shared" si="1"/>
        <v>-4043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7">
        <v>0</v>
      </c>
      <c r="H12" s="148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7">
        <v>0</v>
      </c>
      <c r="H13" s="148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-4920609</v>
      </c>
      <c r="D14" s="13">
        <f>+D15+D17+D18+D19+D16</f>
        <v>0</v>
      </c>
      <c r="E14" s="12">
        <f>+E15+E17+E18+E19+E16</f>
        <v>-362631</v>
      </c>
      <c r="F14" s="14">
        <f>+F15+F17+F18+F19+F16</f>
        <v>0</v>
      </c>
      <c r="G14" s="72">
        <v>0</v>
      </c>
      <c r="H14" s="73">
        <v>0</v>
      </c>
      <c r="I14" s="12">
        <f t="shared" si="0"/>
        <v>-5283240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f>-1455764-2793342-83008-588495</f>
        <v>-4920609</v>
      </c>
      <c r="D15" s="17"/>
      <c r="E15" s="16"/>
      <c r="F15" s="17"/>
      <c r="G15" s="147">
        <v>0</v>
      </c>
      <c r="H15" s="148">
        <v>0</v>
      </c>
      <c r="I15" s="18">
        <f t="shared" si="0"/>
        <v>-4920609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7">
        <v>0</v>
      </c>
      <c r="H16" s="148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/>
      <c r="F17" s="17"/>
      <c r="G17" s="147">
        <v>0</v>
      </c>
      <c r="H17" s="148">
        <v>0</v>
      </c>
      <c r="I17" s="21">
        <f t="shared" si="0"/>
        <v>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>
        <v>-362631</v>
      </c>
      <c r="F18" s="17"/>
      <c r="G18" s="147">
        <v>0</v>
      </c>
      <c r="H18" s="148">
        <v>0</v>
      </c>
      <c r="I18" s="21">
        <f t="shared" si="0"/>
        <v>-362631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/>
      <c r="F19" s="17"/>
      <c r="G19" s="147">
        <v>0</v>
      </c>
      <c r="H19" s="148">
        <v>0</v>
      </c>
      <c r="I19" s="25">
        <f t="shared" si="0"/>
        <v>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-8093</v>
      </c>
      <c r="D20" s="17"/>
      <c r="E20" s="16"/>
      <c r="F20" s="17"/>
      <c r="G20" s="147">
        <v>0</v>
      </c>
      <c r="H20" s="148">
        <v>0</v>
      </c>
      <c r="I20" s="12">
        <f t="shared" si="0"/>
        <v>-8093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7">
        <v>0</v>
      </c>
      <c r="H21" s="148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7">
        <v>0</v>
      </c>
      <c r="H22" s="148">
        <v>0</v>
      </c>
      <c r="I22" s="12">
        <f t="shared" si="0"/>
        <v>0</v>
      </c>
      <c r="J22" s="13">
        <f t="shared" si="1"/>
        <v>0</v>
      </c>
    </row>
    <row r="23" spans="1:10" ht="78.75">
      <c r="B23" s="11" t="s">
        <v>372</v>
      </c>
      <c r="C23" s="16">
        <v>-20172</v>
      </c>
      <c r="D23" s="17"/>
      <c r="E23" s="16"/>
      <c r="F23" s="17"/>
      <c r="G23" s="147">
        <v>0</v>
      </c>
      <c r="H23" s="148">
        <v>0</v>
      </c>
      <c r="I23" s="12">
        <f t="shared" ref="I23" si="2">+C23+E23</f>
        <v>-20172</v>
      </c>
      <c r="J23" s="13">
        <f t="shared" ref="J23" si="3">+D23+F23</f>
        <v>0</v>
      </c>
    </row>
    <row r="24" spans="1:10" ht="31.5">
      <c r="A24" s="1">
        <v>6000</v>
      </c>
      <c r="B24" s="11" t="s">
        <v>366</v>
      </c>
      <c r="C24" s="16"/>
      <c r="D24" s="17"/>
      <c r="E24" s="16"/>
      <c r="F24" s="17"/>
      <c r="G24" s="147">
        <v>0</v>
      </c>
      <c r="H24" s="148">
        <v>0</v>
      </c>
      <c r="I24" s="12">
        <f t="shared" si="0"/>
        <v>0</v>
      </c>
      <c r="J24" s="13">
        <f t="shared" si="1"/>
        <v>0</v>
      </c>
    </row>
    <row r="25" spans="1:10">
      <c r="A25" s="1">
        <v>7000</v>
      </c>
      <c r="B25" s="11" t="s">
        <v>367</v>
      </c>
      <c r="C25" s="12">
        <f>+C26+C27+C33</f>
        <v>-8561809</v>
      </c>
      <c r="D25" s="13">
        <f>+D26+D27+D33</f>
        <v>0</v>
      </c>
      <c r="E25" s="12">
        <f>+E26+E27+E33</f>
        <v>-9547232</v>
      </c>
      <c r="F25" s="14">
        <f>+F26+F27+F33</f>
        <v>-807826</v>
      </c>
      <c r="G25" s="72">
        <v>0</v>
      </c>
      <c r="H25" s="73">
        <v>0</v>
      </c>
      <c r="I25" s="12">
        <f t="shared" si="0"/>
        <v>-18109041</v>
      </c>
      <c r="J25" s="13">
        <f t="shared" si="1"/>
        <v>-807826</v>
      </c>
    </row>
    <row r="26" spans="1:10">
      <c r="A26" s="1">
        <v>7100</v>
      </c>
      <c r="B26" s="30" t="s">
        <v>19</v>
      </c>
      <c r="C26" s="16"/>
      <c r="D26" s="17"/>
      <c r="E26" s="16">
        <v>-1743938</v>
      </c>
      <c r="F26" s="17">
        <v>-807826</v>
      </c>
      <c r="G26" s="147">
        <v>0</v>
      </c>
      <c r="H26" s="148">
        <v>0</v>
      </c>
      <c r="I26" s="31">
        <f t="shared" si="0"/>
        <v>-1743938</v>
      </c>
      <c r="J26" s="32">
        <f t="shared" si="1"/>
        <v>-807826</v>
      </c>
    </row>
    <row r="27" spans="1:10" ht="31.5">
      <c r="A27" s="1">
        <v>7200</v>
      </c>
      <c r="B27" s="33" t="s">
        <v>20</v>
      </c>
      <c r="C27" s="12">
        <f>+C28+C29+C30+C31+C32</f>
        <v>-8006206</v>
      </c>
      <c r="D27" s="13">
        <f>+D28+D29+D30+D31+D32</f>
        <v>0</v>
      </c>
      <c r="E27" s="12">
        <f>+E28+E29+E30+E31+E32</f>
        <v>-6969633</v>
      </c>
      <c r="F27" s="14">
        <f>+F28+F29+F30+F31+F32</f>
        <v>0</v>
      </c>
      <c r="G27" s="72">
        <v>0</v>
      </c>
      <c r="H27" s="73">
        <v>0</v>
      </c>
      <c r="I27" s="12">
        <f t="shared" si="0"/>
        <v>-14975839</v>
      </c>
      <c r="J27" s="13">
        <f t="shared" si="1"/>
        <v>0</v>
      </c>
    </row>
    <row r="28" spans="1:10" ht="31.5">
      <c r="A28" s="1">
        <v>7210</v>
      </c>
      <c r="B28" s="34" t="s">
        <v>21</v>
      </c>
      <c r="C28" s="16">
        <f>-4573748-2633860-328822</f>
        <v>-7536430</v>
      </c>
      <c r="D28" s="17"/>
      <c r="E28" s="16"/>
      <c r="F28" s="17"/>
      <c r="G28" s="147">
        <v>0</v>
      </c>
      <c r="H28" s="148">
        <v>0</v>
      </c>
      <c r="I28" s="35">
        <f t="shared" si="0"/>
        <v>-7536430</v>
      </c>
      <c r="J28" s="36">
        <f t="shared" si="1"/>
        <v>0</v>
      </c>
    </row>
    <row r="29" spans="1:10">
      <c r="A29" s="1">
        <v>7220</v>
      </c>
      <c r="B29" s="28" t="s">
        <v>22</v>
      </c>
      <c r="C29" s="16"/>
      <c r="D29" s="17"/>
      <c r="E29" s="16"/>
      <c r="F29" s="17"/>
      <c r="G29" s="147">
        <v>0</v>
      </c>
      <c r="H29" s="148">
        <v>0</v>
      </c>
      <c r="I29" s="37">
        <f t="shared" si="0"/>
        <v>0</v>
      </c>
      <c r="J29" s="38">
        <f t="shared" si="1"/>
        <v>0</v>
      </c>
    </row>
    <row r="30" spans="1:10">
      <c r="A30" s="1">
        <v>7230</v>
      </c>
      <c r="B30" s="28" t="s">
        <v>23</v>
      </c>
      <c r="C30" s="16"/>
      <c r="D30" s="17"/>
      <c r="E30" s="16"/>
      <c r="F30" s="17"/>
      <c r="G30" s="147">
        <v>0</v>
      </c>
      <c r="H30" s="148">
        <v>0</v>
      </c>
      <c r="I30" s="37">
        <f t="shared" si="0"/>
        <v>0</v>
      </c>
      <c r="J30" s="38">
        <f t="shared" si="1"/>
        <v>0</v>
      </c>
    </row>
    <row r="31" spans="1:10">
      <c r="A31" s="1">
        <v>7240</v>
      </c>
      <c r="B31" s="28" t="s">
        <v>24</v>
      </c>
      <c r="C31" s="16"/>
      <c r="D31" s="17"/>
      <c r="E31" s="16">
        <v>-536884</v>
      </c>
      <c r="F31" s="17"/>
      <c r="G31" s="147">
        <v>0</v>
      </c>
      <c r="H31" s="148">
        <v>0</v>
      </c>
      <c r="I31" s="37">
        <f t="shared" si="0"/>
        <v>-536884</v>
      </c>
      <c r="J31" s="38">
        <f t="shared" si="1"/>
        <v>0</v>
      </c>
    </row>
    <row r="32" spans="1:10">
      <c r="A32" s="1">
        <v>7250</v>
      </c>
      <c r="B32" s="28" t="s">
        <v>25</v>
      </c>
      <c r="C32" s="16">
        <f>-782923-15675+328822</f>
        <v>-469776</v>
      </c>
      <c r="D32" s="17"/>
      <c r="E32" s="16">
        <v>-6432749</v>
      </c>
      <c r="F32" s="17"/>
      <c r="G32" s="147">
        <v>0</v>
      </c>
      <c r="H32" s="148">
        <v>0</v>
      </c>
      <c r="I32" s="37">
        <f t="shared" si="0"/>
        <v>-6902525</v>
      </c>
      <c r="J32" s="38">
        <f t="shared" si="1"/>
        <v>0</v>
      </c>
    </row>
    <row r="33" spans="1:10" ht="16.5" thickBot="1">
      <c r="A33" s="1">
        <v>7300</v>
      </c>
      <c r="B33" s="39" t="s">
        <v>26</v>
      </c>
      <c r="C33" s="16">
        <f>-317062-20947-217594</f>
        <v>-555603</v>
      </c>
      <c r="D33" s="17"/>
      <c r="E33" s="16">
        <v>-833661</v>
      </c>
      <c r="F33" s="17"/>
      <c r="G33" s="147">
        <v>0</v>
      </c>
      <c r="H33" s="148">
        <v>0</v>
      </c>
      <c r="I33" s="40">
        <f t="shared" si="0"/>
        <v>-1389264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-13510683</v>
      </c>
      <c r="D34" s="44">
        <f t="shared" ref="D34:F34" si="4">+D10+D14+D20+D21+D22+D23+D24+D25</f>
        <v>0</v>
      </c>
      <c r="E34" s="45">
        <f t="shared" si="4"/>
        <v>-14982326</v>
      </c>
      <c r="F34" s="46">
        <f t="shared" si="4"/>
        <v>-811869</v>
      </c>
      <c r="G34" s="74">
        <v>0</v>
      </c>
      <c r="H34" s="75">
        <v>0</v>
      </c>
      <c r="I34" s="43">
        <f t="shared" si="0"/>
        <v>-28493009</v>
      </c>
      <c r="J34" s="44">
        <f t="shared" si="1"/>
        <v>-811869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368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B41" s="57" t="s">
        <v>287</v>
      </c>
      <c r="C41" s="58">
        <f t="shared" ref="C41:H41" si="6">+C42+C43</f>
        <v>-2320451</v>
      </c>
      <c r="D41" s="59">
        <f t="shared" si="6"/>
        <v>0</v>
      </c>
      <c r="E41" s="58">
        <f t="shared" si="6"/>
        <v>-3072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-2323523</v>
      </c>
      <c r="J41" s="59">
        <f>+D41+F41+H41</f>
        <v>0</v>
      </c>
    </row>
    <row r="42" spans="1:10">
      <c r="B42" s="15" t="s">
        <v>294</v>
      </c>
      <c r="C42" s="16">
        <v>-2320451</v>
      </c>
      <c r="D42" s="17"/>
      <c r="E42" s="16"/>
      <c r="F42" s="17"/>
      <c r="G42" s="16"/>
      <c r="H42" s="17"/>
      <c r="I42" s="66">
        <f t="shared" ref="I42:I70" si="7">+C42+E42+G42</f>
        <v>-2320451</v>
      </c>
      <c r="J42" s="67">
        <f t="shared" ref="J42:J70" si="8">+D42+F42+H42</f>
        <v>0</v>
      </c>
    </row>
    <row r="43" spans="1:10">
      <c r="B43" s="20" t="s">
        <v>295</v>
      </c>
      <c r="C43" s="50"/>
      <c r="D43" s="51"/>
      <c r="E43" s="50">
        <v>-3072</v>
      </c>
      <c r="F43" s="51"/>
      <c r="G43" s="50"/>
      <c r="H43" s="51"/>
      <c r="I43" s="68">
        <f t="shared" si="7"/>
        <v>-3072</v>
      </c>
      <c r="J43" s="69">
        <f t="shared" si="8"/>
        <v>0</v>
      </c>
    </row>
    <row r="44" spans="1:10">
      <c r="B44" s="57" t="s">
        <v>288</v>
      </c>
      <c r="C44" s="58">
        <f t="shared" ref="C44:H44" si="9">+C45+C46</f>
        <v>-714745</v>
      </c>
      <c r="D44" s="59">
        <f t="shared" si="9"/>
        <v>-439101</v>
      </c>
      <c r="E44" s="58">
        <f t="shared" si="9"/>
        <v>0</v>
      </c>
      <c r="F44" s="60">
        <f t="shared" si="9"/>
        <v>0</v>
      </c>
      <c r="G44" s="58">
        <f t="shared" si="9"/>
        <v>-50000</v>
      </c>
      <c r="H44" s="60">
        <f t="shared" si="9"/>
        <v>-50000</v>
      </c>
      <c r="I44" s="58">
        <f t="shared" si="7"/>
        <v>-764745</v>
      </c>
      <c r="J44" s="59">
        <f t="shared" si="8"/>
        <v>-489101</v>
      </c>
    </row>
    <row r="45" spans="1:10">
      <c r="B45" s="15" t="s">
        <v>294</v>
      </c>
      <c r="C45" s="16">
        <f>-538693+68325</f>
        <v>-470368</v>
      </c>
      <c r="D45" s="17">
        <f>-538693+328822</f>
        <v>-209871</v>
      </c>
      <c r="E45" s="16"/>
      <c r="F45" s="17"/>
      <c r="G45" s="16">
        <f>-50000</f>
        <v>-50000</v>
      </c>
      <c r="H45" s="17">
        <v>-50000</v>
      </c>
      <c r="I45" s="66">
        <f t="shared" si="7"/>
        <v>-520368</v>
      </c>
      <c r="J45" s="67">
        <f t="shared" si="8"/>
        <v>-259871</v>
      </c>
    </row>
    <row r="46" spans="1:10">
      <c r="B46" s="20" t="s">
        <v>295</v>
      </c>
      <c r="C46" s="50">
        <f>-15147-229230</f>
        <v>-244377</v>
      </c>
      <c r="D46" s="51">
        <v>-229230</v>
      </c>
      <c r="E46" s="50"/>
      <c r="F46" s="51"/>
      <c r="G46" s="50"/>
      <c r="H46" s="51"/>
      <c r="I46" s="68">
        <f t="shared" si="7"/>
        <v>-244377</v>
      </c>
      <c r="J46" s="69">
        <f t="shared" si="8"/>
        <v>-229230</v>
      </c>
    </row>
    <row r="47" spans="1:10" ht="15" customHeight="1">
      <c r="B47" s="57" t="s">
        <v>289</v>
      </c>
      <c r="C47" s="58">
        <f t="shared" ref="C47:H47" si="10">+C48+C49</f>
        <v>-6979163</v>
      </c>
      <c r="D47" s="59">
        <f t="shared" si="10"/>
        <v>-2229341</v>
      </c>
      <c r="E47" s="58">
        <f t="shared" si="10"/>
        <v>-66213</v>
      </c>
      <c r="F47" s="60">
        <f t="shared" si="10"/>
        <v>-66213</v>
      </c>
      <c r="G47" s="58">
        <f t="shared" si="10"/>
        <v>-17769</v>
      </c>
      <c r="H47" s="60">
        <f t="shared" si="10"/>
        <v>-17769</v>
      </c>
      <c r="I47" s="58">
        <f t="shared" si="7"/>
        <v>-7063145</v>
      </c>
      <c r="J47" s="59">
        <f t="shared" si="8"/>
        <v>-2313323</v>
      </c>
    </row>
    <row r="48" spans="1:10">
      <c r="B48" s="15" t="s">
        <v>294</v>
      </c>
      <c r="C48" s="16">
        <f>-8093-6831774</f>
        <v>-6839867</v>
      </c>
      <c r="D48" s="17">
        <v>-2229341</v>
      </c>
      <c r="E48" s="16">
        <v>-66213</v>
      </c>
      <c r="F48" s="17">
        <v>-66213</v>
      </c>
      <c r="G48" s="16"/>
      <c r="H48" s="17"/>
      <c r="I48" s="66">
        <f t="shared" si="7"/>
        <v>-6906080</v>
      </c>
      <c r="J48" s="67">
        <f t="shared" si="8"/>
        <v>-2295554</v>
      </c>
    </row>
    <row r="49" spans="2:10">
      <c r="B49" s="20" t="s">
        <v>295</v>
      </c>
      <c r="C49" s="50">
        <v>-139296</v>
      </c>
      <c r="D49" s="51"/>
      <c r="E49" s="50"/>
      <c r="F49" s="51"/>
      <c r="G49" s="50">
        <v>-17769</v>
      </c>
      <c r="H49" s="51">
        <v>-17769</v>
      </c>
      <c r="I49" s="68">
        <f t="shared" si="7"/>
        <v>-157065</v>
      </c>
      <c r="J49" s="69">
        <f t="shared" si="8"/>
        <v>-17769</v>
      </c>
    </row>
    <row r="50" spans="2:10">
      <c r="B50" s="57" t="s">
        <v>290</v>
      </c>
      <c r="C50" s="58">
        <f t="shared" ref="C50:H50" si="11">+C51+C52</f>
        <v>-1167673</v>
      </c>
      <c r="D50" s="59">
        <f t="shared" si="11"/>
        <v>0</v>
      </c>
      <c r="E50" s="58">
        <f t="shared" si="11"/>
        <v>-32015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-1199688</v>
      </c>
      <c r="J50" s="59">
        <f t="shared" si="8"/>
        <v>0</v>
      </c>
    </row>
    <row r="51" spans="2:10">
      <c r="B51" s="15" t="s">
        <v>294</v>
      </c>
      <c r="C51" s="16">
        <f>-2162708+234847+995035</f>
        <v>-932826</v>
      </c>
      <c r="D51" s="17"/>
      <c r="E51" s="16">
        <v>-32015</v>
      </c>
      <c r="F51" s="17"/>
      <c r="G51" s="16"/>
      <c r="H51" s="17"/>
      <c r="I51" s="66">
        <f t="shared" si="7"/>
        <v>-964841</v>
      </c>
      <c r="J51" s="67">
        <f t="shared" si="8"/>
        <v>0</v>
      </c>
    </row>
    <row r="52" spans="2:10">
      <c r="B52" s="20" t="s">
        <v>295</v>
      </c>
      <c r="C52" s="50">
        <v>-234847</v>
      </c>
      <c r="D52" s="51"/>
      <c r="E52" s="50"/>
      <c r="F52" s="51"/>
      <c r="G52" s="50"/>
      <c r="H52" s="51"/>
      <c r="I52" s="68">
        <f t="shared" si="7"/>
        <v>-234847</v>
      </c>
      <c r="J52" s="69">
        <f t="shared" si="8"/>
        <v>0</v>
      </c>
    </row>
    <row r="53" spans="2:10" ht="31.5">
      <c r="B53" s="57" t="s">
        <v>291</v>
      </c>
      <c r="C53" s="58">
        <f t="shared" ref="C53:H53" si="12">+C54+C55</f>
        <v>-908618</v>
      </c>
      <c r="D53" s="59">
        <f t="shared" si="12"/>
        <v>0</v>
      </c>
      <c r="E53" s="58">
        <f t="shared" si="12"/>
        <v>-174801</v>
      </c>
      <c r="F53" s="60">
        <f t="shared" si="12"/>
        <v>-174801</v>
      </c>
      <c r="G53" s="58">
        <f t="shared" si="12"/>
        <v>-24350</v>
      </c>
      <c r="H53" s="60">
        <f t="shared" si="12"/>
        <v>0</v>
      </c>
      <c r="I53" s="58">
        <f t="shared" si="7"/>
        <v>-1107769</v>
      </c>
      <c r="J53" s="59">
        <f t="shared" si="8"/>
        <v>-174801</v>
      </c>
    </row>
    <row r="54" spans="2:10">
      <c r="B54" s="15" t="s">
        <v>294</v>
      </c>
      <c r="C54" s="16">
        <f>-2256597+18446+1347979</f>
        <v>-890172</v>
      </c>
      <c r="D54" s="17"/>
      <c r="E54" s="16">
        <v>-174801</v>
      </c>
      <c r="F54" s="17">
        <v>-174801</v>
      </c>
      <c r="G54" s="16">
        <v>-24350</v>
      </c>
      <c r="H54" s="17"/>
      <c r="I54" s="66">
        <f t="shared" si="7"/>
        <v>-1089323</v>
      </c>
      <c r="J54" s="67">
        <f t="shared" si="8"/>
        <v>-174801</v>
      </c>
    </row>
    <row r="55" spans="2:10">
      <c r="B55" s="20" t="s">
        <v>295</v>
      </c>
      <c r="C55" s="50">
        <f>-20363+1917</f>
        <v>-18446</v>
      </c>
      <c r="D55" s="51"/>
      <c r="E55" s="50"/>
      <c r="F55" s="51"/>
      <c r="G55" s="50"/>
      <c r="H55" s="51"/>
      <c r="I55" s="68">
        <f t="shared" si="7"/>
        <v>-18446</v>
      </c>
      <c r="J55" s="69">
        <f t="shared" si="8"/>
        <v>0</v>
      </c>
    </row>
    <row r="56" spans="2:10" ht="31.5"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-7606617</v>
      </c>
      <c r="F56" s="60">
        <f t="shared" si="13"/>
        <v>-7606617</v>
      </c>
      <c r="G56" s="58">
        <f t="shared" si="13"/>
        <v>0</v>
      </c>
      <c r="H56" s="60">
        <f t="shared" si="13"/>
        <v>0</v>
      </c>
      <c r="I56" s="58">
        <f t="shared" si="7"/>
        <v>-7606617</v>
      </c>
      <c r="J56" s="59">
        <f t="shared" si="8"/>
        <v>-7606617</v>
      </c>
    </row>
    <row r="57" spans="2:10">
      <c r="B57" s="15" t="s">
        <v>294</v>
      </c>
      <c r="C57" s="16"/>
      <c r="D57" s="17"/>
      <c r="E57" s="16">
        <v>-482880</v>
      </c>
      <c r="F57" s="17">
        <v>-482880</v>
      </c>
      <c r="G57" s="16"/>
      <c r="H57" s="17"/>
      <c r="I57" s="66">
        <f t="shared" si="7"/>
        <v>-482880</v>
      </c>
      <c r="J57" s="67">
        <f t="shared" si="8"/>
        <v>-482880</v>
      </c>
    </row>
    <row r="58" spans="2:10">
      <c r="B58" s="20" t="s">
        <v>295</v>
      </c>
      <c r="C58" s="50"/>
      <c r="D58" s="51"/>
      <c r="E58" s="50">
        <f>-130942-50000-1361987-1290000-33634-18646-3412885-92527-13387-73620-441254-204855</f>
        <v>-7123737</v>
      </c>
      <c r="F58" s="51">
        <v>-7123737</v>
      </c>
      <c r="G58" s="50"/>
      <c r="H58" s="51"/>
      <c r="I58" s="68">
        <f t="shared" si="7"/>
        <v>-7123737</v>
      </c>
      <c r="J58" s="69">
        <f t="shared" si="8"/>
        <v>-7123737</v>
      </c>
    </row>
    <row r="59" spans="2:10" ht="31.5">
      <c r="B59" s="57" t="s">
        <v>293</v>
      </c>
      <c r="C59" s="58">
        <f t="shared" ref="C59:H59" si="14">+C60+C61</f>
        <v>-844258</v>
      </c>
      <c r="D59" s="59">
        <f t="shared" si="14"/>
        <v>-52094</v>
      </c>
      <c r="E59" s="58">
        <f t="shared" si="14"/>
        <v>-177000</v>
      </c>
      <c r="F59" s="60">
        <f t="shared" si="14"/>
        <v>-177000</v>
      </c>
      <c r="G59" s="58">
        <f t="shared" si="14"/>
        <v>0</v>
      </c>
      <c r="H59" s="60">
        <f t="shared" si="14"/>
        <v>0</v>
      </c>
      <c r="I59" s="58">
        <f t="shared" si="7"/>
        <v>-1021258</v>
      </c>
      <c r="J59" s="59">
        <f t="shared" si="8"/>
        <v>-229094</v>
      </c>
    </row>
    <row r="60" spans="2:10">
      <c r="B60" s="15" t="s">
        <v>294</v>
      </c>
      <c r="C60" s="16">
        <f>-15000-829258</f>
        <v>-844258</v>
      </c>
      <c r="D60" s="17">
        <f>-15000-37094</f>
        <v>-52094</v>
      </c>
      <c r="E60" s="16">
        <v>-177000</v>
      </c>
      <c r="F60" s="17">
        <v>-177000</v>
      </c>
      <c r="G60" s="16"/>
      <c r="H60" s="17"/>
      <c r="I60" s="66">
        <f t="shared" si="7"/>
        <v>-1021258</v>
      </c>
      <c r="J60" s="67">
        <f t="shared" si="8"/>
        <v>-229094</v>
      </c>
    </row>
    <row r="61" spans="2:10"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2:10"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-804274</v>
      </c>
      <c r="F62" s="60">
        <f t="shared" si="15"/>
        <v>-804274</v>
      </c>
      <c r="G62" s="58">
        <f t="shared" si="15"/>
        <v>0</v>
      </c>
      <c r="H62" s="60">
        <f t="shared" si="15"/>
        <v>0</v>
      </c>
      <c r="I62" s="58">
        <f t="shared" si="7"/>
        <v>-804274</v>
      </c>
      <c r="J62" s="59">
        <f t="shared" si="8"/>
        <v>-804274</v>
      </c>
    </row>
    <row r="63" spans="2:10">
      <c r="B63" s="15" t="s">
        <v>294</v>
      </c>
      <c r="C63" s="16"/>
      <c r="D63" s="17"/>
      <c r="E63" s="16">
        <f>-19609-362631-422034</f>
        <v>-804274</v>
      </c>
      <c r="F63" s="17">
        <v>-804274</v>
      </c>
      <c r="G63" s="16"/>
      <c r="H63" s="17"/>
      <c r="I63" s="66">
        <f t="shared" si="7"/>
        <v>-804274</v>
      </c>
      <c r="J63" s="67">
        <f t="shared" si="8"/>
        <v>-804274</v>
      </c>
    </row>
    <row r="64" spans="2:10"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2:10" ht="31.5"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2:10"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2:10"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2:10" ht="31.5">
      <c r="B68" s="57" t="s">
        <v>298</v>
      </c>
      <c r="C68" s="142">
        <f>-20172-317062-217594-20947</f>
        <v>-575775</v>
      </c>
      <c r="D68" s="143">
        <v>-575775</v>
      </c>
      <c r="E68" s="142">
        <f>-807826-10101-31203-60103-732254-4043-4380685</f>
        <v>-6026215</v>
      </c>
      <c r="F68" s="144">
        <v>-1645530</v>
      </c>
      <c r="G68" s="142"/>
      <c r="H68" s="144"/>
      <c r="I68" s="58">
        <f t="shared" si="7"/>
        <v>-6601990</v>
      </c>
      <c r="J68" s="59">
        <f t="shared" si="8"/>
        <v>-2221305</v>
      </c>
    </row>
    <row r="69" spans="2:10" ht="32.25" thickBot="1">
      <c r="B69" s="57" t="s">
        <v>299</v>
      </c>
      <c r="C69" s="142"/>
      <c r="D69" s="143"/>
      <c r="E69" s="142"/>
      <c r="F69" s="144"/>
      <c r="G69" s="142"/>
      <c r="H69" s="144"/>
      <c r="I69" s="58">
        <f t="shared" si="7"/>
        <v>0</v>
      </c>
      <c r="J69" s="59">
        <f t="shared" si="8"/>
        <v>0</v>
      </c>
    </row>
    <row r="70" spans="2:10" ht="16.5" thickBot="1">
      <c r="B70" s="61" t="s">
        <v>360</v>
      </c>
      <c r="C70" s="62">
        <f t="shared" ref="C70:H70" si="17">+C69+C68+C65+C62+C59+C56+C53+C50+C44+C47+C41</f>
        <v>-13510683</v>
      </c>
      <c r="D70" s="63">
        <f t="shared" si="17"/>
        <v>-3296311</v>
      </c>
      <c r="E70" s="64">
        <f t="shared" si="17"/>
        <v>-14890207</v>
      </c>
      <c r="F70" s="65">
        <f t="shared" si="17"/>
        <v>-10474435</v>
      </c>
      <c r="G70" s="64">
        <f t="shared" si="17"/>
        <v>-92119</v>
      </c>
      <c r="H70" s="65">
        <f t="shared" si="17"/>
        <v>-67769</v>
      </c>
      <c r="I70" s="62">
        <f t="shared" si="7"/>
        <v>-28493009</v>
      </c>
      <c r="J70" s="63">
        <f t="shared" si="8"/>
        <v>-13838515</v>
      </c>
    </row>
  </sheetData>
  <sheetProtection password="DCF3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отрицателно число!" sqref="C26:D26 E26 F26 C28:F33 C15:F24 C11:F13 C9 D9 F9 E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H325" sqref="H325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44651</v>
      </c>
      <c r="C325" s="130"/>
    </row>
    <row r="326" spans="1:3" s="129" customFormat="1" ht="14.25">
      <c r="A326" s="130"/>
      <c r="B326" s="131">
        <v>44742</v>
      </c>
      <c r="C326" s="130"/>
    </row>
    <row r="327" spans="1:3" s="129" customFormat="1" ht="14.25">
      <c r="A327" s="130"/>
      <c r="B327" s="131">
        <v>44834</v>
      </c>
      <c r="C327" s="130"/>
    </row>
    <row r="328" spans="1:3" s="129" customFormat="1" ht="14.25">
      <c r="A328" s="130"/>
      <c r="B328" s="131">
        <v>44926</v>
      </c>
      <c r="C328" s="130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Krasimira Hristova</cp:lastModifiedBy>
  <cp:lastPrinted>2022-04-19T07:56:11Z</cp:lastPrinted>
  <dcterms:created xsi:type="dcterms:W3CDTF">2021-11-19T12:26:58Z</dcterms:created>
  <dcterms:modified xsi:type="dcterms:W3CDTF">2022-04-19T07:56:36Z</dcterms:modified>
</cp:coreProperties>
</file>