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10632" firstSheet="16" activeTab="28"/>
  </bookViews>
  <sheets>
    <sheet name="Pril1" sheetId="54" r:id="rId1"/>
    <sheet name="Pril1A" sheetId="55" r:id="rId2"/>
    <sheet name="Pril2" sheetId="45" r:id="rId3"/>
    <sheet name="Pril3" sheetId="46" r:id="rId4"/>
    <sheet name="Pril3A" sheetId="18" r:id="rId5"/>
    <sheet name="Pril3Б" sheetId="19" r:id="rId6"/>
    <sheet name="Pril3B" sheetId="53" r:id="rId7"/>
    <sheet name="Pril4" sheetId="44" r:id="rId8"/>
    <sheet name="Pril5" sheetId="15" r:id="rId9"/>
    <sheet name="Pril6" sheetId="36" r:id="rId10"/>
    <sheet name="Pril7" sheetId="40" r:id="rId11"/>
    <sheet name="Pril8" sheetId="20" r:id="rId12"/>
    <sheet name="Pril9" sheetId="13" r:id="rId13"/>
    <sheet name="Pril10" sheetId="5" r:id="rId14"/>
    <sheet name="Pril10A" sheetId="6" r:id="rId15"/>
    <sheet name="Pril11" sheetId="1" r:id="rId16"/>
    <sheet name="Pril12" sheetId="21" r:id="rId17"/>
    <sheet name="Pril13" sheetId="9" r:id="rId18"/>
    <sheet name="Pril14" sheetId="59" r:id="rId19"/>
    <sheet name="Pril15" sheetId="8" r:id="rId20"/>
    <sheet name="Pril16" sheetId="32" r:id="rId21"/>
    <sheet name="Pril17" sheetId="58" r:id="rId22"/>
    <sheet name="Pril18" sheetId="56" r:id="rId23"/>
    <sheet name="Pril18A" sheetId="60" r:id="rId24"/>
    <sheet name="Pril19" sheetId="26" r:id="rId25"/>
    <sheet name="Pril20" sheetId="52" r:id="rId26"/>
    <sheet name="Pril21" sheetId="28" r:id="rId27"/>
    <sheet name="Pril22" sheetId="51" r:id="rId28"/>
    <sheet name="Pril23" sheetId="31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xlfn_SUMIFS">NA()</definedName>
    <definedName name="_xlnm._FilterDatabase" localSheetId="0" hidden="1">Pril1!$C$6:$C$441</definedName>
    <definedName name="_xlnm._FilterDatabase" localSheetId="20" hidden="1">Pril16!$A$1:$J$112</definedName>
    <definedName name="_xlnm._FilterDatabase" localSheetId="22" hidden="1">Pril18!$A$1:$A$272</definedName>
    <definedName name="_xlnm._FilterDatabase" localSheetId="1" hidden="1">Pril1A!$A$1:$GO$485</definedName>
    <definedName name="_xlnm._FilterDatabase" localSheetId="9" hidden="1">Pril6!$A$2:$A$481</definedName>
    <definedName name="GROUPS" localSheetId="0">[1]Groups!$A$1:$A$27</definedName>
    <definedName name="GROUPS" localSheetId="22">[2]Groups!$A$1:$A$27</definedName>
    <definedName name="GROUPS" localSheetId="1">[2]Groups!$A$1:$A$27</definedName>
    <definedName name="GROUPS" localSheetId="10">[3]Groups!$A$1:$A$27</definedName>
    <definedName name="GROUPS">[4]Groups!$A$1:$A$27</definedName>
    <definedName name="GROUPS2" localSheetId="0">[1]Groups!$A$1:$B$27</definedName>
    <definedName name="GROUPS2" localSheetId="22">[2]Groups!$A$1:$B$27</definedName>
    <definedName name="GROUPS2" localSheetId="1">[2]Groups!$A$1:$B$27</definedName>
    <definedName name="GROUPS2" localSheetId="10">[3]Groups!$A$1:$B$27</definedName>
    <definedName name="GROUPS2">[4]Groups!$A$1:$B$27</definedName>
    <definedName name="ll">[5]list!$A$421:$B$709</definedName>
    <definedName name="mm">[5]Groups!$A$1:$B$27</definedName>
    <definedName name="oo">[5]list!$A$281:$B$304</definedName>
    <definedName name="OP_LIST" localSheetId="0">[1]list!$A$281:$A$304</definedName>
    <definedName name="OP_LIST" localSheetId="22">[2]list!$A$281:$A$304</definedName>
    <definedName name="OP_LIST" localSheetId="1">[2]list!$A$281:$A$304</definedName>
    <definedName name="OP_LIST" localSheetId="10">[3]list!$A$281:$A$304</definedName>
    <definedName name="OP_LIST">[4]list!$A$281:$A$304</definedName>
    <definedName name="OP_LIST2" localSheetId="0">[1]list!$A$281:$B$304</definedName>
    <definedName name="OP_LIST2" localSheetId="22">[2]list!$A$281:$B$304</definedName>
    <definedName name="OP_LIST2" localSheetId="1">[2]list!$A$281:$B$304</definedName>
    <definedName name="OP_LIST2" localSheetId="10">[3]list!$A$281:$B$304</definedName>
    <definedName name="OP_LIST2">[4]list!$A$281:$B$304</definedName>
    <definedName name="PRBK" localSheetId="0">[1]list!$A$421:$B$709</definedName>
    <definedName name="PRBK" localSheetId="22">[2]list!$A$421:$B$709</definedName>
    <definedName name="PRBK" localSheetId="1">[2]list!$A$421:$B$709</definedName>
    <definedName name="PRBK" localSheetId="10">[3]list!$A$421:$B$709</definedName>
    <definedName name="PRBK">[4]list!$A$421:$B$709</definedName>
    <definedName name="ss">[5]list!$A$281:$B$304</definedName>
    <definedName name="в">[1]list!$A$281:$A$304</definedName>
    <definedName name="з">[6]list!$A$281:$A$304</definedName>
    <definedName name="_xlnm.Print_Area" localSheetId="18">Pril14!$A$1:$D$89</definedName>
    <definedName name="_xlnm.Print_Titles" localSheetId="19">Pril15!$6:$7</definedName>
    <definedName name="_xlnm.Print_Titles" localSheetId="20">Pril16!$7:$7</definedName>
    <definedName name="_xlnm.Print_Titles" localSheetId="22">Pril18!$6:$6</definedName>
    <definedName name="_xlnm.Print_Titles" localSheetId="23">Pril18A!$6:$6</definedName>
    <definedName name="_xlnm.Print_Titles" localSheetId="1">Pril1A!$7:$8</definedName>
    <definedName name="_xlnm.Print_Titles" localSheetId="2">Pril2!$6:$6</definedName>
    <definedName name="_xlnm.Print_Titles" localSheetId="27">Pril22!$1:$6</definedName>
    <definedName name="_xlnm.Print_Titles" localSheetId="3">Pril3!$6:$6</definedName>
    <definedName name="_xlnm.Print_Titles" localSheetId="5">Pril3Б!$6:$6</definedName>
    <definedName name="_xlnm.Print_Titles" localSheetId="7">Pril4!$7:$7</definedName>
    <definedName name="_xlnm.Print_Titles" localSheetId="9">Pril6!$9:$9</definedName>
    <definedName name="_xlnm.Print_Titles" localSheetId="12">Pril9!$9:$9</definedName>
  </definedNames>
  <calcPr calcId="152511"/>
</workbook>
</file>

<file path=xl/calcChain.xml><?xml version="1.0" encoding="utf-8"?>
<calcChain xmlns="http://schemas.openxmlformats.org/spreadsheetml/2006/main">
  <c r="C29" i="59" l="1"/>
  <c r="F94" i="8" l="1"/>
  <c r="B35" i="60" l="1"/>
  <c r="E90" i="32" l="1"/>
  <c r="C14" i="59" l="1"/>
  <c r="C18" i="59" l="1"/>
  <c r="C48" i="59"/>
  <c r="C44" i="59"/>
  <c r="C42" i="59"/>
  <c r="C57" i="59"/>
  <c r="D14" i="59"/>
  <c r="C16" i="59"/>
  <c r="D16" i="59"/>
  <c r="D18" i="59"/>
  <c r="D20" i="59"/>
  <c r="D24" i="59"/>
  <c r="C25" i="59"/>
  <c r="C22" i="59" s="1"/>
  <c r="D25" i="59"/>
  <c r="D26" i="59"/>
  <c r="D27" i="59"/>
  <c r="D29" i="59"/>
  <c r="C30" i="59"/>
  <c r="C32" i="59"/>
  <c r="D32" i="59"/>
  <c r="C36" i="59"/>
  <c r="D36" i="59"/>
  <c r="C37" i="59"/>
  <c r="D37" i="59"/>
  <c r="C38" i="59"/>
  <c r="D38" i="59"/>
  <c r="C40" i="59"/>
  <c r="D40" i="59"/>
  <c r="D45" i="59"/>
  <c r="D46" i="59"/>
  <c r="D47" i="59"/>
  <c r="D49" i="59"/>
  <c r="D48" i="59" s="1"/>
  <c r="D50" i="59"/>
  <c r="D51" i="59"/>
  <c r="D52" i="59"/>
  <c r="C55" i="59"/>
  <c r="C54" i="59" s="1"/>
  <c r="D56" i="59"/>
  <c r="D55" i="59" s="1"/>
  <c r="D58" i="59"/>
  <c r="C59" i="59"/>
  <c r="D59" i="59"/>
  <c r="D60" i="59"/>
  <c r="D61" i="59"/>
  <c r="D63" i="59"/>
  <c r="D64" i="59"/>
  <c r="C65" i="59"/>
  <c r="D65" i="59"/>
  <c r="D67" i="59"/>
  <c r="D57" i="59" l="1"/>
  <c r="D54" i="59" s="1"/>
  <c r="D44" i="59"/>
  <c r="D42" i="59" s="1"/>
  <c r="D22" i="59"/>
  <c r="F447" i="55"/>
  <c r="G447" i="55"/>
  <c r="H447" i="55"/>
  <c r="I447" i="55"/>
  <c r="J447" i="55"/>
  <c r="K447" i="55"/>
  <c r="L447" i="55"/>
  <c r="M447" i="55"/>
  <c r="N447" i="55"/>
  <c r="O447" i="55"/>
  <c r="P447" i="55"/>
  <c r="Q447" i="55"/>
  <c r="R447" i="55"/>
  <c r="S447" i="55"/>
  <c r="T447" i="55"/>
  <c r="U447" i="55"/>
  <c r="V447" i="55"/>
  <c r="W447" i="55"/>
  <c r="X447" i="55"/>
  <c r="Y447" i="55"/>
  <c r="Z447" i="55"/>
  <c r="AA447" i="55"/>
  <c r="AB447" i="55"/>
  <c r="E447" i="55"/>
  <c r="F444" i="55"/>
  <c r="G444" i="55"/>
  <c r="H444" i="55"/>
  <c r="I444" i="55"/>
  <c r="J444" i="55"/>
  <c r="K444" i="55"/>
  <c r="L444" i="55"/>
  <c r="M444" i="55"/>
  <c r="N444" i="55"/>
  <c r="O444" i="55"/>
  <c r="P444" i="55"/>
  <c r="Q444" i="55"/>
  <c r="R444" i="55"/>
  <c r="S444" i="55"/>
  <c r="T444" i="55"/>
  <c r="U444" i="55"/>
  <c r="V444" i="55"/>
  <c r="W444" i="55"/>
  <c r="X444" i="55"/>
  <c r="Y444" i="55"/>
  <c r="Z444" i="55"/>
  <c r="AA444" i="55"/>
  <c r="AB444" i="55"/>
  <c r="E444" i="55"/>
  <c r="E424" i="55" s="1"/>
  <c r="F434" i="55"/>
  <c r="G434" i="55"/>
  <c r="H434" i="55"/>
  <c r="I434" i="55"/>
  <c r="J434" i="55"/>
  <c r="K434" i="55"/>
  <c r="L434" i="55"/>
  <c r="M434" i="55"/>
  <c r="N434" i="55"/>
  <c r="O434" i="55"/>
  <c r="P434" i="55"/>
  <c r="Q434" i="55"/>
  <c r="R434" i="55"/>
  <c r="S434" i="55"/>
  <c r="T434" i="55"/>
  <c r="U434" i="55"/>
  <c r="V434" i="55"/>
  <c r="W434" i="55"/>
  <c r="X434" i="55"/>
  <c r="Y434" i="55"/>
  <c r="Z434" i="55"/>
  <c r="AA434" i="55"/>
  <c r="AB434" i="55"/>
  <c r="E434" i="55"/>
  <c r="H424" i="55"/>
  <c r="I424" i="55"/>
  <c r="L424" i="55"/>
  <c r="M424" i="55"/>
  <c r="P424" i="55"/>
  <c r="Q424" i="55"/>
  <c r="T424" i="55"/>
  <c r="U424" i="55"/>
  <c r="X424" i="55"/>
  <c r="Y424" i="55"/>
  <c r="AB424" i="55"/>
  <c r="F425" i="55"/>
  <c r="G425" i="55"/>
  <c r="H425" i="55"/>
  <c r="I425" i="55"/>
  <c r="J425" i="55"/>
  <c r="K425" i="55"/>
  <c r="L425" i="55"/>
  <c r="M425" i="55"/>
  <c r="N425" i="55"/>
  <c r="O425" i="55"/>
  <c r="P425" i="55"/>
  <c r="Q425" i="55"/>
  <c r="R425" i="55"/>
  <c r="S425" i="55"/>
  <c r="T425" i="55"/>
  <c r="U425" i="55"/>
  <c r="V425" i="55"/>
  <c r="W425" i="55"/>
  <c r="X425" i="55"/>
  <c r="Y425" i="55"/>
  <c r="Z425" i="55"/>
  <c r="AA425" i="55"/>
  <c r="AB425" i="55"/>
  <c r="E425" i="55"/>
  <c r="F411" i="55"/>
  <c r="G411" i="55"/>
  <c r="H411" i="55"/>
  <c r="I411" i="55"/>
  <c r="J411" i="55"/>
  <c r="K411" i="55"/>
  <c r="L411" i="55"/>
  <c r="M411" i="55"/>
  <c r="N411" i="55"/>
  <c r="O411" i="55"/>
  <c r="P411" i="55"/>
  <c r="Q411" i="55"/>
  <c r="R411" i="55"/>
  <c r="S411" i="55"/>
  <c r="T411" i="55"/>
  <c r="U411" i="55"/>
  <c r="V411" i="55"/>
  <c r="W411" i="55"/>
  <c r="X411" i="55"/>
  <c r="Y411" i="55"/>
  <c r="Z411" i="55"/>
  <c r="AA411" i="55"/>
  <c r="AB411" i="55"/>
  <c r="E411" i="55"/>
  <c r="F313" i="55"/>
  <c r="G313" i="55"/>
  <c r="H313" i="55"/>
  <c r="I313" i="55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E313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S281" i="55"/>
  <c r="T281" i="55"/>
  <c r="U281" i="55"/>
  <c r="V281" i="55"/>
  <c r="W281" i="55"/>
  <c r="X281" i="55"/>
  <c r="Y281" i="55"/>
  <c r="Z281" i="55"/>
  <c r="AA281" i="55"/>
  <c r="AB281" i="55"/>
  <c r="E28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S272" i="55"/>
  <c r="T272" i="55"/>
  <c r="U272" i="55"/>
  <c r="V272" i="55"/>
  <c r="W272" i="55"/>
  <c r="X272" i="55"/>
  <c r="Y272" i="55"/>
  <c r="Z272" i="55"/>
  <c r="AA272" i="55"/>
  <c r="AB272" i="55"/>
  <c r="E272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S217" i="55"/>
  <c r="T217" i="55"/>
  <c r="U217" i="55"/>
  <c r="V217" i="55"/>
  <c r="W217" i="55"/>
  <c r="X217" i="55"/>
  <c r="Y217" i="55"/>
  <c r="Z217" i="55"/>
  <c r="AA217" i="55"/>
  <c r="AB217" i="55"/>
  <c r="E217" i="55"/>
  <c r="F207" i="55"/>
  <c r="G207" i="55"/>
  <c r="H207" i="55"/>
  <c r="I207" i="55"/>
  <c r="J207" i="55"/>
  <c r="K207" i="55"/>
  <c r="L207" i="55"/>
  <c r="M207" i="55"/>
  <c r="N207" i="55"/>
  <c r="O207" i="55"/>
  <c r="P207" i="55"/>
  <c r="Q207" i="55"/>
  <c r="R207" i="55"/>
  <c r="S207" i="55"/>
  <c r="T207" i="55"/>
  <c r="U207" i="55"/>
  <c r="V207" i="55"/>
  <c r="W207" i="55"/>
  <c r="X207" i="55"/>
  <c r="Y207" i="55"/>
  <c r="Z207" i="55"/>
  <c r="AA207" i="55"/>
  <c r="AB207" i="55"/>
  <c r="E207" i="55"/>
  <c r="AA424" i="55" l="1"/>
  <c r="W424" i="55"/>
  <c r="S424" i="55"/>
  <c r="O424" i="55"/>
  <c r="K424" i="55"/>
  <c r="Z424" i="55"/>
  <c r="V424" i="55"/>
  <c r="R424" i="55"/>
  <c r="N424" i="55"/>
  <c r="J424" i="55"/>
  <c r="F424" i="55"/>
  <c r="L194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80" i="18"/>
  <c r="L181" i="18"/>
  <c r="L182" i="18"/>
  <c r="L183" i="18"/>
  <c r="L184" i="18"/>
  <c r="L185" i="18"/>
  <c r="L186" i="18"/>
  <c r="L187" i="18"/>
  <c r="L189" i="18"/>
  <c r="L190" i="18"/>
  <c r="L191" i="18"/>
  <c r="L192" i="18"/>
  <c r="L193" i="18"/>
  <c r="L138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5" i="18"/>
  <c r="L116" i="18"/>
  <c r="L117" i="18"/>
  <c r="L118" i="18"/>
  <c r="L119" i="18"/>
  <c r="L120" i="18"/>
  <c r="L121" i="18"/>
  <c r="L122" i="18"/>
  <c r="L124" i="18"/>
  <c r="L125" i="18"/>
  <c r="L126" i="18"/>
  <c r="L127" i="18"/>
  <c r="L128" i="18"/>
  <c r="L129" i="18"/>
  <c r="L73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1" i="18"/>
  <c r="J52" i="18"/>
  <c r="J53" i="18"/>
  <c r="J54" i="18"/>
  <c r="J55" i="18"/>
  <c r="J56" i="18"/>
  <c r="J57" i="18"/>
  <c r="J58" i="18"/>
  <c r="J60" i="18"/>
  <c r="J61" i="18"/>
  <c r="J62" i="18"/>
  <c r="J63" i="18"/>
  <c r="J64" i="18"/>
  <c r="J65" i="18"/>
  <c r="J9" i="18"/>
  <c r="A51" i="18"/>
  <c r="A52" i="18" s="1"/>
  <c r="A53" i="18" s="1"/>
  <c r="A54" i="18" s="1"/>
  <c r="A55" i="18" s="1"/>
  <c r="A56" i="18" s="1"/>
  <c r="A57" i="18" s="1"/>
  <c r="A60" i="18" s="1"/>
  <c r="A61" i="18" s="1"/>
  <c r="A62" i="18" s="1"/>
  <c r="A63" i="18" s="1"/>
  <c r="B264" i="56"/>
  <c r="I263" i="56"/>
  <c r="H263" i="56"/>
  <c r="G263" i="56"/>
  <c r="F263" i="56"/>
  <c r="E263" i="56"/>
  <c r="D263" i="56"/>
  <c r="C263" i="56"/>
  <c r="B262" i="56"/>
  <c r="I261" i="56"/>
  <c r="H261" i="56"/>
  <c r="G261" i="56"/>
  <c r="F261" i="56"/>
  <c r="E261" i="56"/>
  <c r="D261" i="56"/>
  <c r="C261" i="56"/>
  <c r="B260" i="56"/>
  <c r="I259" i="56"/>
  <c r="H259" i="56"/>
  <c r="G259" i="56"/>
  <c r="F259" i="56"/>
  <c r="E259" i="56"/>
  <c r="D259" i="56"/>
  <c r="C259" i="56"/>
  <c r="B258" i="56"/>
  <c r="I257" i="56"/>
  <c r="H257" i="56"/>
  <c r="H256" i="56" s="1"/>
  <c r="G257" i="56"/>
  <c r="F257" i="56"/>
  <c r="F256" i="56" s="1"/>
  <c r="E257" i="56"/>
  <c r="D257" i="56"/>
  <c r="D256" i="56" s="1"/>
  <c r="C257" i="56"/>
  <c r="B255" i="56"/>
  <c r="I254" i="56"/>
  <c r="I253" i="56" s="1"/>
  <c r="H254" i="56"/>
  <c r="H253" i="56" s="1"/>
  <c r="G254" i="56"/>
  <c r="G253" i="56" s="1"/>
  <c r="F254" i="56"/>
  <c r="F253" i="56" s="1"/>
  <c r="E254" i="56"/>
  <c r="E253" i="56" s="1"/>
  <c r="D254" i="56"/>
  <c r="D253" i="56" s="1"/>
  <c r="C254" i="56"/>
  <c r="C253" i="56" s="1"/>
  <c r="B252" i="56"/>
  <c r="B251" i="56"/>
  <c r="B250" i="56"/>
  <c r="I249" i="56"/>
  <c r="I248" i="56" s="1"/>
  <c r="I247" i="56" s="1"/>
  <c r="H249" i="56"/>
  <c r="H248" i="56" s="1"/>
  <c r="H247" i="56" s="1"/>
  <c r="G249" i="56"/>
  <c r="G248" i="56" s="1"/>
  <c r="G247" i="56" s="1"/>
  <c r="F249" i="56"/>
  <c r="F248" i="56" s="1"/>
  <c r="F247" i="56" s="1"/>
  <c r="E249" i="56"/>
  <c r="E248" i="56" s="1"/>
  <c r="E247" i="56" s="1"/>
  <c r="D249" i="56"/>
  <c r="D248" i="56" s="1"/>
  <c r="D247" i="56" s="1"/>
  <c r="C249" i="56"/>
  <c r="C248" i="56" s="1"/>
  <c r="C247" i="56" s="1"/>
  <c r="B246" i="56"/>
  <c r="I245" i="56"/>
  <c r="H245" i="56"/>
  <c r="G245" i="56"/>
  <c r="F245" i="56"/>
  <c r="E245" i="56"/>
  <c r="D245" i="56"/>
  <c r="C245" i="56"/>
  <c r="B244" i="56"/>
  <c r="I243" i="56"/>
  <c r="H243" i="56"/>
  <c r="G243" i="56"/>
  <c r="F243" i="56"/>
  <c r="E243" i="56"/>
  <c r="D243" i="56"/>
  <c r="C243" i="56"/>
  <c r="B242" i="56"/>
  <c r="I241" i="56"/>
  <c r="H241" i="56"/>
  <c r="G241" i="56"/>
  <c r="F241" i="56"/>
  <c r="E241" i="56"/>
  <c r="D241" i="56"/>
  <c r="C241" i="56"/>
  <c r="B240" i="56"/>
  <c r="B239" i="56"/>
  <c r="I238" i="56"/>
  <c r="H238" i="56"/>
  <c r="G238" i="56"/>
  <c r="F238" i="56"/>
  <c r="E238" i="56"/>
  <c r="D238" i="56"/>
  <c r="C238" i="56"/>
  <c r="B236" i="56"/>
  <c r="B235" i="56"/>
  <c r="I234" i="56"/>
  <c r="H234" i="56"/>
  <c r="G234" i="56"/>
  <c r="F234" i="56"/>
  <c r="E234" i="56"/>
  <c r="D234" i="56"/>
  <c r="C234" i="56"/>
  <c r="B233" i="56"/>
  <c r="B232" i="56"/>
  <c r="I231" i="56"/>
  <c r="H231" i="56"/>
  <c r="G231" i="56"/>
  <c r="F231" i="56"/>
  <c r="E231" i="56"/>
  <c r="D231" i="56"/>
  <c r="C231" i="56"/>
  <c r="B230" i="56"/>
  <c r="B229" i="56"/>
  <c r="I228" i="56"/>
  <c r="H228" i="56"/>
  <c r="G228" i="56"/>
  <c r="F228" i="56"/>
  <c r="E228" i="56"/>
  <c r="D228" i="56"/>
  <c r="C228" i="56"/>
  <c r="B227" i="56"/>
  <c r="G226" i="56"/>
  <c r="B226" i="56" s="1"/>
  <c r="I225" i="56"/>
  <c r="H225" i="56"/>
  <c r="G225" i="56"/>
  <c r="F225" i="56"/>
  <c r="E225" i="56"/>
  <c r="D225" i="56"/>
  <c r="C225" i="56"/>
  <c r="B224" i="56"/>
  <c r="B223" i="56"/>
  <c r="B222" i="56"/>
  <c r="B221" i="56"/>
  <c r="B220" i="56"/>
  <c r="B219" i="56"/>
  <c r="B218" i="56"/>
  <c r="B217" i="56"/>
  <c r="I216" i="56"/>
  <c r="H216" i="56"/>
  <c r="G216" i="56"/>
  <c r="F216" i="56"/>
  <c r="E216" i="56"/>
  <c r="D216" i="56"/>
  <c r="C216" i="56"/>
  <c r="B215" i="56"/>
  <c r="B214" i="56"/>
  <c r="B213" i="56"/>
  <c r="B212" i="56"/>
  <c r="I211" i="56"/>
  <c r="H211" i="56"/>
  <c r="G211" i="56"/>
  <c r="F211" i="56"/>
  <c r="E211" i="56"/>
  <c r="D211" i="56"/>
  <c r="C211" i="56"/>
  <c r="B209" i="56"/>
  <c r="I208" i="56"/>
  <c r="H208" i="56"/>
  <c r="G208" i="56"/>
  <c r="F208" i="56"/>
  <c r="E208" i="56"/>
  <c r="D208" i="56"/>
  <c r="C208" i="56"/>
  <c r="B207" i="56"/>
  <c r="B206" i="56"/>
  <c r="B205" i="56"/>
  <c r="B204" i="56"/>
  <c r="B203" i="56"/>
  <c r="B202" i="56"/>
  <c r="E201" i="56"/>
  <c r="B201" i="56" s="1"/>
  <c r="I200" i="56"/>
  <c r="B200" i="56" s="1"/>
  <c r="H199" i="56"/>
  <c r="B199" i="56" s="1"/>
  <c r="B198" i="56"/>
  <c r="B197" i="56"/>
  <c r="B196" i="56"/>
  <c r="B195" i="56"/>
  <c r="G194" i="56"/>
  <c r="F194" i="56"/>
  <c r="D194" i="56"/>
  <c r="C194" i="56"/>
  <c r="B193" i="56"/>
  <c r="B192" i="56"/>
  <c r="I191" i="56"/>
  <c r="H191" i="56"/>
  <c r="G191" i="56"/>
  <c r="F191" i="56"/>
  <c r="E191" i="56"/>
  <c r="D191" i="56"/>
  <c r="C191" i="56"/>
  <c r="B190" i="56"/>
  <c r="B189" i="56"/>
  <c r="I188" i="56"/>
  <c r="H188" i="56"/>
  <c r="G188" i="56"/>
  <c r="F188" i="56"/>
  <c r="E188" i="56"/>
  <c r="D188" i="56"/>
  <c r="C188" i="56"/>
  <c r="B187" i="56"/>
  <c r="B186" i="56"/>
  <c r="I185" i="56"/>
  <c r="H185" i="56"/>
  <c r="G185" i="56"/>
  <c r="F185" i="56"/>
  <c r="E185" i="56"/>
  <c r="D185" i="56"/>
  <c r="C185" i="56"/>
  <c r="B184" i="56"/>
  <c r="I183" i="56"/>
  <c r="H183" i="56"/>
  <c r="G183" i="56"/>
  <c r="F183" i="56"/>
  <c r="E183" i="56"/>
  <c r="D183" i="56"/>
  <c r="C183" i="56"/>
  <c r="B181" i="56"/>
  <c r="I180" i="56"/>
  <c r="H180" i="56"/>
  <c r="G180" i="56"/>
  <c r="F180" i="56"/>
  <c r="E180" i="56"/>
  <c r="D180" i="56"/>
  <c r="C180" i="56"/>
  <c r="B179" i="56"/>
  <c r="B178" i="56"/>
  <c r="I177" i="56"/>
  <c r="H177" i="56"/>
  <c r="G177" i="56"/>
  <c r="F177" i="56"/>
  <c r="E177" i="56"/>
  <c r="D177" i="56"/>
  <c r="C177" i="56"/>
  <c r="B176" i="56"/>
  <c r="B175" i="56"/>
  <c r="I174" i="56"/>
  <c r="H174" i="56"/>
  <c r="G174" i="56"/>
  <c r="F174" i="56"/>
  <c r="E174" i="56"/>
  <c r="D174" i="56"/>
  <c r="C174" i="56"/>
  <c r="B173" i="56"/>
  <c r="B172" i="56"/>
  <c r="B171" i="56"/>
  <c r="I170" i="56"/>
  <c r="H170" i="56"/>
  <c r="G170" i="56"/>
  <c r="F170" i="56"/>
  <c r="E170" i="56"/>
  <c r="D170" i="56"/>
  <c r="C170" i="56"/>
  <c r="B169" i="56"/>
  <c r="B168" i="56"/>
  <c r="B167" i="56"/>
  <c r="B166" i="56"/>
  <c r="I165" i="56"/>
  <c r="H165" i="56"/>
  <c r="G165" i="56"/>
  <c r="F165" i="56"/>
  <c r="E165" i="56"/>
  <c r="D165" i="56"/>
  <c r="C165" i="56"/>
  <c r="B164" i="56"/>
  <c r="B163" i="56"/>
  <c r="B162" i="56"/>
  <c r="B161" i="56"/>
  <c r="B160" i="56"/>
  <c r="B159" i="56"/>
  <c r="I158" i="56"/>
  <c r="H158" i="56"/>
  <c r="G158" i="56"/>
  <c r="F158" i="56"/>
  <c r="D158" i="56"/>
  <c r="C158" i="56"/>
  <c r="B156" i="56"/>
  <c r="I155" i="56"/>
  <c r="H155" i="56"/>
  <c r="G155" i="56"/>
  <c r="F155" i="56"/>
  <c r="E155" i="56"/>
  <c r="D155" i="56"/>
  <c r="C155" i="56"/>
  <c r="B154" i="56"/>
  <c r="G153" i="56"/>
  <c r="B153" i="56" s="1"/>
  <c r="I152" i="56"/>
  <c r="H152" i="56"/>
  <c r="F152" i="56"/>
  <c r="E152" i="56"/>
  <c r="D152" i="56"/>
  <c r="C152" i="56"/>
  <c r="B151" i="56"/>
  <c r="B150" i="56"/>
  <c r="I149" i="56"/>
  <c r="H149" i="56"/>
  <c r="G149" i="56"/>
  <c r="F149" i="56"/>
  <c r="E149" i="56"/>
  <c r="D149" i="56"/>
  <c r="C149" i="56"/>
  <c r="B147" i="56"/>
  <c r="B146" i="56"/>
  <c r="B145" i="56"/>
  <c r="B144" i="56"/>
  <c r="B143" i="56"/>
  <c r="B142" i="56"/>
  <c r="I141" i="56"/>
  <c r="H141" i="56"/>
  <c r="G141" i="56"/>
  <c r="F141" i="56"/>
  <c r="E141" i="56"/>
  <c r="D141" i="56"/>
  <c r="C141" i="56"/>
  <c r="B140" i="56"/>
  <c r="B139" i="56"/>
  <c r="I138" i="56"/>
  <c r="H138" i="56"/>
  <c r="G138" i="56"/>
  <c r="F138" i="56"/>
  <c r="E138" i="56"/>
  <c r="D138" i="56"/>
  <c r="C138" i="56"/>
  <c r="B137" i="56"/>
  <c r="B136" i="56"/>
  <c r="I135" i="56"/>
  <c r="B135" i="56" s="1"/>
  <c r="H134" i="56"/>
  <c r="G134" i="56"/>
  <c r="F134" i="56"/>
  <c r="E134" i="56"/>
  <c r="D134" i="56"/>
  <c r="C134" i="56"/>
  <c r="B133" i="56"/>
  <c r="H132" i="56"/>
  <c r="B132" i="56" s="1"/>
  <c r="I131" i="56"/>
  <c r="H131" i="56"/>
  <c r="G131" i="56"/>
  <c r="F131" i="56"/>
  <c r="E131" i="56"/>
  <c r="D131" i="56"/>
  <c r="C131" i="56"/>
  <c r="B129" i="56"/>
  <c r="B128" i="56"/>
  <c r="B127" i="56"/>
  <c r="B126" i="56"/>
  <c r="I125" i="56"/>
  <c r="H125" i="56"/>
  <c r="G125" i="56"/>
  <c r="F125" i="56"/>
  <c r="E125" i="56"/>
  <c r="D125" i="56"/>
  <c r="C125" i="56"/>
  <c r="B124" i="56"/>
  <c r="I123" i="56"/>
  <c r="I122" i="56" s="1"/>
  <c r="H123" i="56"/>
  <c r="H122" i="56" s="1"/>
  <c r="G123" i="56"/>
  <c r="G122" i="56" s="1"/>
  <c r="F123" i="56"/>
  <c r="F122" i="56" s="1"/>
  <c r="E123" i="56"/>
  <c r="E122" i="56" s="1"/>
  <c r="D123" i="56"/>
  <c r="D122" i="56" s="1"/>
  <c r="C123" i="56"/>
  <c r="C122" i="56" s="1"/>
  <c r="B121" i="56"/>
  <c r="I120" i="56"/>
  <c r="H120" i="56"/>
  <c r="G120" i="56"/>
  <c r="F120" i="56"/>
  <c r="E120" i="56"/>
  <c r="D120" i="56"/>
  <c r="C120" i="56"/>
  <c r="B119" i="56"/>
  <c r="B118" i="56"/>
  <c r="I117" i="56"/>
  <c r="H117" i="56"/>
  <c r="G117" i="56"/>
  <c r="F117" i="56"/>
  <c r="E117" i="56"/>
  <c r="D117" i="56"/>
  <c r="C117" i="56"/>
  <c r="B116" i="56"/>
  <c r="I115" i="56"/>
  <c r="H115" i="56"/>
  <c r="G115" i="56"/>
  <c r="F115" i="56"/>
  <c r="E115" i="56"/>
  <c r="D115" i="56"/>
  <c r="C115" i="56"/>
  <c r="B114" i="56"/>
  <c r="B113" i="56"/>
  <c r="B112" i="56"/>
  <c r="I111" i="56"/>
  <c r="H111" i="56"/>
  <c r="G111" i="56"/>
  <c r="F111" i="56"/>
  <c r="E111" i="56"/>
  <c r="D111" i="56"/>
  <c r="C111" i="56"/>
  <c r="B108" i="56"/>
  <c r="B107" i="56"/>
  <c r="B106" i="56"/>
  <c r="B105" i="56"/>
  <c r="B104" i="56"/>
  <c r="I103" i="56"/>
  <c r="I102" i="56" s="1"/>
  <c r="H103" i="56"/>
  <c r="H102" i="56" s="1"/>
  <c r="G103" i="56"/>
  <c r="G102" i="56" s="1"/>
  <c r="F103" i="56"/>
  <c r="F102" i="56" s="1"/>
  <c r="E103" i="56"/>
  <c r="E102" i="56" s="1"/>
  <c r="D103" i="56"/>
  <c r="D102" i="56" s="1"/>
  <c r="C103" i="56"/>
  <c r="C102" i="56" s="1"/>
  <c r="B101" i="56"/>
  <c r="B100" i="56"/>
  <c r="B99" i="56"/>
  <c r="B98" i="56"/>
  <c r="B97" i="56"/>
  <c r="E96" i="56"/>
  <c r="B96" i="56" s="1"/>
  <c r="B95" i="56"/>
  <c r="B94" i="56"/>
  <c r="I93" i="56"/>
  <c r="I92" i="56" s="1"/>
  <c r="H93" i="56"/>
  <c r="H92" i="56" s="1"/>
  <c r="G93" i="56"/>
  <c r="G92" i="56" s="1"/>
  <c r="F93" i="56"/>
  <c r="F92" i="56" s="1"/>
  <c r="D93" i="56"/>
  <c r="D92" i="56" s="1"/>
  <c r="C93" i="56"/>
  <c r="C92" i="56" s="1"/>
  <c r="B91" i="56"/>
  <c r="B90" i="56"/>
  <c r="B89" i="56"/>
  <c r="B88" i="56"/>
  <c r="B87" i="56"/>
  <c r="B86" i="56"/>
  <c r="B85" i="56"/>
  <c r="E84" i="56"/>
  <c r="B84" i="56" s="1"/>
  <c r="B83" i="56"/>
  <c r="B82" i="56"/>
  <c r="B81" i="56"/>
  <c r="B80" i="56"/>
  <c r="B79" i="56"/>
  <c r="E78" i="56"/>
  <c r="B78" i="56" s="1"/>
  <c r="E77" i="56"/>
  <c r="B77" i="56" s="1"/>
  <c r="B76" i="56"/>
  <c r="B75" i="56"/>
  <c r="B74" i="56"/>
  <c r="B73" i="56"/>
  <c r="B72" i="56"/>
  <c r="D71" i="56"/>
  <c r="B71" i="56" s="1"/>
  <c r="B70" i="56"/>
  <c r="B69" i="56"/>
  <c r="B68" i="56"/>
  <c r="E67" i="56"/>
  <c r="B67" i="56" s="1"/>
  <c r="B66" i="56"/>
  <c r="D65" i="56"/>
  <c r="B65" i="56" s="1"/>
  <c r="B64" i="56"/>
  <c r="B63" i="56"/>
  <c r="B62" i="56"/>
  <c r="B61" i="56"/>
  <c r="B60" i="56"/>
  <c r="B59" i="56"/>
  <c r="E58" i="56"/>
  <c r="D58" i="56"/>
  <c r="B58" i="56" s="1"/>
  <c r="B57" i="56"/>
  <c r="E56" i="56"/>
  <c r="D56" i="56"/>
  <c r="I55" i="56"/>
  <c r="H55" i="56"/>
  <c r="G55" i="56"/>
  <c r="G47" i="56" s="1"/>
  <c r="F55" i="56"/>
  <c r="F47" i="56" s="1"/>
  <c r="F46" i="56" s="1"/>
  <c r="C55" i="56"/>
  <c r="C47" i="56" s="1"/>
  <c r="B54" i="56"/>
  <c r="H53" i="56"/>
  <c r="B53" i="56" s="1"/>
  <c r="B52" i="56"/>
  <c r="B51" i="56"/>
  <c r="B50" i="56"/>
  <c r="B49" i="56"/>
  <c r="B48" i="56"/>
  <c r="B45" i="56"/>
  <c r="B44" i="56"/>
  <c r="I43" i="56"/>
  <c r="I42" i="56" s="1"/>
  <c r="H43" i="56"/>
  <c r="H42" i="56" s="1"/>
  <c r="G43" i="56"/>
  <c r="G42" i="56" s="1"/>
  <c r="F43" i="56"/>
  <c r="F42" i="56" s="1"/>
  <c r="E43" i="56"/>
  <c r="E42" i="56" s="1"/>
  <c r="D43" i="56"/>
  <c r="D42" i="56" s="1"/>
  <c r="C43" i="56"/>
  <c r="B41" i="56"/>
  <c r="B40" i="56"/>
  <c r="I39" i="56"/>
  <c r="I38" i="56" s="1"/>
  <c r="H39" i="56"/>
  <c r="H38" i="56" s="1"/>
  <c r="G39" i="56"/>
  <c r="G38" i="56" s="1"/>
  <c r="F39" i="56"/>
  <c r="F38" i="56" s="1"/>
  <c r="E39" i="56"/>
  <c r="E38" i="56" s="1"/>
  <c r="D39" i="56"/>
  <c r="D38" i="56" s="1"/>
  <c r="C39" i="56"/>
  <c r="B37" i="56"/>
  <c r="B36" i="56"/>
  <c r="B35" i="56"/>
  <c r="B34" i="56"/>
  <c r="B33" i="56"/>
  <c r="B32" i="56"/>
  <c r="I31" i="56"/>
  <c r="I30" i="56" s="1"/>
  <c r="H31" i="56"/>
  <c r="H30" i="56" s="1"/>
  <c r="G31" i="56"/>
  <c r="G30" i="56" s="1"/>
  <c r="F31" i="56"/>
  <c r="F30" i="56" s="1"/>
  <c r="E31" i="56"/>
  <c r="E30" i="56" s="1"/>
  <c r="D31" i="56"/>
  <c r="D30" i="56" s="1"/>
  <c r="C31" i="56"/>
  <c r="B29" i="56"/>
  <c r="B28" i="56"/>
  <c r="H27" i="56"/>
  <c r="B27" i="56" s="1"/>
  <c r="B26" i="56"/>
  <c r="H25" i="56"/>
  <c r="B25" i="56" s="1"/>
  <c r="B24" i="56"/>
  <c r="B23" i="56"/>
  <c r="B22" i="56"/>
  <c r="B21" i="56"/>
  <c r="B20" i="56"/>
  <c r="B19" i="56"/>
  <c r="B18" i="56"/>
  <c r="B17" i="56"/>
  <c r="I16" i="56"/>
  <c r="I15" i="56" s="1"/>
  <c r="G16" i="56"/>
  <c r="G15" i="56" s="1"/>
  <c r="F16" i="56"/>
  <c r="F15" i="56" s="1"/>
  <c r="E16" i="56"/>
  <c r="E15" i="56" s="1"/>
  <c r="D16" i="56"/>
  <c r="D15" i="56" s="1"/>
  <c r="C16" i="56"/>
  <c r="C15" i="56" s="1"/>
  <c r="B14" i="56"/>
  <c r="B13" i="56"/>
  <c r="B12" i="56"/>
  <c r="C11" i="56"/>
  <c r="B11" i="56" s="1"/>
  <c r="I10" i="56"/>
  <c r="I9" i="56" s="1"/>
  <c r="H10" i="56"/>
  <c r="H9" i="56" s="1"/>
  <c r="G10" i="56"/>
  <c r="G9" i="56" s="1"/>
  <c r="F10" i="56"/>
  <c r="F9" i="56" s="1"/>
  <c r="E10" i="56"/>
  <c r="E9" i="56" s="1"/>
  <c r="D10" i="56"/>
  <c r="D9" i="56" s="1"/>
  <c r="E93" i="56" l="1"/>
  <c r="E92" i="56" s="1"/>
  <c r="B92" i="56" s="1"/>
  <c r="C10" i="56"/>
  <c r="C9" i="56" s="1"/>
  <c r="B9" i="56" s="1"/>
  <c r="H16" i="56"/>
  <c r="H15" i="56" s="1"/>
  <c r="H47" i="56"/>
  <c r="H46" i="56" s="1"/>
  <c r="F148" i="56"/>
  <c r="D237" i="56"/>
  <c r="H237" i="56"/>
  <c r="D148" i="56"/>
  <c r="H148" i="56"/>
  <c r="F237" i="56"/>
  <c r="D130" i="56"/>
  <c r="H130" i="56"/>
  <c r="C148" i="56"/>
  <c r="C157" i="56"/>
  <c r="D182" i="56"/>
  <c r="E210" i="56"/>
  <c r="I210" i="56"/>
  <c r="E130" i="56"/>
  <c r="F210" i="56"/>
  <c r="F130" i="56"/>
  <c r="G130" i="56"/>
  <c r="E148" i="56"/>
  <c r="I148" i="56"/>
  <c r="F157" i="56"/>
  <c r="I157" i="56"/>
  <c r="D157" i="56"/>
  <c r="H157" i="56"/>
  <c r="F182" i="56"/>
  <c r="C182" i="56"/>
  <c r="C210" i="56"/>
  <c r="G210" i="56"/>
  <c r="D210" i="56"/>
  <c r="H210" i="56"/>
  <c r="C237" i="56"/>
  <c r="G237" i="56"/>
  <c r="C130" i="56"/>
  <c r="G157" i="56"/>
  <c r="G182" i="56"/>
  <c r="E237" i="56"/>
  <c r="I237" i="56"/>
  <c r="I47" i="56"/>
  <c r="I46" i="56" s="1"/>
  <c r="I8" i="56" s="1"/>
  <c r="G46" i="56"/>
  <c r="G8" i="56" s="1"/>
  <c r="H110" i="56"/>
  <c r="B234" i="56"/>
  <c r="B31" i="56"/>
  <c r="I194" i="56"/>
  <c r="I182" i="56" s="1"/>
  <c r="G152" i="56"/>
  <c r="B152" i="56" s="1"/>
  <c r="B261" i="56"/>
  <c r="B177" i="56"/>
  <c r="B243" i="56"/>
  <c r="B39" i="56"/>
  <c r="B120" i="56"/>
  <c r="B131" i="56"/>
  <c r="B141" i="56"/>
  <c r="B170" i="56"/>
  <c r="B185" i="56"/>
  <c r="B228" i="56"/>
  <c r="B245" i="56"/>
  <c r="F8" i="56"/>
  <c r="E110" i="56"/>
  <c r="I110" i="56"/>
  <c r="B149" i="56"/>
  <c r="B211" i="56"/>
  <c r="B253" i="56"/>
  <c r="C38" i="56"/>
  <c r="B38" i="56" s="1"/>
  <c r="B43" i="56"/>
  <c r="B111" i="56"/>
  <c r="B155" i="56"/>
  <c r="E158" i="56"/>
  <c r="B188" i="56"/>
  <c r="B208" i="56"/>
  <c r="B249" i="56"/>
  <c r="C30" i="56"/>
  <c r="B30" i="56" s="1"/>
  <c r="B103" i="56"/>
  <c r="D110" i="56"/>
  <c r="C110" i="56"/>
  <c r="G110" i="56"/>
  <c r="B125" i="56"/>
  <c r="B138" i="56"/>
  <c r="B180" i="56"/>
  <c r="B191" i="56"/>
  <c r="B225" i="56"/>
  <c r="B231" i="56"/>
  <c r="B248" i="56"/>
  <c r="B263" i="56"/>
  <c r="I256" i="56"/>
  <c r="B56" i="56"/>
  <c r="B102" i="56"/>
  <c r="B117" i="56"/>
  <c r="F110" i="56"/>
  <c r="B165" i="56"/>
  <c r="B174" i="56"/>
  <c r="B183" i="56"/>
  <c r="B216" i="56"/>
  <c r="B238" i="56"/>
  <c r="B247" i="56"/>
  <c r="B254" i="56"/>
  <c r="B257" i="56"/>
  <c r="B259" i="56"/>
  <c r="G256" i="56"/>
  <c r="C42" i="56"/>
  <c r="D55" i="56"/>
  <c r="B115" i="56"/>
  <c r="H194" i="56"/>
  <c r="H182" i="56" s="1"/>
  <c r="B241" i="56"/>
  <c r="C256" i="56"/>
  <c r="B123" i="56"/>
  <c r="I134" i="56"/>
  <c r="B134" i="56" s="1"/>
  <c r="E194" i="56"/>
  <c r="E182" i="56" s="1"/>
  <c r="E55" i="56"/>
  <c r="E256" i="56"/>
  <c r="B93" i="56" l="1"/>
  <c r="H8" i="56"/>
  <c r="B16" i="56"/>
  <c r="B10" i="56"/>
  <c r="B15" i="56"/>
  <c r="G148" i="56"/>
  <c r="G109" i="56" s="1"/>
  <c r="G7" i="56" s="1"/>
  <c r="D47" i="56"/>
  <c r="D46" i="56" s="1"/>
  <c r="D8" i="56" s="1"/>
  <c r="E47" i="56"/>
  <c r="E46" i="56" s="1"/>
  <c r="E8" i="56" s="1"/>
  <c r="B158" i="56"/>
  <c r="E157" i="56"/>
  <c r="B157" i="56" s="1"/>
  <c r="I130" i="56"/>
  <c r="I109" i="56" s="1"/>
  <c r="I7" i="56" s="1"/>
  <c r="H109" i="56"/>
  <c r="H7" i="56" s="1"/>
  <c r="B110" i="56"/>
  <c r="B194" i="56"/>
  <c r="D109" i="56"/>
  <c r="B237" i="56"/>
  <c r="F109" i="56"/>
  <c r="F7" i="56" s="1"/>
  <c r="B148" i="56"/>
  <c r="B122" i="56"/>
  <c r="B256" i="56"/>
  <c r="B42" i="56"/>
  <c r="C46" i="56"/>
  <c r="B210" i="56"/>
  <c r="C109" i="56"/>
  <c r="B55" i="56"/>
  <c r="B47" i="56" l="1"/>
  <c r="D7" i="56"/>
  <c r="B46" i="56"/>
  <c r="B130" i="56"/>
  <c r="C8" i="56"/>
  <c r="C7" i="56" s="1"/>
  <c r="E109" i="56"/>
  <c r="E7" i="56" s="1"/>
  <c r="B182" i="56"/>
  <c r="B8" i="56" l="1"/>
  <c r="B109" i="56"/>
  <c r="B7" i="56"/>
  <c r="E28" i="15" l="1"/>
  <c r="F14" i="15"/>
  <c r="G14" i="15"/>
  <c r="H14" i="15"/>
  <c r="I14" i="15"/>
  <c r="J14" i="15"/>
  <c r="C14" i="15"/>
  <c r="D15" i="15"/>
  <c r="E15" i="15"/>
  <c r="F15" i="15"/>
  <c r="G15" i="15"/>
  <c r="H15" i="15"/>
  <c r="I15" i="15"/>
  <c r="J15" i="15"/>
  <c r="D22" i="15"/>
  <c r="D14" i="15" s="1"/>
  <c r="F22" i="15"/>
  <c r="G22" i="15"/>
  <c r="H22" i="15"/>
  <c r="I22" i="15"/>
  <c r="J22" i="15"/>
  <c r="C22" i="15"/>
  <c r="F13" i="15"/>
  <c r="E13" i="15"/>
  <c r="F12" i="15"/>
  <c r="E12" i="15"/>
  <c r="D11" i="15"/>
  <c r="C11" i="15"/>
  <c r="J26" i="15"/>
  <c r="J25" i="15"/>
  <c r="J24" i="15"/>
  <c r="J21" i="15"/>
  <c r="J20" i="15"/>
  <c r="J19" i="15"/>
  <c r="J18" i="15"/>
  <c r="J17" i="15"/>
  <c r="J13" i="15"/>
  <c r="J12" i="15"/>
  <c r="J16" i="15"/>
  <c r="J23" i="15"/>
  <c r="J27" i="15"/>
  <c r="J32" i="15"/>
  <c r="I23" i="15"/>
  <c r="H23" i="15"/>
  <c r="I32" i="15"/>
  <c r="G32" i="15"/>
  <c r="G23" i="15"/>
  <c r="G16" i="15"/>
  <c r="D23" i="15"/>
  <c r="F16" i="15"/>
  <c r="E16" i="15"/>
  <c r="D16" i="15"/>
  <c r="D32" i="15"/>
  <c r="C32" i="15"/>
  <c r="C1724" i="46"/>
  <c r="C133" i="45"/>
  <c r="E11" i="15" l="1"/>
  <c r="AB458" i="55"/>
  <c r="Y458" i="55"/>
  <c r="V458" i="55"/>
  <c r="S458" i="55"/>
  <c r="P458" i="55"/>
  <c r="M458" i="55"/>
  <c r="J458" i="55"/>
  <c r="G458" i="55"/>
  <c r="C458" i="55"/>
  <c r="B458" i="55"/>
  <c r="AA457" i="55"/>
  <c r="AB457" i="55" s="1"/>
  <c r="Z457" i="55"/>
  <c r="Z456" i="55" s="1"/>
  <c r="Z455" i="55" s="1"/>
  <c r="X457" i="55"/>
  <c r="W457" i="55"/>
  <c r="W456" i="55" s="1"/>
  <c r="W455" i="55" s="1"/>
  <c r="U457" i="55"/>
  <c r="U456" i="55" s="1"/>
  <c r="U455" i="55" s="1"/>
  <c r="T457" i="55"/>
  <c r="R457" i="55"/>
  <c r="Q457" i="55"/>
  <c r="Q456" i="55" s="1"/>
  <c r="Q455" i="55" s="1"/>
  <c r="O457" i="55"/>
  <c r="P457" i="55" s="1"/>
  <c r="N457" i="55"/>
  <c r="N456" i="55" s="1"/>
  <c r="N455" i="55" s="1"/>
  <c r="L457" i="55"/>
  <c r="K457" i="55"/>
  <c r="K456" i="55" s="1"/>
  <c r="K455" i="55" s="1"/>
  <c r="I457" i="55"/>
  <c r="I456" i="55" s="1"/>
  <c r="I455" i="55" s="1"/>
  <c r="H457" i="55"/>
  <c r="F457" i="55"/>
  <c r="F456" i="55" s="1"/>
  <c r="E457" i="55"/>
  <c r="E456" i="55" s="1"/>
  <c r="E455" i="55" s="1"/>
  <c r="AA456" i="55"/>
  <c r="R456" i="55"/>
  <c r="AB454" i="55"/>
  <c r="Y454" i="55"/>
  <c r="V454" i="55"/>
  <c r="S454" i="55"/>
  <c r="P454" i="55"/>
  <c r="M454" i="55"/>
  <c r="J454" i="55"/>
  <c r="G454" i="55"/>
  <c r="C454" i="55"/>
  <c r="B454" i="55"/>
  <c r="AB453" i="55"/>
  <c r="Z453" i="55"/>
  <c r="Y453" i="55"/>
  <c r="V453" i="55"/>
  <c r="S453" i="55"/>
  <c r="P453" i="55"/>
  <c r="L453" i="55"/>
  <c r="K453" i="55"/>
  <c r="J453" i="55"/>
  <c r="G453" i="55"/>
  <c r="C453" i="55"/>
  <c r="Z452" i="55"/>
  <c r="AB452" i="55" s="1"/>
  <c r="Y452" i="55"/>
  <c r="V452" i="55"/>
  <c r="S452" i="55"/>
  <c r="P452" i="55"/>
  <c r="K452" i="55"/>
  <c r="M452" i="55" s="1"/>
  <c r="I452" i="55"/>
  <c r="C452" i="55" s="1"/>
  <c r="H452" i="55"/>
  <c r="G452" i="55"/>
  <c r="AA451" i="55"/>
  <c r="AA450" i="55" s="1"/>
  <c r="X451" i="55"/>
  <c r="W451" i="55"/>
  <c r="W450" i="55" s="1"/>
  <c r="U451" i="55"/>
  <c r="T451" i="55"/>
  <c r="T450" i="55" s="1"/>
  <c r="R451" i="55"/>
  <c r="R450" i="55" s="1"/>
  <c r="Q451" i="55"/>
  <c r="O451" i="55"/>
  <c r="O450" i="55" s="1"/>
  <c r="N451" i="55"/>
  <c r="N450" i="55" s="1"/>
  <c r="L451" i="55"/>
  <c r="L450" i="55" s="1"/>
  <c r="F451" i="55"/>
  <c r="E451" i="55"/>
  <c r="F450" i="55"/>
  <c r="AB449" i="55"/>
  <c r="Y449" i="55"/>
  <c r="V449" i="55"/>
  <c r="S449" i="55"/>
  <c r="P449" i="55"/>
  <c r="M449" i="55"/>
  <c r="J449" i="55"/>
  <c r="G449" i="55"/>
  <c r="C449" i="55"/>
  <c r="B449" i="55"/>
  <c r="AA448" i="55"/>
  <c r="Z448" i="55"/>
  <c r="X448" i="55"/>
  <c r="W448" i="55"/>
  <c r="U448" i="55"/>
  <c r="T448" i="55"/>
  <c r="R448" i="55"/>
  <c r="S448" i="55" s="1"/>
  <c r="Q448" i="55"/>
  <c r="O448" i="55"/>
  <c r="N448" i="55"/>
  <c r="L448" i="55"/>
  <c r="K448" i="55"/>
  <c r="I448" i="55"/>
  <c r="H448" i="55"/>
  <c r="F448" i="55"/>
  <c r="G448" i="55" s="1"/>
  <c r="E448" i="55"/>
  <c r="AB446" i="55"/>
  <c r="Y446" i="55"/>
  <c r="V446" i="55"/>
  <c r="S446" i="55"/>
  <c r="P446" i="55"/>
  <c r="M446" i="55"/>
  <c r="J446" i="55"/>
  <c r="G446" i="55"/>
  <c r="C446" i="55"/>
  <c r="B446" i="55"/>
  <c r="AA445" i="55"/>
  <c r="Z445" i="55"/>
  <c r="X445" i="55"/>
  <c r="W445" i="55"/>
  <c r="U445" i="55"/>
  <c r="T445" i="55"/>
  <c r="R445" i="55"/>
  <c r="Q445" i="55"/>
  <c r="O445" i="55"/>
  <c r="N445" i="55"/>
  <c r="L445" i="55"/>
  <c r="K445" i="55"/>
  <c r="I445" i="55"/>
  <c r="H445" i="55"/>
  <c r="F445" i="55"/>
  <c r="E445" i="55"/>
  <c r="AB443" i="55"/>
  <c r="Y443" i="55"/>
  <c r="V443" i="55"/>
  <c r="S443" i="55"/>
  <c r="P443" i="55"/>
  <c r="M443" i="55"/>
  <c r="J443" i="55"/>
  <c r="G443" i="55"/>
  <c r="C443" i="55"/>
  <c r="B443" i="55"/>
  <c r="AA442" i="55"/>
  <c r="Z442" i="55"/>
  <c r="Z441" i="55" s="1"/>
  <c r="X442" i="55"/>
  <c r="W442" i="55"/>
  <c r="W441" i="55" s="1"/>
  <c r="U442" i="55"/>
  <c r="U441" i="55" s="1"/>
  <c r="T442" i="55"/>
  <c r="R442" i="55"/>
  <c r="Q442" i="55"/>
  <c r="Q441" i="55" s="1"/>
  <c r="O442" i="55"/>
  <c r="N442" i="55"/>
  <c r="N441" i="55" s="1"/>
  <c r="L442" i="55"/>
  <c r="K442" i="55"/>
  <c r="K441" i="55" s="1"/>
  <c r="I442" i="55"/>
  <c r="I441" i="55" s="1"/>
  <c r="H442" i="55"/>
  <c r="F442" i="55"/>
  <c r="E442" i="55"/>
  <c r="E441" i="55" s="1"/>
  <c r="AA441" i="55"/>
  <c r="AB440" i="55"/>
  <c r="Y440" i="55"/>
  <c r="V440" i="55"/>
  <c r="S440" i="55"/>
  <c r="P440" i="55"/>
  <c r="M440" i="55"/>
  <c r="J440" i="55"/>
  <c r="G440" i="55"/>
  <c r="C440" i="55"/>
  <c r="B440" i="55"/>
  <c r="AA439" i="55"/>
  <c r="AA438" i="55" s="1"/>
  <c r="Z439" i="55"/>
  <c r="Z438" i="55" s="1"/>
  <c r="X439" i="55"/>
  <c r="W439" i="55"/>
  <c r="W438" i="55" s="1"/>
  <c r="U439" i="55"/>
  <c r="T439" i="55"/>
  <c r="R439" i="55"/>
  <c r="R438" i="55" s="1"/>
  <c r="Q439" i="55"/>
  <c r="O439" i="55"/>
  <c r="N439" i="55"/>
  <c r="N438" i="55" s="1"/>
  <c r="L439" i="55"/>
  <c r="K439" i="55"/>
  <c r="K438" i="55" s="1"/>
  <c r="I439" i="55"/>
  <c r="H439" i="55"/>
  <c r="H438" i="55" s="1"/>
  <c r="F439" i="55"/>
  <c r="E439" i="55"/>
  <c r="T438" i="55"/>
  <c r="AB437" i="55"/>
  <c r="Y437" i="55"/>
  <c r="V437" i="55"/>
  <c r="S437" i="55"/>
  <c r="P437" i="55"/>
  <c r="M437" i="55"/>
  <c r="J437" i="55"/>
  <c r="G437" i="55"/>
  <c r="C437" i="55"/>
  <c r="B437" i="55"/>
  <c r="AB436" i="55"/>
  <c r="Y436" i="55"/>
  <c r="V436" i="55"/>
  <c r="S436" i="55"/>
  <c r="P436" i="55"/>
  <c r="L436" i="55"/>
  <c r="C436" i="55" s="1"/>
  <c r="K436" i="55"/>
  <c r="K435" i="55" s="1"/>
  <c r="J436" i="55"/>
  <c r="G436" i="55"/>
  <c r="AA435" i="55"/>
  <c r="Z435" i="55"/>
  <c r="X435" i="55"/>
  <c r="W435" i="55"/>
  <c r="U435" i="55"/>
  <c r="T435" i="55"/>
  <c r="R435" i="55"/>
  <c r="Q435" i="55"/>
  <c r="O435" i="55"/>
  <c r="N435" i="55"/>
  <c r="I435" i="55"/>
  <c r="H435" i="55"/>
  <c r="F435" i="55"/>
  <c r="E435" i="55"/>
  <c r="AB433" i="55"/>
  <c r="Y433" i="55"/>
  <c r="V433" i="55"/>
  <c r="S433" i="55"/>
  <c r="P433" i="55"/>
  <c r="M433" i="55"/>
  <c r="J433" i="55"/>
  <c r="G433" i="55"/>
  <c r="C433" i="55"/>
  <c r="B433" i="55"/>
  <c r="AB432" i="55"/>
  <c r="Y432" i="55"/>
  <c r="V432" i="55"/>
  <c r="S432" i="55"/>
  <c r="P432" i="55"/>
  <c r="M432" i="55"/>
  <c r="J432" i="55"/>
  <c r="G432" i="55"/>
  <c r="C432" i="55"/>
  <c r="B432" i="55"/>
  <c r="AB431" i="55"/>
  <c r="Y431" i="55"/>
  <c r="V431" i="55"/>
  <c r="S431" i="55"/>
  <c r="P431" i="55"/>
  <c r="M431" i="55"/>
  <c r="J431" i="55"/>
  <c r="G431" i="55"/>
  <c r="C431" i="55"/>
  <c r="B431" i="55"/>
  <c r="AB430" i="55"/>
  <c r="Y430" i="55"/>
  <c r="V430" i="55"/>
  <c r="S430" i="55"/>
  <c r="P430" i="55"/>
  <c r="L430" i="55"/>
  <c r="C430" i="55" s="1"/>
  <c r="K430" i="55"/>
  <c r="B430" i="55" s="1"/>
  <c r="J430" i="55"/>
  <c r="G430" i="55"/>
  <c r="AB429" i="55"/>
  <c r="Y429" i="55"/>
  <c r="V429" i="55"/>
  <c r="S429" i="55"/>
  <c r="P429" i="55"/>
  <c r="L429" i="55"/>
  <c r="C429" i="55" s="1"/>
  <c r="K429" i="55"/>
  <c r="B429" i="55" s="1"/>
  <c r="J429" i="55"/>
  <c r="G429" i="55"/>
  <c r="AB428" i="55"/>
  <c r="Y428" i="55"/>
  <c r="V428" i="55"/>
  <c r="S428" i="55"/>
  <c r="P428" i="55"/>
  <c r="M428" i="55"/>
  <c r="J428" i="55"/>
  <c r="G428" i="55"/>
  <c r="C428" i="55"/>
  <c r="B428" i="55"/>
  <c r="AB427" i="55"/>
  <c r="Y427" i="55"/>
  <c r="V427" i="55"/>
  <c r="S427" i="55"/>
  <c r="P427" i="55"/>
  <c r="M427" i="55"/>
  <c r="J427" i="55"/>
  <c r="G427" i="55"/>
  <c r="C427" i="55"/>
  <c r="B427" i="55"/>
  <c r="AA426" i="55"/>
  <c r="Z426" i="55"/>
  <c r="X426" i="55"/>
  <c r="W426" i="55"/>
  <c r="U426" i="55"/>
  <c r="T426" i="55"/>
  <c r="R426" i="55"/>
  <c r="S426" i="55" s="1"/>
  <c r="Q426" i="55"/>
  <c r="O426" i="55"/>
  <c r="N426" i="55"/>
  <c r="I426" i="55"/>
  <c r="H426" i="55"/>
  <c r="F426" i="55"/>
  <c r="E426" i="55"/>
  <c r="AB423" i="55"/>
  <c r="Y423" i="55"/>
  <c r="V423" i="55"/>
  <c r="R423" i="55"/>
  <c r="Q423" i="55"/>
  <c r="P423" i="55"/>
  <c r="M423" i="55"/>
  <c r="J423" i="55"/>
  <c r="G423" i="55"/>
  <c r="B423" i="55"/>
  <c r="AA422" i="55"/>
  <c r="Z422" i="55"/>
  <c r="X422" i="55"/>
  <c r="W422" i="55"/>
  <c r="U422" i="55"/>
  <c r="T422" i="55"/>
  <c r="Q422" i="55"/>
  <c r="O422" i="55"/>
  <c r="N422" i="55"/>
  <c r="L422" i="55"/>
  <c r="K422" i="55"/>
  <c r="I422" i="55"/>
  <c r="H422" i="55"/>
  <c r="F422" i="55"/>
  <c r="E422" i="55"/>
  <c r="AB421" i="55"/>
  <c r="Y421" i="55"/>
  <c r="V421" i="55"/>
  <c r="S421" i="55"/>
  <c r="P421" i="55"/>
  <c r="M421" i="55"/>
  <c r="J421" i="55"/>
  <c r="G421" i="55"/>
  <c r="C421" i="55"/>
  <c r="B421" i="55"/>
  <c r="AB420" i="55"/>
  <c r="Y420" i="55"/>
  <c r="V420" i="55"/>
  <c r="S420" i="55"/>
  <c r="P420" i="55"/>
  <c r="M420" i="55"/>
  <c r="J420" i="55"/>
  <c r="G420" i="55"/>
  <c r="C420" i="55"/>
  <c r="B420" i="55"/>
  <c r="AA419" i="55"/>
  <c r="Z419" i="55"/>
  <c r="X419" i="55"/>
  <c r="W419" i="55"/>
  <c r="U419" i="55"/>
  <c r="T419" i="55"/>
  <c r="R419" i="55"/>
  <c r="Q419" i="55"/>
  <c r="O419" i="55"/>
  <c r="N419" i="55"/>
  <c r="L419" i="55"/>
  <c r="K419" i="55"/>
  <c r="I419" i="55"/>
  <c r="H419" i="55"/>
  <c r="F419" i="55"/>
  <c r="E419" i="55"/>
  <c r="AB418" i="55"/>
  <c r="Y418" i="55"/>
  <c r="V418" i="55"/>
  <c r="S418" i="55"/>
  <c r="P418" i="55"/>
  <c r="M418" i="55"/>
  <c r="J418" i="55"/>
  <c r="G418" i="55"/>
  <c r="C418" i="55"/>
  <c r="B418" i="55"/>
  <c r="AB417" i="55"/>
  <c r="Y417" i="55"/>
  <c r="V417" i="55"/>
  <c r="S417" i="55"/>
  <c r="P417" i="55"/>
  <c r="M417" i="55"/>
  <c r="J417" i="55"/>
  <c r="G417" i="55"/>
  <c r="C417" i="55"/>
  <c r="B417" i="55"/>
  <c r="AB416" i="55"/>
  <c r="Y416" i="55"/>
  <c r="V416" i="55"/>
  <c r="S416" i="55"/>
  <c r="P416" i="55"/>
  <c r="M416" i="55"/>
  <c r="J416" i="55"/>
  <c r="G416" i="55"/>
  <c r="C416" i="55"/>
  <c r="B416" i="55"/>
  <c r="AA415" i="55"/>
  <c r="Z415" i="55"/>
  <c r="X415" i="55"/>
  <c r="W415" i="55"/>
  <c r="U415" i="55"/>
  <c r="T415" i="55"/>
  <c r="R415" i="55"/>
  <c r="Q415" i="55"/>
  <c r="O415" i="55"/>
  <c r="N415" i="55"/>
  <c r="L415" i="55"/>
  <c r="K415" i="55"/>
  <c r="I415" i="55"/>
  <c r="H415" i="55"/>
  <c r="F415" i="55"/>
  <c r="E415" i="55"/>
  <c r="AB414" i="55"/>
  <c r="Y414" i="55"/>
  <c r="V414" i="55"/>
  <c r="S414" i="55"/>
  <c r="P414" i="55"/>
  <c r="M414" i="55"/>
  <c r="J414" i="55"/>
  <c r="G414" i="55"/>
  <c r="C414" i="55"/>
  <c r="B414" i="55"/>
  <c r="AB413" i="55"/>
  <c r="Y413" i="55"/>
  <c r="V413" i="55"/>
  <c r="S413" i="55"/>
  <c r="P413" i="55"/>
  <c r="M413" i="55"/>
  <c r="J413" i="55"/>
  <c r="G413" i="55"/>
  <c r="C413" i="55"/>
  <c r="B413" i="55"/>
  <c r="AA412" i="55"/>
  <c r="Z412" i="55"/>
  <c r="X412" i="55"/>
  <c r="W412" i="55"/>
  <c r="U412" i="55"/>
  <c r="T412" i="55"/>
  <c r="R412" i="55"/>
  <c r="Q412" i="55"/>
  <c r="O412" i="55"/>
  <c r="N412" i="55"/>
  <c r="L412" i="55"/>
  <c r="K412" i="55"/>
  <c r="I412" i="55"/>
  <c r="H412" i="55"/>
  <c r="F412" i="55"/>
  <c r="E412" i="55"/>
  <c r="AB410" i="55"/>
  <c r="Y410" i="55"/>
  <c r="V410" i="55"/>
  <c r="S410" i="55"/>
  <c r="P410" i="55"/>
  <c r="K410" i="55"/>
  <c r="M410" i="55" s="1"/>
  <c r="J410" i="55"/>
  <c r="G410" i="55"/>
  <c r="C410" i="55"/>
  <c r="B410" i="55"/>
  <c r="AA409" i="55"/>
  <c r="Z409" i="55"/>
  <c r="X409" i="55"/>
  <c r="W409" i="55"/>
  <c r="U409" i="55"/>
  <c r="T409" i="55"/>
  <c r="R409" i="55"/>
  <c r="Q409" i="55"/>
  <c r="O409" i="55"/>
  <c r="N409" i="55"/>
  <c r="L409" i="55"/>
  <c r="K409" i="55"/>
  <c r="I409" i="55"/>
  <c r="H409" i="55"/>
  <c r="F409" i="55"/>
  <c r="E409" i="55"/>
  <c r="AB408" i="55"/>
  <c r="Y408" i="55"/>
  <c r="V408" i="55"/>
  <c r="S408" i="55"/>
  <c r="P408" i="55"/>
  <c r="M408" i="55"/>
  <c r="J408" i="55"/>
  <c r="G408" i="55"/>
  <c r="C408" i="55"/>
  <c r="B408" i="55"/>
  <c r="AB407" i="55"/>
  <c r="Y407" i="55"/>
  <c r="V407" i="55"/>
  <c r="S407" i="55"/>
  <c r="P407" i="55"/>
  <c r="M407" i="55"/>
  <c r="J407" i="55"/>
  <c r="G407" i="55"/>
  <c r="C407" i="55"/>
  <c r="B407" i="55"/>
  <c r="AB406" i="55"/>
  <c r="Y406" i="55"/>
  <c r="V406" i="55"/>
  <c r="S406" i="55"/>
  <c r="P406" i="55"/>
  <c r="L406" i="55"/>
  <c r="K406" i="55"/>
  <c r="B406" i="55" s="1"/>
  <c r="J406" i="55"/>
  <c r="F406" i="55"/>
  <c r="E406" i="55"/>
  <c r="E404" i="55" s="1"/>
  <c r="AB405" i="55"/>
  <c r="Y405" i="55"/>
  <c r="V405" i="55"/>
  <c r="S405" i="55"/>
  <c r="P405" i="55"/>
  <c r="M405" i="55"/>
  <c r="J405" i="55"/>
  <c r="G405" i="55"/>
  <c r="C405" i="55"/>
  <c r="B405" i="55"/>
  <c r="AA404" i="55"/>
  <c r="Z404" i="55"/>
  <c r="X404" i="55"/>
  <c r="W404" i="55"/>
  <c r="U404" i="55"/>
  <c r="T404" i="55"/>
  <c r="R404" i="55"/>
  <c r="S404" i="55" s="1"/>
  <c r="Q404" i="55"/>
  <c r="O404" i="55"/>
  <c r="N404" i="55"/>
  <c r="L404" i="55"/>
  <c r="I404" i="55"/>
  <c r="H404" i="55"/>
  <c r="F404" i="55"/>
  <c r="AB403" i="55"/>
  <c r="Y403" i="55"/>
  <c r="V403" i="55"/>
  <c r="S403" i="55"/>
  <c r="P403" i="55"/>
  <c r="M403" i="55"/>
  <c r="J403" i="55"/>
  <c r="G403" i="55"/>
  <c r="C403" i="55"/>
  <c r="B403" i="55"/>
  <c r="AB402" i="55"/>
  <c r="Y402" i="55"/>
  <c r="V402" i="55"/>
  <c r="S402" i="55"/>
  <c r="P402" i="55"/>
  <c r="M402" i="55"/>
  <c r="J402" i="55"/>
  <c r="G402" i="55"/>
  <c r="C402" i="55"/>
  <c r="B402" i="55"/>
  <c r="AB401" i="55"/>
  <c r="Y401" i="55"/>
  <c r="V401" i="55"/>
  <c r="S401" i="55"/>
  <c r="P401" i="55"/>
  <c r="M401" i="55"/>
  <c r="J401" i="55"/>
  <c r="G401" i="55"/>
  <c r="C401" i="55"/>
  <c r="B401" i="55"/>
  <c r="AB400" i="55"/>
  <c r="Y400" i="55"/>
  <c r="V400" i="55"/>
  <c r="S400" i="55"/>
  <c r="P400" i="55"/>
  <c r="M400" i="55"/>
  <c r="J400" i="55"/>
  <c r="G400" i="55"/>
  <c r="C400" i="55"/>
  <c r="B400" i="55"/>
  <c r="AB399" i="55"/>
  <c r="Y399" i="55"/>
  <c r="V399" i="55"/>
  <c r="S399" i="55"/>
  <c r="P399" i="55"/>
  <c r="M399" i="55"/>
  <c r="J399" i="55"/>
  <c r="G399" i="55"/>
  <c r="C399" i="55"/>
  <c r="B399" i="55"/>
  <c r="AA398" i="55"/>
  <c r="Z398" i="55"/>
  <c r="X398" i="55"/>
  <c r="W398" i="55"/>
  <c r="U398" i="55"/>
  <c r="T398" i="55"/>
  <c r="R398" i="55"/>
  <c r="Q398" i="55"/>
  <c r="O398" i="55"/>
  <c r="N398" i="55"/>
  <c r="L398" i="55"/>
  <c r="K398" i="55"/>
  <c r="I398" i="55"/>
  <c r="H398" i="55"/>
  <c r="F398" i="55"/>
  <c r="E398" i="55"/>
  <c r="AB397" i="55"/>
  <c r="Y397" i="55"/>
  <c r="V397" i="55"/>
  <c r="S397" i="55"/>
  <c r="P397" i="55"/>
  <c r="M397" i="55"/>
  <c r="L397" i="55"/>
  <c r="L395" i="55" s="1"/>
  <c r="J397" i="55"/>
  <c r="G397" i="55"/>
  <c r="C397" i="55"/>
  <c r="B397" i="55"/>
  <c r="AB396" i="55"/>
  <c r="Y396" i="55"/>
  <c r="V396" i="55"/>
  <c r="S396" i="55"/>
  <c r="P396" i="55"/>
  <c r="M396" i="55"/>
  <c r="J396" i="55"/>
  <c r="G396" i="55"/>
  <c r="C396" i="55"/>
  <c r="B396" i="55"/>
  <c r="AA395" i="55"/>
  <c r="Z395" i="55"/>
  <c r="X395" i="55"/>
  <c r="W395" i="55"/>
  <c r="U395" i="55"/>
  <c r="T395" i="55"/>
  <c r="R395" i="55"/>
  <c r="Q395" i="55"/>
  <c r="O395" i="55"/>
  <c r="N395" i="55"/>
  <c r="K395" i="55"/>
  <c r="I395" i="55"/>
  <c r="H395" i="55"/>
  <c r="F395" i="55"/>
  <c r="E395" i="55"/>
  <c r="AB394" i="55"/>
  <c r="Y394" i="55"/>
  <c r="V394" i="55"/>
  <c r="S394" i="55"/>
  <c r="P394" i="55"/>
  <c r="M394" i="55"/>
  <c r="J394" i="55"/>
  <c r="G394" i="55"/>
  <c r="C394" i="55"/>
  <c r="B394" i="55"/>
  <c r="AB393" i="55"/>
  <c r="Y393" i="55"/>
  <c r="V393" i="55"/>
  <c r="S393" i="55"/>
  <c r="P393" i="55"/>
  <c r="M393" i="55"/>
  <c r="J393" i="55"/>
  <c r="G393" i="55"/>
  <c r="C393" i="55"/>
  <c r="B393" i="55"/>
  <c r="AB392" i="55"/>
  <c r="Y392" i="55"/>
  <c r="V392" i="55"/>
  <c r="S392" i="55"/>
  <c r="P392" i="55"/>
  <c r="M392" i="55"/>
  <c r="K392" i="55"/>
  <c r="J392" i="55"/>
  <c r="G392" i="55"/>
  <c r="C392" i="55"/>
  <c r="B392" i="55"/>
  <c r="AB391" i="55"/>
  <c r="Y391" i="55"/>
  <c r="V391" i="55"/>
  <c r="S391" i="55"/>
  <c r="P391" i="55"/>
  <c r="M391" i="55"/>
  <c r="J391" i="55"/>
  <c r="G391" i="55"/>
  <c r="C391" i="55"/>
  <c r="B391" i="55"/>
  <c r="AB390" i="55"/>
  <c r="Y390" i="55"/>
  <c r="V390" i="55"/>
  <c r="S390" i="55"/>
  <c r="P390" i="55"/>
  <c r="L390" i="55"/>
  <c r="K390" i="55"/>
  <c r="B390" i="55" s="1"/>
  <c r="J390" i="55"/>
  <c r="F390" i="55"/>
  <c r="F385" i="55" s="1"/>
  <c r="Z389" i="55"/>
  <c r="AB389" i="55" s="1"/>
  <c r="Y389" i="55"/>
  <c r="V389" i="55"/>
  <c r="S389" i="55"/>
  <c r="O389" i="55"/>
  <c r="N389" i="55"/>
  <c r="K389" i="55"/>
  <c r="M389" i="55" s="1"/>
  <c r="J389" i="55"/>
  <c r="G389" i="55"/>
  <c r="AB388" i="55"/>
  <c r="Y388" i="55"/>
  <c r="V388" i="55"/>
  <c r="S388" i="55"/>
  <c r="P388" i="55"/>
  <c r="M388" i="55"/>
  <c r="J388" i="55"/>
  <c r="G388" i="55"/>
  <c r="C388" i="55"/>
  <c r="B388" i="55"/>
  <c r="AB387" i="55"/>
  <c r="Y387" i="55"/>
  <c r="V387" i="55"/>
  <c r="S387" i="55"/>
  <c r="O387" i="55"/>
  <c r="N387" i="55"/>
  <c r="L387" i="55"/>
  <c r="K387" i="55"/>
  <c r="J387" i="55"/>
  <c r="G387" i="55"/>
  <c r="B387" i="55"/>
  <c r="AB386" i="55"/>
  <c r="Y386" i="55"/>
  <c r="V386" i="55"/>
  <c r="S386" i="55"/>
  <c r="P386" i="55"/>
  <c r="K386" i="55"/>
  <c r="M386" i="55" s="1"/>
  <c r="J386" i="55"/>
  <c r="G386" i="55"/>
  <c r="C386" i="55"/>
  <c r="B386" i="55"/>
  <c r="AA385" i="55"/>
  <c r="Z385" i="55"/>
  <c r="X385" i="55"/>
  <c r="W385" i="55"/>
  <c r="U385" i="55"/>
  <c r="T385" i="55"/>
  <c r="R385" i="55"/>
  <c r="Q385" i="55"/>
  <c r="I385" i="55"/>
  <c r="H385" i="55"/>
  <c r="E385" i="55"/>
  <c r="AB384" i="55"/>
  <c r="Y384" i="55"/>
  <c r="V384" i="55"/>
  <c r="S384" i="55"/>
  <c r="P384" i="55"/>
  <c r="M384" i="55"/>
  <c r="J384" i="55"/>
  <c r="G384" i="55"/>
  <c r="C384" i="55"/>
  <c r="B384" i="55"/>
  <c r="AA383" i="55"/>
  <c r="Z383" i="55"/>
  <c r="X383" i="55"/>
  <c r="W383" i="55"/>
  <c r="U383" i="55"/>
  <c r="T383" i="55"/>
  <c r="R383" i="55"/>
  <c r="Q383" i="55"/>
  <c r="O383" i="55"/>
  <c r="N383" i="55"/>
  <c r="L383" i="55"/>
  <c r="K383" i="55"/>
  <c r="I383" i="55"/>
  <c r="H383" i="55"/>
  <c r="F383" i="55"/>
  <c r="E383" i="55"/>
  <c r="AB382" i="55"/>
  <c r="Y382" i="55"/>
  <c r="V382" i="55"/>
  <c r="S382" i="55"/>
  <c r="O382" i="55"/>
  <c r="O374" i="55" s="1"/>
  <c r="N382" i="55"/>
  <c r="M382" i="55"/>
  <c r="J382" i="55"/>
  <c r="G382" i="55"/>
  <c r="AB381" i="55"/>
  <c r="Y381" i="55"/>
  <c r="V381" i="55"/>
  <c r="S381" i="55"/>
  <c r="P381" i="55"/>
  <c r="M381" i="55"/>
  <c r="J381" i="55"/>
  <c r="G381" i="55"/>
  <c r="C381" i="55"/>
  <c r="B381" i="55"/>
  <c r="AB380" i="55"/>
  <c r="Y380" i="55"/>
  <c r="V380" i="55"/>
  <c r="S380" i="55"/>
  <c r="P380" i="55"/>
  <c r="M380" i="55"/>
  <c r="J380" i="55"/>
  <c r="G380" i="55"/>
  <c r="C380" i="55"/>
  <c r="B380" i="55"/>
  <c r="AB379" i="55"/>
  <c r="Y379" i="55"/>
  <c r="V379" i="55"/>
  <c r="S379" i="55"/>
  <c r="P379" i="55"/>
  <c r="M379" i="55"/>
  <c r="J379" i="55"/>
  <c r="G379" i="55"/>
  <c r="C379" i="55"/>
  <c r="B379" i="55"/>
  <c r="AB378" i="55"/>
  <c r="Y378" i="55"/>
  <c r="V378" i="55"/>
  <c r="S378" i="55"/>
  <c r="P378" i="55"/>
  <c r="M378" i="55"/>
  <c r="J378" i="55"/>
  <c r="G378" i="55"/>
  <c r="C378" i="55"/>
  <c r="B378" i="55"/>
  <c r="AB377" i="55"/>
  <c r="Y377" i="55"/>
  <c r="V377" i="55"/>
  <c r="S377" i="55"/>
  <c r="P377" i="55"/>
  <c r="M377" i="55"/>
  <c r="J377" i="55"/>
  <c r="G377" i="55"/>
  <c r="C377" i="55"/>
  <c r="B377" i="55"/>
  <c r="AB376" i="55"/>
  <c r="Y376" i="55"/>
  <c r="V376" i="55"/>
  <c r="S376" i="55"/>
  <c r="P376" i="55"/>
  <c r="L376" i="55"/>
  <c r="K376" i="55"/>
  <c r="K374" i="55" s="1"/>
  <c r="J376" i="55"/>
  <c r="E376" i="55"/>
  <c r="AB375" i="55"/>
  <c r="Y375" i="55"/>
  <c r="V375" i="55"/>
  <c r="S375" i="55"/>
  <c r="P375" i="55"/>
  <c r="L375" i="55"/>
  <c r="M375" i="55" s="1"/>
  <c r="J375" i="55"/>
  <c r="G375" i="55"/>
  <c r="B375" i="55"/>
  <c r="AA374" i="55"/>
  <c r="Z374" i="55"/>
  <c r="X374" i="55"/>
  <c r="W374" i="55"/>
  <c r="U374" i="55"/>
  <c r="T374" i="55"/>
  <c r="R374" i="55"/>
  <c r="S374" i="55" s="1"/>
  <c r="Q374" i="55"/>
  <c r="I374" i="55"/>
  <c r="H374" i="55"/>
  <c r="F374" i="55"/>
  <c r="AB372" i="55"/>
  <c r="Y372" i="55"/>
  <c r="V372" i="55"/>
  <c r="S372" i="55"/>
  <c r="P372" i="55"/>
  <c r="M372" i="55"/>
  <c r="J372" i="55"/>
  <c r="G372" i="55"/>
  <c r="C372" i="55"/>
  <c r="B372" i="55"/>
  <c r="AA371" i="55"/>
  <c r="Z371" i="55"/>
  <c r="X371" i="55"/>
  <c r="W371" i="55"/>
  <c r="U371" i="55"/>
  <c r="T371" i="55"/>
  <c r="R371" i="55"/>
  <c r="Q371" i="55"/>
  <c r="O371" i="55"/>
  <c r="N371" i="55"/>
  <c r="L371" i="55"/>
  <c r="K371" i="55"/>
  <c r="I371" i="55"/>
  <c r="H371" i="55"/>
  <c r="F371" i="55"/>
  <c r="E371" i="55"/>
  <c r="AB370" i="55"/>
  <c r="X370" i="55"/>
  <c r="C370" i="55" s="1"/>
  <c r="W370" i="55"/>
  <c r="V370" i="55"/>
  <c r="S370" i="55"/>
  <c r="P370" i="55"/>
  <c r="M370" i="55"/>
  <c r="J370" i="55"/>
  <c r="G370" i="55"/>
  <c r="Z369" i="55"/>
  <c r="AB369" i="55" s="1"/>
  <c r="Y369" i="55"/>
  <c r="V369" i="55"/>
  <c r="S369" i="55"/>
  <c r="P369" i="55"/>
  <c r="M369" i="55"/>
  <c r="J369" i="55"/>
  <c r="F369" i="55"/>
  <c r="G369" i="55" s="1"/>
  <c r="E369" i="55"/>
  <c r="B369" i="55" s="1"/>
  <c r="AB368" i="55"/>
  <c r="Y368" i="55"/>
  <c r="V368" i="55"/>
  <c r="S368" i="55"/>
  <c r="P368" i="55"/>
  <c r="M368" i="55"/>
  <c r="J368" i="55"/>
  <c r="G368" i="55"/>
  <c r="C368" i="55"/>
  <c r="B368" i="55"/>
  <c r="AB367" i="55"/>
  <c r="Y367" i="55"/>
  <c r="V367" i="55"/>
  <c r="S367" i="55"/>
  <c r="P367" i="55"/>
  <c r="M367" i="55"/>
  <c r="J367" i="55"/>
  <c r="G367" i="55"/>
  <c r="C367" i="55"/>
  <c r="B367" i="55"/>
  <c r="AB366" i="55"/>
  <c r="Y366" i="55"/>
  <c r="V366" i="55"/>
  <c r="S366" i="55"/>
  <c r="P366" i="55"/>
  <c r="M366" i="55"/>
  <c r="J366" i="55"/>
  <c r="G366" i="55"/>
  <c r="C366" i="55"/>
  <c r="B366" i="55"/>
  <c r="AB365" i="55"/>
  <c r="Y365" i="55"/>
  <c r="V365" i="55"/>
  <c r="S365" i="55"/>
  <c r="P365" i="55"/>
  <c r="M365" i="55"/>
  <c r="J365" i="55"/>
  <c r="G365" i="55"/>
  <c r="C365" i="55"/>
  <c r="B365" i="55"/>
  <c r="AB364" i="55"/>
  <c r="Y364" i="55"/>
  <c r="V364" i="55"/>
  <c r="S364" i="55"/>
  <c r="P364" i="55"/>
  <c r="K364" i="55"/>
  <c r="M364" i="55" s="1"/>
  <c r="I364" i="55"/>
  <c r="H364" i="55"/>
  <c r="G364" i="55"/>
  <c r="C364" i="55"/>
  <c r="AB363" i="55"/>
  <c r="Y363" i="55"/>
  <c r="V363" i="55"/>
  <c r="S363" i="55"/>
  <c r="P363" i="55"/>
  <c r="L363" i="55"/>
  <c r="K363" i="55"/>
  <c r="M363" i="55" s="1"/>
  <c r="I363" i="55"/>
  <c r="C363" i="55" s="1"/>
  <c r="H363" i="55"/>
  <c r="E363" i="55"/>
  <c r="G363" i="55" s="1"/>
  <c r="AB362" i="55"/>
  <c r="Y362" i="55"/>
  <c r="V362" i="55"/>
  <c r="S362" i="55"/>
  <c r="P362" i="55"/>
  <c r="M362" i="55"/>
  <c r="J362" i="55"/>
  <c r="G362" i="55"/>
  <c r="C362" i="55"/>
  <c r="B362" i="55"/>
  <c r="AB361" i="55"/>
  <c r="Y361" i="55"/>
  <c r="V361" i="55"/>
  <c r="S361" i="55"/>
  <c r="P361" i="55"/>
  <c r="M361" i="55"/>
  <c r="J361" i="55"/>
  <c r="G361" i="55"/>
  <c r="C361" i="55"/>
  <c r="B361" i="55"/>
  <c r="AB360" i="55"/>
  <c r="Y360" i="55"/>
  <c r="V360" i="55"/>
  <c r="S360" i="55"/>
  <c r="P360" i="55"/>
  <c r="M360" i="55"/>
  <c r="J360" i="55"/>
  <c r="G360" i="55"/>
  <c r="C360" i="55"/>
  <c r="B360" i="55"/>
  <c r="AB359" i="55"/>
  <c r="Y359" i="55"/>
  <c r="V359" i="55"/>
  <c r="S359" i="55"/>
  <c r="P359" i="55"/>
  <c r="M359" i="55"/>
  <c r="J359" i="55"/>
  <c r="G359" i="55"/>
  <c r="C359" i="55"/>
  <c r="B359" i="55"/>
  <c r="AB358" i="55"/>
  <c r="Y358" i="55"/>
  <c r="V358" i="55"/>
  <c r="S358" i="55"/>
  <c r="P358" i="55"/>
  <c r="M358" i="55"/>
  <c r="J358" i="55"/>
  <c r="G358" i="55"/>
  <c r="C358" i="55"/>
  <c r="B358" i="55"/>
  <c r="Z357" i="55"/>
  <c r="AB357" i="55" s="1"/>
  <c r="Y357" i="55"/>
  <c r="V357" i="55"/>
  <c r="S357" i="55"/>
  <c r="P357" i="55"/>
  <c r="M357" i="55"/>
  <c r="H357" i="55"/>
  <c r="F357" i="55"/>
  <c r="C357" i="55" s="1"/>
  <c r="E357" i="55"/>
  <c r="AB356" i="55"/>
  <c r="Y356" i="55"/>
  <c r="V356" i="55"/>
  <c r="S356" i="55"/>
  <c r="P356" i="55"/>
  <c r="M356" i="55"/>
  <c r="J356" i="55"/>
  <c r="G356" i="55"/>
  <c r="C356" i="55"/>
  <c r="B356" i="55"/>
  <c r="AB355" i="55"/>
  <c r="Y355" i="55"/>
  <c r="V355" i="55"/>
  <c r="S355" i="55"/>
  <c r="P355" i="55"/>
  <c r="M355" i="55"/>
  <c r="J355" i="55"/>
  <c r="G355" i="55"/>
  <c r="C355" i="55"/>
  <c r="B355" i="55"/>
  <c r="AB354" i="55"/>
  <c r="Y354" i="55"/>
  <c r="V354" i="55"/>
  <c r="S354" i="55"/>
  <c r="P354" i="55"/>
  <c r="M354" i="55"/>
  <c r="J354" i="55"/>
  <c r="G354" i="55"/>
  <c r="C354" i="55"/>
  <c r="B354" i="55"/>
  <c r="AB353" i="55"/>
  <c r="Y353" i="55"/>
  <c r="V353" i="55"/>
  <c r="S353" i="55"/>
  <c r="P353" i="55"/>
  <c r="M353" i="55"/>
  <c r="J353" i="55"/>
  <c r="G353" i="55"/>
  <c r="C353" i="55"/>
  <c r="B353" i="55"/>
  <c r="AB352" i="55"/>
  <c r="Y352" i="55"/>
  <c r="V352" i="55"/>
  <c r="S352" i="55"/>
  <c r="P352" i="55"/>
  <c r="M352" i="55"/>
  <c r="J352" i="55"/>
  <c r="G352" i="55"/>
  <c r="C352" i="55"/>
  <c r="B352" i="55"/>
  <c r="AB351" i="55"/>
  <c r="Y351" i="55"/>
  <c r="V351" i="55"/>
  <c r="S351" i="55"/>
  <c r="P351" i="55"/>
  <c r="M351" i="55"/>
  <c r="J351" i="55"/>
  <c r="G351" i="55"/>
  <c r="C351" i="55"/>
  <c r="B351" i="55"/>
  <c r="AB350" i="55"/>
  <c r="Y350" i="55"/>
  <c r="V350" i="55"/>
  <c r="S350" i="55"/>
  <c r="P350" i="55"/>
  <c r="M350" i="55"/>
  <c r="J350" i="55"/>
  <c r="G350" i="55"/>
  <c r="C350" i="55"/>
  <c r="B350" i="55"/>
  <c r="AB349" i="55"/>
  <c r="Y349" i="55"/>
  <c r="V349" i="55"/>
  <c r="S349" i="55"/>
  <c r="P349" i="55"/>
  <c r="M349" i="55"/>
  <c r="J349" i="55"/>
  <c r="G349" i="55"/>
  <c r="C349" i="55"/>
  <c r="B349" i="55"/>
  <c r="AB348" i="55"/>
  <c r="Y348" i="55"/>
  <c r="V348" i="55"/>
  <c r="S348" i="55"/>
  <c r="P348" i="55"/>
  <c r="M348" i="55"/>
  <c r="J348" i="55"/>
  <c r="G348" i="55"/>
  <c r="C348" i="55"/>
  <c r="B348" i="55"/>
  <c r="AB347" i="55"/>
  <c r="Y347" i="55"/>
  <c r="V347" i="55"/>
  <c r="S347" i="55"/>
  <c r="P347" i="55"/>
  <c r="M347" i="55"/>
  <c r="J347" i="55"/>
  <c r="F347" i="55"/>
  <c r="G347" i="55" s="1"/>
  <c r="E347" i="55"/>
  <c r="B347" i="55" s="1"/>
  <c r="AB346" i="55"/>
  <c r="Y346" i="55"/>
  <c r="V346" i="55"/>
  <c r="S346" i="55"/>
  <c r="P346" i="55"/>
  <c r="M346" i="55"/>
  <c r="J346" i="55"/>
  <c r="F346" i="55"/>
  <c r="E346" i="55"/>
  <c r="C346" i="55"/>
  <c r="AB345" i="55"/>
  <c r="Y345" i="55"/>
  <c r="V345" i="55"/>
  <c r="S345" i="55"/>
  <c r="P345" i="55"/>
  <c r="M345" i="55"/>
  <c r="J345" i="55"/>
  <c r="F345" i="55"/>
  <c r="E345" i="55"/>
  <c r="B345" i="55" s="1"/>
  <c r="AB344" i="55"/>
  <c r="Y344" i="55"/>
  <c r="V344" i="55"/>
  <c r="S344" i="55"/>
  <c r="P344" i="55"/>
  <c r="M344" i="55"/>
  <c r="J344" i="55"/>
  <c r="F344" i="55"/>
  <c r="E344" i="55"/>
  <c r="G344" i="55" s="1"/>
  <c r="C344" i="55"/>
  <c r="AB343" i="55"/>
  <c r="Y343" i="55"/>
  <c r="V343" i="55"/>
  <c r="S343" i="55"/>
  <c r="P343" i="55"/>
  <c r="M343" i="55"/>
  <c r="J343" i="55"/>
  <c r="G343" i="55"/>
  <c r="E343" i="55"/>
  <c r="C343" i="55"/>
  <c r="B343" i="55"/>
  <c r="AB342" i="55"/>
  <c r="X342" i="55"/>
  <c r="V342" i="55"/>
  <c r="S342" i="55"/>
  <c r="P342" i="55"/>
  <c r="M342" i="55"/>
  <c r="J342" i="55"/>
  <c r="E342" i="55"/>
  <c r="B342" i="55" s="1"/>
  <c r="AB341" i="55"/>
  <c r="Y341" i="55"/>
  <c r="V341" i="55"/>
  <c r="S341" i="55"/>
  <c r="P341" i="55"/>
  <c r="M341" i="55"/>
  <c r="J341" i="55"/>
  <c r="G341" i="55"/>
  <c r="C341" i="55"/>
  <c r="B341" i="55"/>
  <c r="AB340" i="55"/>
  <c r="Y340" i="55"/>
  <c r="V340" i="55"/>
  <c r="S340" i="55"/>
  <c r="P340" i="55"/>
  <c r="M340" i="55"/>
  <c r="J340" i="55"/>
  <c r="G340" i="55"/>
  <c r="C340" i="55"/>
  <c r="B340" i="55"/>
  <c r="AB339" i="55"/>
  <c r="Y339" i="55"/>
  <c r="V339" i="55"/>
  <c r="S339" i="55"/>
  <c r="P339" i="55"/>
  <c r="M339" i="55"/>
  <c r="J339" i="55"/>
  <c r="G339" i="55"/>
  <c r="C339" i="55"/>
  <c r="B339" i="55"/>
  <c r="AB338" i="55"/>
  <c r="Y338" i="55"/>
  <c r="V338" i="55"/>
  <c r="S338" i="55"/>
  <c r="P338" i="55"/>
  <c r="M338" i="55"/>
  <c r="J338" i="55"/>
  <c r="G338" i="55"/>
  <c r="C338" i="55"/>
  <c r="B338" i="55"/>
  <c r="AB337" i="55"/>
  <c r="Y337" i="55"/>
  <c r="V337" i="55"/>
  <c r="S337" i="55"/>
  <c r="P337" i="55"/>
  <c r="M337" i="55"/>
  <c r="J337" i="55"/>
  <c r="G337" i="55"/>
  <c r="C337" i="55"/>
  <c r="B337" i="55"/>
  <c r="AB336" i="55"/>
  <c r="Y336" i="55"/>
  <c r="V336" i="55"/>
  <c r="S336" i="55"/>
  <c r="P336" i="55"/>
  <c r="M336" i="55"/>
  <c r="J336" i="55"/>
  <c r="G336" i="55"/>
  <c r="C336" i="55"/>
  <c r="B336" i="55"/>
  <c r="AB335" i="55"/>
  <c r="Y335" i="55"/>
  <c r="V335" i="55"/>
  <c r="S335" i="55"/>
  <c r="P335" i="55"/>
  <c r="K335" i="55"/>
  <c r="M335" i="55" s="1"/>
  <c r="J335" i="55"/>
  <c r="G335" i="55"/>
  <c r="F335" i="55"/>
  <c r="E335" i="55"/>
  <c r="C335" i="55"/>
  <c r="B335" i="55"/>
  <c r="AA334" i="55"/>
  <c r="Z334" i="55"/>
  <c r="W334" i="55"/>
  <c r="U334" i="55"/>
  <c r="T334" i="55"/>
  <c r="R334" i="55"/>
  <c r="Q334" i="55"/>
  <c r="O334" i="55"/>
  <c r="N334" i="55"/>
  <c r="L334" i="55"/>
  <c r="I334" i="55"/>
  <c r="AB333" i="55"/>
  <c r="Y333" i="55"/>
  <c r="V333" i="55"/>
  <c r="S333" i="55"/>
  <c r="P333" i="55"/>
  <c r="L333" i="55"/>
  <c r="K333" i="55"/>
  <c r="B333" i="55" s="1"/>
  <c r="J333" i="55"/>
  <c r="G333" i="55"/>
  <c r="AB332" i="55"/>
  <c r="Y332" i="55"/>
  <c r="V332" i="55"/>
  <c r="S332" i="55"/>
  <c r="P332" i="55"/>
  <c r="M332" i="55"/>
  <c r="J332" i="55"/>
  <c r="G332" i="55"/>
  <c r="C332" i="55"/>
  <c r="B332" i="55"/>
  <c r="AB331" i="55"/>
  <c r="Y331" i="55"/>
  <c r="V331" i="55"/>
  <c r="S331" i="55"/>
  <c r="P331" i="55"/>
  <c r="M331" i="55"/>
  <c r="J331" i="55"/>
  <c r="G331" i="55"/>
  <c r="C331" i="55"/>
  <c r="B331" i="55"/>
  <c r="AB330" i="55"/>
  <c r="Y330" i="55"/>
  <c r="V330" i="55"/>
  <c r="S330" i="55"/>
  <c r="P330" i="55"/>
  <c r="M330" i="55"/>
  <c r="J330" i="55"/>
  <c r="G330" i="55"/>
  <c r="C330" i="55"/>
  <c r="B330" i="55"/>
  <c r="AB329" i="55"/>
  <c r="Y329" i="55"/>
  <c r="V329" i="55"/>
  <c r="S329" i="55"/>
  <c r="P329" i="55"/>
  <c r="L329" i="55"/>
  <c r="K329" i="55"/>
  <c r="J329" i="55"/>
  <c r="G329" i="55"/>
  <c r="C329" i="55"/>
  <c r="AB328" i="55"/>
  <c r="Y328" i="55"/>
  <c r="V328" i="55"/>
  <c r="S328" i="55"/>
  <c r="P328" i="55"/>
  <c r="K328" i="55"/>
  <c r="J328" i="55"/>
  <c r="G328" i="55"/>
  <c r="C328" i="55"/>
  <c r="AB327" i="55"/>
  <c r="Y327" i="55"/>
  <c r="V327" i="55"/>
  <c r="S327" i="55"/>
  <c r="P327" i="55"/>
  <c r="M327" i="55"/>
  <c r="J327" i="55"/>
  <c r="G327" i="55"/>
  <c r="C327" i="55"/>
  <c r="B327" i="55"/>
  <c r="AA326" i="55"/>
  <c r="Z326" i="55"/>
  <c r="X326" i="55"/>
  <c r="W326" i="55"/>
  <c r="U326" i="55"/>
  <c r="T326" i="55"/>
  <c r="R326" i="55"/>
  <c r="Q326" i="55"/>
  <c r="O326" i="55"/>
  <c r="N326" i="55"/>
  <c r="I326" i="55"/>
  <c r="H326" i="55"/>
  <c r="F326" i="55"/>
  <c r="E326" i="55"/>
  <c r="AB325" i="55"/>
  <c r="Y325" i="55"/>
  <c r="V325" i="55"/>
  <c r="S325" i="55"/>
  <c r="P325" i="55"/>
  <c r="M325" i="55"/>
  <c r="J325" i="55"/>
  <c r="G325" i="55"/>
  <c r="C325" i="55"/>
  <c r="B325" i="55"/>
  <c r="AB324" i="55"/>
  <c r="Y324" i="55"/>
  <c r="V324" i="55"/>
  <c r="S324" i="55"/>
  <c r="P324" i="55"/>
  <c r="L324" i="55"/>
  <c r="C324" i="55" s="1"/>
  <c r="K324" i="55"/>
  <c r="B324" i="55" s="1"/>
  <c r="J324" i="55"/>
  <c r="G324" i="55"/>
  <c r="AB323" i="55"/>
  <c r="Y323" i="55"/>
  <c r="V323" i="55"/>
  <c r="S323" i="55"/>
  <c r="P323" i="55"/>
  <c r="K323" i="55"/>
  <c r="B323" i="55" s="1"/>
  <c r="J323" i="55"/>
  <c r="G323" i="55"/>
  <c r="C323" i="55"/>
  <c r="AB322" i="55"/>
  <c r="Y322" i="55"/>
  <c r="V322" i="55"/>
  <c r="S322" i="55"/>
  <c r="P322" i="55"/>
  <c r="M322" i="55"/>
  <c r="J322" i="55"/>
  <c r="G322" i="55"/>
  <c r="C322" i="55"/>
  <c r="B322" i="55"/>
  <c r="AB321" i="55"/>
  <c r="Y321" i="55"/>
  <c r="V321" i="55"/>
  <c r="S321" i="55"/>
  <c r="P321" i="55"/>
  <c r="M321" i="55"/>
  <c r="J321" i="55"/>
  <c r="G321" i="55"/>
  <c r="C321" i="55"/>
  <c r="B321" i="55"/>
  <c r="AA320" i="55"/>
  <c r="Z320" i="55"/>
  <c r="X320" i="55"/>
  <c r="W320" i="55"/>
  <c r="U320" i="55"/>
  <c r="T320" i="55"/>
  <c r="R320" i="55"/>
  <c r="Q320" i="55"/>
  <c r="O320" i="55"/>
  <c r="N320" i="55"/>
  <c r="I320" i="55"/>
  <c r="H320" i="55"/>
  <c r="F320" i="55"/>
  <c r="E320" i="55"/>
  <c r="AB319" i="55"/>
  <c r="Y319" i="55"/>
  <c r="V319" i="55"/>
  <c r="S319" i="55"/>
  <c r="P319" i="55"/>
  <c r="M319" i="55"/>
  <c r="J319" i="55"/>
  <c r="G319" i="55"/>
  <c r="C319" i="55"/>
  <c r="B319" i="55"/>
  <c r="AB318" i="55"/>
  <c r="Y318" i="55"/>
  <c r="V318" i="55"/>
  <c r="S318" i="55"/>
  <c r="P318" i="55"/>
  <c r="M318" i="55"/>
  <c r="J318" i="55"/>
  <c r="G318" i="55"/>
  <c r="C318" i="55"/>
  <c r="B318" i="55"/>
  <c r="AB317" i="55"/>
  <c r="Y317" i="55"/>
  <c r="V317" i="55"/>
  <c r="S317" i="55"/>
  <c r="P317" i="55"/>
  <c r="M317" i="55"/>
  <c r="J317" i="55"/>
  <c r="G317" i="55"/>
  <c r="C317" i="55"/>
  <c r="B317" i="55"/>
  <c r="AA316" i="55"/>
  <c r="Z316" i="55"/>
  <c r="X316" i="55"/>
  <c r="W316" i="55"/>
  <c r="U316" i="55"/>
  <c r="T316" i="55"/>
  <c r="R316" i="55"/>
  <c r="Q316" i="55"/>
  <c r="O316" i="55"/>
  <c r="P316" i="55" s="1"/>
  <c r="N316" i="55"/>
  <c r="L316" i="55"/>
  <c r="K316" i="55"/>
  <c r="I316" i="55"/>
  <c r="H316" i="55"/>
  <c r="F316" i="55"/>
  <c r="E316" i="55"/>
  <c r="AB315" i="55"/>
  <c r="Y315" i="55"/>
  <c r="V315" i="55"/>
  <c r="S315" i="55"/>
  <c r="P315" i="55"/>
  <c r="M315" i="55"/>
  <c r="J315" i="55"/>
  <c r="G315" i="55"/>
  <c r="C315" i="55"/>
  <c r="B315" i="55"/>
  <c r="AA314" i="55"/>
  <c r="Z314" i="55"/>
  <c r="X314" i="55"/>
  <c r="W314" i="55"/>
  <c r="U314" i="55"/>
  <c r="T314" i="55"/>
  <c r="R314" i="55"/>
  <c r="Q314" i="55"/>
  <c r="O314" i="55"/>
  <c r="N314" i="55"/>
  <c r="L314" i="55"/>
  <c r="K314" i="55"/>
  <c r="I314" i="55"/>
  <c r="H314" i="55"/>
  <c r="F314" i="55"/>
  <c r="E314" i="55"/>
  <c r="AB312" i="55"/>
  <c r="Y312" i="55"/>
  <c r="V312" i="55"/>
  <c r="Q312" i="55"/>
  <c r="S312" i="55" s="1"/>
  <c r="P312" i="55"/>
  <c r="M312" i="55"/>
  <c r="J312" i="55"/>
  <c r="G312" i="55"/>
  <c r="C312" i="55"/>
  <c r="B312" i="55"/>
  <c r="Z311" i="55"/>
  <c r="Y311" i="55"/>
  <c r="V311" i="55"/>
  <c r="S311" i="55"/>
  <c r="P311" i="55"/>
  <c r="M311" i="55"/>
  <c r="J311" i="55"/>
  <c r="F311" i="55"/>
  <c r="E311" i="55"/>
  <c r="E310" i="55" s="1"/>
  <c r="AA310" i="55"/>
  <c r="X310" i="55"/>
  <c r="W310" i="55"/>
  <c r="U310" i="55"/>
  <c r="T310" i="55"/>
  <c r="R310" i="55"/>
  <c r="Q310" i="55"/>
  <c r="O310" i="55"/>
  <c r="N310" i="55"/>
  <c r="L310" i="55"/>
  <c r="K310" i="55"/>
  <c r="I310" i="55"/>
  <c r="H310" i="55"/>
  <c r="AB309" i="55"/>
  <c r="Y309" i="55"/>
  <c r="V309" i="55"/>
  <c r="S309" i="55"/>
  <c r="P309" i="55"/>
  <c r="M309" i="55"/>
  <c r="J309" i="55"/>
  <c r="G309" i="55"/>
  <c r="C309" i="55"/>
  <c r="B309" i="55"/>
  <c r="AB308" i="55"/>
  <c r="Y308" i="55"/>
  <c r="V308" i="55"/>
  <c r="S308" i="55"/>
  <c r="P308" i="55"/>
  <c r="M308" i="55"/>
  <c r="J308" i="55"/>
  <c r="G308" i="55"/>
  <c r="C308" i="55"/>
  <c r="B308" i="55"/>
  <c r="AB307" i="55"/>
  <c r="Y307" i="55"/>
  <c r="V307" i="55"/>
  <c r="S307" i="55"/>
  <c r="P307" i="55"/>
  <c r="M307" i="55"/>
  <c r="J307" i="55"/>
  <c r="G307" i="55"/>
  <c r="C307" i="55"/>
  <c r="B307" i="55"/>
  <c r="AB306" i="55"/>
  <c r="Y306" i="55"/>
  <c r="V306" i="55"/>
  <c r="S306" i="55"/>
  <c r="P306" i="55"/>
  <c r="M306" i="55"/>
  <c r="J306" i="55"/>
  <c r="G306" i="55"/>
  <c r="C306" i="55"/>
  <c r="B306" i="55"/>
  <c r="AB305" i="55"/>
  <c r="Y305" i="55"/>
  <c r="V305" i="55"/>
  <c r="S305" i="55"/>
  <c r="P305" i="55"/>
  <c r="M305" i="55"/>
  <c r="L305" i="55"/>
  <c r="J305" i="55"/>
  <c r="G305" i="55"/>
  <c r="C305" i="55"/>
  <c r="B305" i="55"/>
  <c r="AA304" i="55"/>
  <c r="Z304" i="55"/>
  <c r="X304" i="55"/>
  <c r="W304" i="55"/>
  <c r="U304" i="55"/>
  <c r="T304" i="55"/>
  <c r="R304" i="55"/>
  <c r="Q304" i="55"/>
  <c r="O304" i="55"/>
  <c r="N304" i="55"/>
  <c r="L304" i="55"/>
  <c r="K304" i="55"/>
  <c r="I304" i="55"/>
  <c r="H304" i="55"/>
  <c r="F304" i="55"/>
  <c r="E304" i="55"/>
  <c r="AB303" i="55"/>
  <c r="Y303" i="55"/>
  <c r="V303" i="55"/>
  <c r="S303" i="55"/>
  <c r="P303" i="55"/>
  <c r="M303" i="55"/>
  <c r="J303" i="55"/>
  <c r="G303" i="55"/>
  <c r="C303" i="55"/>
  <c r="B303" i="55"/>
  <c r="AB302" i="55"/>
  <c r="Y302" i="55"/>
  <c r="V302" i="55"/>
  <c r="S302" i="55"/>
  <c r="P302" i="55"/>
  <c r="M302" i="55"/>
  <c r="J302" i="55"/>
  <c r="G302" i="55"/>
  <c r="C302" i="55"/>
  <c r="B302" i="55"/>
  <c r="AB301" i="55"/>
  <c r="Y301" i="55"/>
  <c r="V301" i="55"/>
  <c r="S301" i="55"/>
  <c r="P301" i="55"/>
  <c r="M301" i="55"/>
  <c r="J301" i="55"/>
  <c r="G301" i="55"/>
  <c r="C301" i="55"/>
  <c r="B301" i="55"/>
  <c r="AB300" i="55"/>
  <c r="Y300" i="55"/>
  <c r="V300" i="55"/>
  <c r="S300" i="55"/>
  <c r="P300" i="55"/>
  <c r="M300" i="55"/>
  <c r="J300" i="55"/>
  <c r="G300" i="55"/>
  <c r="C300" i="55"/>
  <c r="B300" i="55"/>
  <c r="AA299" i="55"/>
  <c r="Z299" i="55"/>
  <c r="X299" i="55"/>
  <c r="W299" i="55"/>
  <c r="U299" i="55"/>
  <c r="T299" i="55"/>
  <c r="R299" i="55"/>
  <c r="Q299" i="55"/>
  <c r="O299" i="55"/>
  <c r="N299" i="55"/>
  <c r="L299" i="55"/>
  <c r="K299" i="55"/>
  <c r="I299" i="55"/>
  <c r="J299" i="55" s="1"/>
  <c r="H299" i="55"/>
  <c r="F299" i="55"/>
  <c r="E299" i="55"/>
  <c r="AB298" i="55"/>
  <c r="Y298" i="55"/>
  <c r="V298" i="55"/>
  <c r="S298" i="55"/>
  <c r="P298" i="55"/>
  <c r="M298" i="55"/>
  <c r="J298" i="55"/>
  <c r="G298" i="55"/>
  <c r="C298" i="55"/>
  <c r="B298" i="55"/>
  <c r="AB297" i="55"/>
  <c r="Y297" i="55"/>
  <c r="V297" i="55"/>
  <c r="S297" i="55"/>
  <c r="P297" i="55"/>
  <c r="M297" i="55"/>
  <c r="J297" i="55"/>
  <c r="G297" i="55"/>
  <c r="C297" i="55"/>
  <c r="B297" i="55"/>
  <c r="AB296" i="55"/>
  <c r="Y296" i="55"/>
  <c r="V296" i="55"/>
  <c r="S296" i="55"/>
  <c r="P296" i="55"/>
  <c r="M296" i="55"/>
  <c r="J296" i="55"/>
  <c r="G296" i="55"/>
  <c r="C296" i="55"/>
  <c r="B296" i="55"/>
  <c r="AB295" i="55"/>
  <c r="Y295" i="55"/>
  <c r="V295" i="55"/>
  <c r="S295" i="55"/>
  <c r="P295" i="55"/>
  <c r="L295" i="55"/>
  <c r="C295" i="55" s="1"/>
  <c r="J295" i="55"/>
  <c r="G295" i="55"/>
  <c r="B295" i="55"/>
  <c r="AB294" i="55"/>
  <c r="Y294" i="55"/>
  <c r="V294" i="55"/>
  <c r="S294" i="55"/>
  <c r="P294" i="55"/>
  <c r="M294" i="55"/>
  <c r="J294" i="55"/>
  <c r="G294" i="55"/>
  <c r="C294" i="55"/>
  <c r="B294" i="55"/>
  <c r="AB293" i="55"/>
  <c r="Y293" i="55"/>
  <c r="V293" i="55"/>
  <c r="S293" i="55"/>
  <c r="P293" i="55"/>
  <c r="M293" i="55"/>
  <c r="J293" i="55"/>
  <c r="G293" i="55"/>
  <c r="C293" i="55"/>
  <c r="B293" i="55"/>
  <c r="AB292" i="55"/>
  <c r="Y292" i="55"/>
  <c r="V292" i="55"/>
  <c r="R292" i="55"/>
  <c r="S292" i="55" s="1"/>
  <c r="Q292" i="55"/>
  <c r="P292" i="55"/>
  <c r="M292" i="55"/>
  <c r="J292" i="55"/>
  <c r="G292" i="55"/>
  <c r="B292" i="55"/>
  <c r="AA291" i="55"/>
  <c r="Z291" i="55"/>
  <c r="X291" i="55"/>
  <c r="W291" i="55"/>
  <c r="U291" i="55"/>
  <c r="T291" i="55"/>
  <c r="Q291" i="55"/>
  <c r="O291" i="55"/>
  <c r="N291" i="55"/>
  <c r="K291" i="55"/>
  <c r="I291" i="55"/>
  <c r="J291" i="55" s="1"/>
  <c r="H291" i="55"/>
  <c r="F291" i="55"/>
  <c r="E291" i="55"/>
  <c r="AB290" i="55"/>
  <c r="Y290" i="55"/>
  <c r="V290" i="55"/>
  <c r="S290" i="55"/>
  <c r="P290" i="55"/>
  <c r="M290" i="55"/>
  <c r="J290" i="55"/>
  <c r="G290" i="55"/>
  <c r="C290" i="55"/>
  <c r="B290" i="55"/>
  <c r="AB289" i="55"/>
  <c r="Y289" i="55"/>
  <c r="V289" i="55"/>
  <c r="Q289" i="55"/>
  <c r="S289" i="55" s="1"/>
  <c r="P289" i="55"/>
  <c r="M289" i="55"/>
  <c r="J289" i="55"/>
  <c r="G289" i="55"/>
  <c r="C289" i="55"/>
  <c r="AB288" i="55"/>
  <c r="Y288" i="55"/>
  <c r="V288" i="55"/>
  <c r="S288" i="55"/>
  <c r="P288" i="55"/>
  <c r="M288" i="55"/>
  <c r="J288" i="55"/>
  <c r="G288" i="55"/>
  <c r="C288" i="55"/>
  <c r="B288" i="55"/>
  <c r="AB287" i="55"/>
  <c r="Y287" i="55"/>
  <c r="V287" i="55"/>
  <c r="S287" i="55"/>
  <c r="R287" i="55"/>
  <c r="Q287" i="55"/>
  <c r="P287" i="55"/>
  <c r="M287" i="55"/>
  <c r="J287" i="55"/>
  <c r="G287" i="55"/>
  <c r="C287" i="55"/>
  <c r="B287" i="55"/>
  <c r="AB286" i="55"/>
  <c r="Y286" i="55"/>
  <c r="T286" i="55"/>
  <c r="T282" i="55" s="1"/>
  <c r="S286" i="55"/>
  <c r="P286" i="55"/>
  <c r="J286" i="55"/>
  <c r="G286" i="55"/>
  <c r="C286" i="55"/>
  <c r="AB285" i="55"/>
  <c r="Y285" i="55"/>
  <c r="V285" i="55"/>
  <c r="S285" i="55"/>
  <c r="P285" i="55"/>
  <c r="M285" i="55"/>
  <c r="J285" i="55"/>
  <c r="G285" i="55"/>
  <c r="C285" i="55"/>
  <c r="B285" i="55"/>
  <c r="AB284" i="55"/>
  <c r="Y284" i="55"/>
  <c r="V284" i="55"/>
  <c r="S284" i="55"/>
  <c r="P284" i="55"/>
  <c r="L284" i="55"/>
  <c r="M284" i="55" s="1"/>
  <c r="J284" i="55"/>
  <c r="G284" i="55"/>
  <c r="B284" i="55"/>
  <c r="AB283" i="55"/>
  <c r="Y283" i="55"/>
  <c r="V283" i="55"/>
  <c r="S283" i="55"/>
  <c r="P283" i="55"/>
  <c r="L283" i="55"/>
  <c r="M283" i="55" s="1"/>
  <c r="J283" i="55"/>
  <c r="G283" i="55"/>
  <c r="C283" i="55"/>
  <c r="B283" i="55"/>
  <c r="AA282" i="55"/>
  <c r="Z282" i="55"/>
  <c r="X282" i="55"/>
  <c r="W282" i="55"/>
  <c r="U282" i="55"/>
  <c r="R282" i="55"/>
  <c r="O282" i="55"/>
  <c r="P282" i="55" s="1"/>
  <c r="N282" i="55"/>
  <c r="K282" i="55"/>
  <c r="I282" i="55"/>
  <c r="H282" i="55"/>
  <c r="F282" i="55"/>
  <c r="E282" i="55"/>
  <c r="AB280" i="55"/>
  <c r="Y280" i="55"/>
  <c r="V280" i="55"/>
  <c r="S280" i="55"/>
  <c r="P280" i="55"/>
  <c r="M280" i="55"/>
  <c r="J280" i="55"/>
  <c r="G280" i="55"/>
  <c r="C280" i="55"/>
  <c r="B280" i="55"/>
  <c r="AA279" i="55"/>
  <c r="Z279" i="55"/>
  <c r="X279" i="55"/>
  <c r="W279" i="55"/>
  <c r="U279" i="55"/>
  <c r="T279" i="55"/>
  <c r="R279" i="55"/>
  <c r="S279" i="55" s="1"/>
  <c r="Q279" i="55"/>
  <c r="O279" i="55"/>
  <c r="N279" i="55"/>
  <c r="L279" i="55"/>
  <c r="K279" i="55"/>
  <c r="I279" i="55"/>
  <c r="H279" i="55"/>
  <c r="F279" i="55"/>
  <c r="E279" i="55"/>
  <c r="AB278" i="55"/>
  <c r="Y278" i="55"/>
  <c r="V278" i="55"/>
  <c r="S278" i="55"/>
  <c r="P278" i="55"/>
  <c r="M278" i="55"/>
  <c r="J278" i="55"/>
  <c r="G278" i="55"/>
  <c r="C278" i="55"/>
  <c r="B278" i="55"/>
  <c r="AB277" i="55"/>
  <c r="Y277" i="55"/>
  <c r="V277" i="55"/>
  <c r="S277" i="55"/>
  <c r="P277" i="55"/>
  <c r="M277" i="55"/>
  <c r="J277" i="55"/>
  <c r="G277" i="55"/>
  <c r="C277" i="55"/>
  <c r="B277" i="55"/>
  <c r="AA276" i="55"/>
  <c r="Z276" i="55"/>
  <c r="AB276" i="55" s="1"/>
  <c r="X276" i="55"/>
  <c r="Y276" i="55" s="1"/>
  <c r="W276" i="55"/>
  <c r="U276" i="55"/>
  <c r="T276" i="55"/>
  <c r="R276" i="55"/>
  <c r="Q276" i="55"/>
  <c r="O276" i="55"/>
  <c r="N276" i="55"/>
  <c r="L276" i="55"/>
  <c r="K276" i="55"/>
  <c r="I276" i="55"/>
  <c r="H276" i="55"/>
  <c r="B276" i="55" s="1"/>
  <c r="F276" i="55"/>
  <c r="E276" i="55"/>
  <c r="AB275" i="55"/>
  <c r="Y275" i="55"/>
  <c r="V275" i="55"/>
  <c r="S275" i="55"/>
  <c r="O275" i="55"/>
  <c r="C275" i="55" s="1"/>
  <c r="N275" i="55"/>
  <c r="N273" i="55" s="1"/>
  <c r="M275" i="55"/>
  <c r="J275" i="55"/>
  <c r="G275" i="55"/>
  <c r="B275" i="55"/>
  <c r="AB274" i="55"/>
  <c r="Y274" i="55"/>
  <c r="V274" i="55"/>
  <c r="S274" i="55"/>
  <c r="P274" i="55"/>
  <c r="O274" i="55"/>
  <c r="N274" i="55"/>
  <c r="M274" i="55"/>
  <c r="J274" i="55"/>
  <c r="G274" i="55"/>
  <c r="C274" i="55"/>
  <c r="B274" i="55"/>
  <c r="AA273" i="55"/>
  <c r="Z273" i="55"/>
  <c r="X273" i="55"/>
  <c r="W273" i="55"/>
  <c r="U273" i="55"/>
  <c r="T273" i="55"/>
  <c r="R273" i="55"/>
  <c r="Q273" i="55"/>
  <c r="O273" i="55"/>
  <c r="L273" i="55"/>
  <c r="K273" i="55"/>
  <c r="M273" i="55" s="1"/>
  <c r="I273" i="55"/>
  <c r="H273" i="55"/>
  <c r="F273" i="55"/>
  <c r="E273" i="55"/>
  <c r="G273" i="55" s="1"/>
  <c r="AB271" i="55"/>
  <c r="Y271" i="55"/>
  <c r="V271" i="55"/>
  <c r="S271" i="55"/>
  <c r="P271" i="55"/>
  <c r="M271" i="55"/>
  <c r="J271" i="55"/>
  <c r="G271" i="55"/>
  <c r="C271" i="55"/>
  <c r="B271" i="55"/>
  <c r="Z270" i="55"/>
  <c r="AB270" i="55" s="1"/>
  <c r="Y270" i="55"/>
  <c r="V270" i="55"/>
  <c r="S270" i="55"/>
  <c r="P270" i="55"/>
  <c r="M270" i="55"/>
  <c r="H270" i="55"/>
  <c r="H269" i="55" s="1"/>
  <c r="G270" i="55"/>
  <c r="C270" i="55"/>
  <c r="AA269" i="55"/>
  <c r="Z269" i="55"/>
  <c r="X269" i="55"/>
  <c r="W269" i="55"/>
  <c r="U269" i="55"/>
  <c r="T269" i="55"/>
  <c r="R269" i="55"/>
  <c r="Q269" i="55"/>
  <c r="O269" i="55"/>
  <c r="N269" i="55"/>
  <c r="L269" i="55"/>
  <c r="K269" i="55"/>
  <c r="I269" i="55"/>
  <c r="F269" i="55"/>
  <c r="E269" i="55"/>
  <c r="AB268" i="55"/>
  <c r="Y268" i="55"/>
  <c r="V268" i="55"/>
  <c r="S268" i="55"/>
  <c r="P268" i="55"/>
  <c r="L268" i="55"/>
  <c r="K268" i="55"/>
  <c r="B268" i="55" s="1"/>
  <c r="J268" i="55"/>
  <c r="G268" i="55"/>
  <c r="AB267" i="55"/>
  <c r="Y267" i="55"/>
  <c r="V267" i="55"/>
  <c r="S267" i="55"/>
  <c r="P267" i="55"/>
  <c r="M267" i="55"/>
  <c r="J267" i="55"/>
  <c r="G267" i="55"/>
  <c r="C267" i="55"/>
  <c r="B267" i="55"/>
  <c r="AB266" i="55"/>
  <c r="Y266" i="55"/>
  <c r="V266" i="55"/>
  <c r="S266" i="55"/>
  <c r="P266" i="55"/>
  <c r="M266" i="55"/>
  <c r="J266" i="55"/>
  <c r="G266" i="55"/>
  <c r="C266" i="55"/>
  <c r="B266" i="55"/>
  <c r="AB265" i="55"/>
  <c r="Y265" i="55"/>
  <c r="V265" i="55"/>
  <c r="S265" i="55"/>
  <c r="P265" i="55"/>
  <c r="M265" i="55"/>
  <c r="J265" i="55"/>
  <c r="G265" i="55"/>
  <c r="C265" i="55"/>
  <c r="B265" i="55"/>
  <c r="AB264" i="55"/>
  <c r="Y264" i="55"/>
  <c r="V264" i="55"/>
  <c r="S264" i="55"/>
  <c r="P264" i="55"/>
  <c r="M264" i="55"/>
  <c r="J264" i="55"/>
  <c r="G264" i="55"/>
  <c r="C264" i="55"/>
  <c r="B264" i="55"/>
  <c r="AB263" i="55"/>
  <c r="Y263" i="55"/>
  <c r="V263" i="55"/>
  <c r="S263" i="55"/>
  <c r="P263" i="55"/>
  <c r="M263" i="55"/>
  <c r="J263" i="55"/>
  <c r="G263" i="55"/>
  <c r="C263" i="55"/>
  <c r="B263" i="55"/>
  <c r="AB262" i="55"/>
  <c r="Y262" i="55"/>
  <c r="V262" i="55"/>
  <c r="S262" i="55"/>
  <c r="P262" i="55"/>
  <c r="M262" i="55"/>
  <c r="J262" i="55"/>
  <c r="G262" i="55"/>
  <c r="C262" i="55"/>
  <c r="B262" i="55"/>
  <c r="AB261" i="55"/>
  <c r="Y261" i="55"/>
  <c r="V261" i="55"/>
  <c r="S261" i="55"/>
  <c r="P261" i="55"/>
  <c r="M261" i="55"/>
  <c r="J261" i="55"/>
  <c r="G261" i="55"/>
  <c r="C261" i="55"/>
  <c r="B261" i="55"/>
  <c r="AB260" i="55"/>
  <c r="Y260" i="55"/>
  <c r="V260" i="55"/>
  <c r="S260" i="55"/>
  <c r="P260" i="55"/>
  <c r="M260" i="55"/>
  <c r="J260" i="55"/>
  <c r="G260" i="55"/>
  <c r="C260" i="55"/>
  <c r="B260" i="55"/>
  <c r="AB259" i="55"/>
  <c r="Y259" i="55"/>
  <c r="V259" i="55"/>
  <c r="S259" i="55"/>
  <c r="P259" i="55"/>
  <c r="M259" i="55"/>
  <c r="J259" i="55"/>
  <c r="G259" i="55"/>
  <c r="C259" i="55"/>
  <c r="B259" i="55"/>
  <c r="AB258" i="55"/>
  <c r="Y258" i="55"/>
  <c r="V258" i="55"/>
  <c r="S258" i="55"/>
  <c r="P258" i="55"/>
  <c r="M258" i="55"/>
  <c r="J258" i="55"/>
  <c r="G258" i="55"/>
  <c r="C258" i="55"/>
  <c r="B258" i="55"/>
  <c r="AB257" i="55"/>
  <c r="Y257" i="55"/>
  <c r="V257" i="55"/>
  <c r="S257" i="55"/>
  <c r="P257" i="55"/>
  <c r="K257" i="55"/>
  <c r="M257" i="55" s="1"/>
  <c r="J257" i="55"/>
  <c r="G257" i="55"/>
  <c r="C257" i="55"/>
  <c r="B257" i="55"/>
  <c r="AB256" i="55"/>
  <c r="Y256" i="55"/>
  <c r="V256" i="55"/>
  <c r="S256" i="55"/>
  <c r="P256" i="55"/>
  <c r="M256" i="55"/>
  <c r="J256" i="55"/>
  <c r="G256" i="55"/>
  <c r="C256" i="55"/>
  <c r="B256" i="55"/>
  <c r="AB255" i="55"/>
  <c r="Y255" i="55"/>
  <c r="V255" i="55"/>
  <c r="S255" i="55"/>
  <c r="P255" i="55"/>
  <c r="M255" i="55"/>
  <c r="J255" i="55"/>
  <c r="G255" i="55"/>
  <c r="C255" i="55"/>
  <c r="B255" i="55"/>
  <c r="AA254" i="55"/>
  <c r="Z254" i="55"/>
  <c r="X254" i="55"/>
  <c r="W254" i="55"/>
  <c r="U254" i="55"/>
  <c r="T254" i="55"/>
  <c r="R254" i="55"/>
  <c r="Q254" i="55"/>
  <c r="O254" i="55"/>
  <c r="N254" i="55"/>
  <c r="K254" i="55"/>
  <c r="I254" i="55"/>
  <c r="H254" i="55"/>
  <c r="F254" i="55"/>
  <c r="E254" i="55"/>
  <c r="AB253" i="55"/>
  <c r="Y253" i="55"/>
  <c r="V253" i="55"/>
  <c r="S253" i="55"/>
  <c r="P253" i="55"/>
  <c r="M253" i="55"/>
  <c r="J253" i="55"/>
  <c r="G253" i="55"/>
  <c r="C253" i="55"/>
  <c r="B253" i="55"/>
  <c r="AB252" i="55"/>
  <c r="Y252" i="55"/>
  <c r="V252" i="55"/>
  <c r="S252" i="55"/>
  <c r="P252" i="55"/>
  <c r="M252" i="55"/>
  <c r="J252" i="55"/>
  <c r="G252" i="55"/>
  <c r="C252" i="55"/>
  <c r="B252" i="55"/>
  <c r="AB251" i="55"/>
  <c r="Y251" i="55"/>
  <c r="V251" i="55"/>
  <c r="S251" i="55"/>
  <c r="P251" i="55"/>
  <c r="M251" i="55"/>
  <c r="J251" i="55"/>
  <c r="G251" i="55"/>
  <c r="C251" i="55"/>
  <c r="B251" i="55"/>
  <c r="AB250" i="55"/>
  <c r="Y250" i="55"/>
  <c r="V250" i="55"/>
  <c r="S250" i="55"/>
  <c r="P250" i="55"/>
  <c r="M250" i="55"/>
  <c r="L250" i="55"/>
  <c r="J250" i="55"/>
  <c r="G250" i="55"/>
  <c r="C250" i="55"/>
  <c r="B250" i="55"/>
  <c r="AB249" i="55"/>
  <c r="Y249" i="55"/>
  <c r="V249" i="55"/>
  <c r="S249" i="55"/>
  <c r="P249" i="55"/>
  <c r="M249" i="55"/>
  <c r="J249" i="55"/>
  <c r="G249" i="55"/>
  <c r="C249" i="55"/>
  <c r="B249" i="55"/>
  <c r="AB248" i="55"/>
  <c r="Y248" i="55"/>
  <c r="V248" i="55"/>
  <c r="S248" i="55"/>
  <c r="P248" i="55"/>
  <c r="M248" i="55"/>
  <c r="J248" i="55"/>
  <c r="G248" i="55"/>
  <c r="C248" i="55"/>
  <c r="B248" i="55"/>
  <c r="AB247" i="55"/>
  <c r="Y247" i="55"/>
  <c r="V247" i="55"/>
  <c r="S247" i="55"/>
  <c r="P247" i="55"/>
  <c r="M247" i="55"/>
  <c r="J247" i="55"/>
  <c r="G247" i="55"/>
  <c r="C247" i="55"/>
  <c r="B247" i="55"/>
  <c r="AB246" i="55"/>
  <c r="Y246" i="55"/>
  <c r="V246" i="55"/>
  <c r="S246" i="55"/>
  <c r="P246" i="55"/>
  <c r="M246" i="55"/>
  <c r="J246" i="55"/>
  <c r="G246" i="55"/>
  <c r="C246" i="55"/>
  <c r="B246" i="55"/>
  <c r="AB245" i="55"/>
  <c r="Y245" i="55"/>
  <c r="V245" i="55"/>
  <c r="S245" i="55"/>
  <c r="P245" i="55"/>
  <c r="M245" i="55"/>
  <c r="J245" i="55"/>
  <c r="G245" i="55"/>
  <c r="C245" i="55"/>
  <c r="B245" i="55"/>
  <c r="AB244" i="55"/>
  <c r="Y244" i="55"/>
  <c r="V244" i="55"/>
  <c r="S244" i="55"/>
  <c r="P244" i="55"/>
  <c r="K244" i="55"/>
  <c r="B244" i="55" s="1"/>
  <c r="J244" i="55"/>
  <c r="G244" i="55"/>
  <c r="C244" i="55"/>
  <c r="AB243" i="55"/>
  <c r="Y243" i="55"/>
  <c r="V243" i="55"/>
  <c r="S243" i="55"/>
  <c r="P243" i="55"/>
  <c r="L243" i="55"/>
  <c r="C243" i="55" s="1"/>
  <c r="K243" i="55"/>
  <c r="J243" i="55"/>
  <c r="G243" i="55"/>
  <c r="B243" i="55"/>
  <c r="AB242" i="55"/>
  <c r="Y242" i="55"/>
  <c r="V242" i="55"/>
  <c r="S242" i="55"/>
  <c r="P242" i="55"/>
  <c r="M242" i="55"/>
  <c r="J242" i="55"/>
  <c r="G242" i="55"/>
  <c r="C242" i="55"/>
  <c r="B242" i="55"/>
  <c r="AB241" i="55"/>
  <c r="Y241" i="55"/>
  <c r="V241" i="55"/>
  <c r="S241" i="55"/>
  <c r="P241" i="55"/>
  <c r="M241" i="55"/>
  <c r="J241" i="55"/>
  <c r="G241" i="55"/>
  <c r="C241" i="55"/>
  <c r="B241" i="55"/>
  <c r="AB240" i="55"/>
  <c r="Y240" i="55"/>
  <c r="V240" i="55"/>
  <c r="S240" i="55"/>
  <c r="P240" i="55"/>
  <c r="M240" i="55"/>
  <c r="J240" i="55"/>
  <c r="G240" i="55"/>
  <c r="C240" i="55"/>
  <c r="B240" i="55"/>
  <c r="AB239" i="55"/>
  <c r="Y239" i="55"/>
  <c r="V239" i="55"/>
  <c r="S239" i="55"/>
  <c r="P239" i="55"/>
  <c r="M239" i="55"/>
  <c r="J239" i="55"/>
  <c r="G239" i="55"/>
  <c r="C239" i="55"/>
  <c r="B239" i="55"/>
  <c r="AB238" i="55"/>
  <c r="Y238" i="55"/>
  <c r="V238" i="55"/>
  <c r="S238" i="55"/>
  <c r="O238" i="55"/>
  <c r="P238" i="55" s="1"/>
  <c r="N238" i="55"/>
  <c r="L238" i="55"/>
  <c r="K238" i="55"/>
  <c r="B238" i="55" s="1"/>
  <c r="J238" i="55"/>
  <c r="G238" i="55"/>
  <c r="AA237" i="55"/>
  <c r="Z237" i="55"/>
  <c r="X237" i="55"/>
  <c r="W237" i="55"/>
  <c r="U237" i="55"/>
  <c r="T237" i="55"/>
  <c r="R237" i="55"/>
  <c r="Q237" i="55"/>
  <c r="N237" i="55"/>
  <c r="L237" i="55"/>
  <c r="I237" i="55"/>
  <c r="H237" i="55"/>
  <c r="F237" i="55"/>
  <c r="E237" i="55"/>
  <c r="AB236" i="55"/>
  <c r="Y236" i="55"/>
  <c r="V236" i="55"/>
  <c r="S236" i="55"/>
  <c r="P236" i="55"/>
  <c r="L236" i="55"/>
  <c r="C236" i="55" s="1"/>
  <c r="K236" i="55"/>
  <c r="B236" i="55" s="1"/>
  <c r="J236" i="55"/>
  <c r="G236" i="55"/>
  <c r="AB235" i="55"/>
  <c r="Y235" i="55"/>
  <c r="V235" i="55"/>
  <c r="S235" i="55"/>
  <c r="P235" i="55"/>
  <c r="L235" i="55"/>
  <c r="M235" i="55" s="1"/>
  <c r="J235" i="55"/>
  <c r="G235" i="55"/>
  <c r="B235" i="55"/>
  <c r="AB234" i="55"/>
  <c r="Y234" i="55"/>
  <c r="V234" i="55"/>
  <c r="S234" i="55"/>
  <c r="P234" i="55"/>
  <c r="L234" i="55"/>
  <c r="C234" i="55" s="1"/>
  <c r="K234" i="55"/>
  <c r="M234" i="55" s="1"/>
  <c r="J234" i="55"/>
  <c r="G234" i="55"/>
  <c r="AB233" i="55"/>
  <c r="Y233" i="55"/>
  <c r="V233" i="55"/>
  <c r="S233" i="55"/>
  <c r="O233" i="55"/>
  <c r="P233" i="55" s="1"/>
  <c r="N233" i="55"/>
  <c r="L233" i="55"/>
  <c r="K233" i="55"/>
  <c r="B233" i="55" s="1"/>
  <c r="J233" i="55"/>
  <c r="G233" i="55"/>
  <c r="AB232" i="55"/>
  <c r="Y232" i="55"/>
  <c r="V232" i="55"/>
  <c r="S232" i="55"/>
  <c r="P232" i="55"/>
  <c r="M232" i="55"/>
  <c r="L232" i="55"/>
  <c r="C232" i="55" s="1"/>
  <c r="K232" i="55"/>
  <c r="J232" i="55"/>
  <c r="G232" i="55"/>
  <c r="B232" i="55"/>
  <c r="AB231" i="55"/>
  <c r="Y231" i="55"/>
  <c r="V231" i="55"/>
  <c r="S231" i="55"/>
  <c r="P231" i="55"/>
  <c r="M231" i="55"/>
  <c r="J231" i="55"/>
  <c r="G231" i="55"/>
  <c r="C231" i="55"/>
  <c r="B231" i="55"/>
  <c r="AB230" i="55"/>
  <c r="Y230" i="55"/>
  <c r="V230" i="55"/>
  <c r="S230" i="55"/>
  <c r="P230" i="55"/>
  <c r="M230" i="55"/>
  <c r="J230" i="55"/>
  <c r="G230" i="55"/>
  <c r="C230" i="55"/>
  <c r="B230" i="55"/>
  <c r="AB229" i="55"/>
  <c r="Y229" i="55"/>
  <c r="V229" i="55"/>
  <c r="S229" i="55"/>
  <c r="P229" i="55"/>
  <c r="M229" i="55"/>
  <c r="J229" i="55"/>
  <c r="G229" i="55"/>
  <c r="C229" i="55"/>
  <c r="B229" i="55"/>
  <c r="AB228" i="55"/>
  <c r="Y228" i="55"/>
  <c r="V228" i="55"/>
  <c r="S228" i="55"/>
  <c r="P228" i="55"/>
  <c r="M228" i="55"/>
  <c r="J228" i="55"/>
  <c r="G228" i="55"/>
  <c r="C228" i="55"/>
  <c r="B228" i="55"/>
  <c r="AB227" i="55"/>
  <c r="Y227" i="55"/>
  <c r="V227" i="55"/>
  <c r="S227" i="55"/>
  <c r="P227" i="55"/>
  <c r="M227" i="55"/>
  <c r="J227" i="55"/>
  <c r="G227" i="55"/>
  <c r="C227" i="55"/>
  <c r="B227" i="55"/>
  <c r="AB226" i="55"/>
  <c r="Y226" i="55"/>
  <c r="V226" i="55"/>
  <c r="S226" i="55"/>
  <c r="P226" i="55"/>
  <c r="M226" i="55"/>
  <c r="J226" i="55"/>
  <c r="G226" i="55"/>
  <c r="C226" i="55"/>
  <c r="B226" i="55"/>
  <c r="AB225" i="55"/>
  <c r="Y225" i="55"/>
  <c r="V225" i="55"/>
  <c r="S225" i="55"/>
  <c r="P225" i="55"/>
  <c r="M225" i="55"/>
  <c r="J225" i="55"/>
  <c r="G225" i="55"/>
  <c r="C225" i="55"/>
  <c r="B225" i="55"/>
  <c r="AB224" i="55"/>
  <c r="Y224" i="55"/>
  <c r="V224" i="55"/>
  <c r="S224" i="55"/>
  <c r="P224" i="55"/>
  <c r="M224" i="55"/>
  <c r="J224" i="55"/>
  <c r="G224" i="55"/>
  <c r="C224" i="55"/>
  <c r="B224" i="55"/>
  <c r="AB223" i="55"/>
  <c r="Y223" i="55"/>
  <c r="V223" i="55"/>
  <c r="S223" i="55"/>
  <c r="P223" i="55"/>
  <c r="L223" i="55"/>
  <c r="K223" i="55"/>
  <c r="J223" i="55"/>
  <c r="G223" i="55"/>
  <c r="C223" i="55"/>
  <c r="AB222" i="55"/>
  <c r="Y222" i="55"/>
  <c r="V222" i="55"/>
  <c r="S222" i="55"/>
  <c r="P222" i="55"/>
  <c r="M222" i="55"/>
  <c r="J222" i="55"/>
  <c r="G222" i="55"/>
  <c r="C222" i="55"/>
  <c r="B222" i="55"/>
  <c r="AB221" i="55"/>
  <c r="Y221" i="55"/>
  <c r="U221" i="55"/>
  <c r="C221" i="55" s="1"/>
  <c r="T221" i="55"/>
  <c r="B221" i="55" s="1"/>
  <c r="S221" i="55"/>
  <c r="P221" i="55"/>
  <c r="M221" i="55"/>
  <c r="J221" i="55"/>
  <c r="G221" i="55"/>
  <c r="AB220" i="55"/>
  <c r="Y220" i="55"/>
  <c r="V220" i="55"/>
  <c r="S220" i="55"/>
  <c r="P220" i="55"/>
  <c r="M220" i="55"/>
  <c r="J220" i="55"/>
  <c r="G220" i="55"/>
  <c r="C220" i="55"/>
  <c r="B220" i="55"/>
  <c r="AB219" i="55"/>
  <c r="Y219" i="55"/>
  <c r="V219" i="55"/>
  <c r="S219" i="55"/>
  <c r="P219" i="55"/>
  <c r="M219" i="55"/>
  <c r="J219" i="55"/>
  <c r="G219" i="55"/>
  <c r="C219" i="55"/>
  <c r="B219" i="55"/>
  <c r="AA218" i="55"/>
  <c r="Z218" i="55"/>
  <c r="X218" i="55"/>
  <c r="W218" i="55"/>
  <c r="T218" i="55"/>
  <c r="R218" i="55"/>
  <c r="Q218" i="55"/>
  <c r="N218" i="55"/>
  <c r="L218" i="55"/>
  <c r="I218" i="55"/>
  <c r="H218" i="55"/>
  <c r="F218" i="55"/>
  <c r="E218" i="55"/>
  <c r="AB216" i="55"/>
  <c r="Y216" i="55"/>
  <c r="V216" i="55"/>
  <c r="S216" i="55"/>
  <c r="P216" i="55"/>
  <c r="M216" i="55"/>
  <c r="J216" i="55"/>
  <c r="G216" i="55"/>
  <c r="C216" i="55"/>
  <c r="B216" i="55"/>
  <c r="AB215" i="55"/>
  <c r="Y215" i="55"/>
  <c r="V215" i="55"/>
  <c r="S215" i="55"/>
  <c r="P215" i="55"/>
  <c r="M215" i="55"/>
  <c r="J215" i="55"/>
  <c r="G215" i="55"/>
  <c r="C215" i="55"/>
  <c r="B215" i="55"/>
  <c r="AB214" i="55"/>
  <c r="Y214" i="55"/>
  <c r="V214" i="55"/>
  <c r="S214" i="55"/>
  <c r="P214" i="55"/>
  <c r="M214" i="55"/>
  <c r="J214" i="55"/>
  <c r="G214" i="55"/>
  <c r="C214" i="55"/>
  <c r="B214" i="55"/>
  <c r="AB213" i="55"/>
  <c r="Y213" i="55"/>
  <c r="V213" i="55"/>
  <c r="S213" i="55"/>
  <c r="P213" i="55"/>
  <c r="M213" i="55"/>
  <c r="J213" i="55"/>
  <c r="G213" i="55"/>
  <c r="C213" i="55"/>
  <c r="B213" i="55"/>
  <c r="Z212" i="55"/>
  <c r="AB212" i="55" s="1"/>
  <c r="Y212" i="55"/>
  <c r="V212" i="55"/>
  <c r="S212" i="55"/>
  <c r="P212" i="55"/>
  <c r="L212" i="55"/>
  <c r="K212" i="55"/>
  <c r="J212" i="55"/>
  <c r="G212" i="55"/>
  <c r="C212" i="55"/>
  <c r="AA211" i="55"/>
  <c r="X211" i="55"/>
  <c r="W211" i="55"/>
  <c r="U211" i="55"/>
  <c r="T211" i="55"/>
  <c r="R211" i="55"/>
  <c r="Q211" i="55"/>
  <c r="O211" i="55"/>
  <c r="N211" i="55"/>
  <c r="L211" i="55"/>
  <c r="I211" i="55"/>
  <c r="H211" i="55"/>
  <c r="F211" i="55"/>
  <c r="E211" i="55"/>
  <c r="AB210" i="55"/>
  <c r="Y210" i="55"/>
  <c r="V210" i="55"/>
  <c r="S210" i="55"/>
  <c r="P210" i="55"/>
  <c r="M210" i="55"/>
  <c r="J210" i="55"/>
  <c r="G210" i="55"/>
  <c r="C210" i="55"/>
  <c r="B210" i="55"/>
  <c r="AB209" i="55"/>
  <c r="Y209" i="55"/>
  <c r="V209" i="55"/>
  <c r="S209" i="55"/>
  <c r="O209" i="55"/>
  <c r="C209" i="55" s="1"/>
  <c r="M209" i="55"/>
  <c r="J209" i="55"/>
  <c r="G209" i="55"/>
  <c r="B209" i="55"/>
  <c r="AA208" i="55"/>
  <c r="Z208" i="55"/>
  <c r="X208" i="55"/>
  <c r="W208" i="55"/>
  <c r="U208" i="55"/>
  <c r="T208" i="55"/>
  <c r="R208" i="55"/>
  <c r="Q208" i="55"/>
  <c r="N208" i="55"/>
  <c r="L208" i="55"/>
  <c r="K208" i="55"/>
  <c r="I208" i="55"/>
  <c r="H208" i="55"/>
  <c r="F208" i="55"/>
  <c r="E208" i="55"/>
  <c r="AB206" i="55"/>
  <c r="Y206" i="55"/>
  <c r="V206" i="55"/>
  <c r="S206" i="55"/>
  <c r="P206" i="55"/>
  <c r="M206" i="55"/>
  <c r="J206" i="55"/>
  <c r="G206" i="55"/>
  <c r="C206" i="55"/>
  <c r="B206" i="55"/>
  <c r="AA205" i="55"/>
  <c r="Z205" i="55"/>
  <c r="X205" i="55"/>
  <c r="W205" i="55"/>
  <c r="U205" i="55"/>
  <c r="T205" i="55"/>
  <c r="R205" i="55"/>
  <c r="Q205" i="55"/>
  <c r="O205" i="55"/>
  <c r="N205" i="55"/>
  <c r="L205" i="55"/>
  <c r="K205" i="55"/>
  <c r="I205" i="55"/>
  <c r="H205" i="55"/>
  <c r="F205" i="55"/>
  <c r="E205" i="55"/>
  <c r="AB204" i="55"/>
  <c r="Y204" i="55"/>
  <c r="V204" i="55"/>
  <c r="S204" i="55"/>
  <c r="P204" i="55"/>
  <c r="M204" i="55"/>
  <c r="J204" i="55"/>
  <c r="G204" i="55"/>
  <c r="C204" i="55"/>
  <c r="B204" i="55"/>
  <c r="AA203" i="55"/>
  <c r="Z203" i="55"/>
  <c r="X203" i="55"/>
  <c r="W203" i="55"/>
  <c r="U203" i="55"/>
  <c r="T203" i="55"/>
  <c r="R203" i="55"/>
  <c r="Q203" i="55"/>
  <c r="O203" i="55"/>
  <c r="P203" i="55" s="1"/>
  <c r="N203" i="55"/>
  <c r="L203" i="55"/>
  <c r="K203" i="55"/>
  <c r="I203" i="55"/>
  <c r="H203" i="55"/>
  <c r="F203" i="55"/>
  <c r="E203" i="55"/>
  <c r="AB202" i="55"/>
  <c r="Y202" i="55"/>
  <c r="V202" i="55"/>
  <c r="S202" i="55"/>
  <c r="P202" i="55"/>
  <c r="L202" i="55"/>
  <c r="C202" i="55" s="1"/>
  <c r="K202" i="55"/>
  <c r="J202" i="55"/>
  <c r="G202" i="55"/>
  <c r="B202" i="55"/>
  <c r="AB201" i="55"/>
  <c r="Y201" i="55"/>
  <c r="V201" i="55"/>
  <c r="S201" i="55"/>
  <c r="P201" i="55"/>
  <c r="L201" i="55"/>
  <c r="K201" i="55"/>
  <c r="M201" i="55" s="1"/>
  <c r="J201" i="55"/>
  <c r="G201" i="55"/>
  <c r="C201" i="55"/>
  <c r="B201" i="55"/>
  <c r="AB200" i="55"/>
  <c r="Y200" i="55"/>
  <c r="V200" i="55"/>
  <c r="S200" i="55"/>
  <c r="P200" i="55"/>
  <c r="M200" i="55"/>
  <c r="J200" i="55"/>
  <c r="G200" i="55"/>
  <c r="C200" i="55"/>
  <c r="B200" i="55"/>
  <c r="AB199" i="55"/>
  <c r="Y199" i="55"/>
  <c r="V199" i="55"/>
  <c r="S199" i="55"/>
  <c r="P199" i="55"/>
  <c r="M199" i="55"/>
  <c r="J199" i="55"/>
  <c r="G199" i="55"/>
  <c r="C199" i="55"/>
  <c r="B199" i="55"/>
  <c r="AB198" i="55"/>
  <c r="Y198" i="55"/>
  <c r="V198" i="55"/>
  <c r="S198" i="55"/>
  <c r="P198" i="55"/>
  <c r="M198" i="55"/>
  <c r="J198" i="55"/>
  <c r="G198" i="55"/>
  <c r="C198" i="55"/>
  <c r="B198" i="55"/>
  <c r="AA197" i="55"/>
  <c r="Z197" i="55"/>
  <c r="X197" i="55"/>
  <c r="W197" i="55"/>
  <c r="U197" i="55"/>
  <c r="T197" i="55"/>
  <c r="R197" i="55"/>
  <c r="Q197" i="55"/>
  <c r="O197" i="55"/>
  <c r="N197" i="55"/>
  <c r="K197" i="55"/>
  <c r="I197" i="55"/>
  <c r="H197" i="55"/>
  <c r="F197" i="55"/>
  <c r="E197" i="55"/>
  <c r="AB196" i="55"/>
  <c r="Y196" i="55"/>
  <c r="V196" i="55"/>
  <c r="S196" i="55"/>
  <c r="P196" i="55"/>
  <c r="M196" i="55"/>
  <c r="J196" i="55"/>
  <c r="G196" i="55"/>
  <c r="C196" i="55"/>
  <c r="B196" i="55"/>
  <c r="AA195" i="55"/>
  <c r="Z195" i="55"/>
  <c r="X195" i="55"/>
  <c r="W195" i="55"/>
  <c r="U195" i="55"/>
  <c r="T195" i="55"/>
  <c r="R195" i="55"/>
  <c r="Q195" i="55"/>
  <c r="O195" i="55"/>
  <c r="N195" i="55"/>
  <c r="L195" i="55"/>
  <c r="K195" i="55"/>
  <c r="I195" i="55"/>
  <c r="H195" i="55"/>
  <c r="F195" i="55"/>
  <c r="E195" i="55"/>
  <c r="AB194" i="55"/>
  <c r="Y194" i="55"/>
  <c r="V194" i="55"/>
  <c r="S194" i="55"/>
  <c r="P194" i="55"/>
  <c r="L194" i="55"/>
  <c r="C194" i="55" s="1"/>
  <c r="K194" i="55"/>
  <c r="J194" i="55"/>
  <c r="G194" i="55"/>
  <c r="B194" i="55"/>
  <c r="AB193" i="55"/>
  <c r="Y193" i="55"/>
  <c r="V193" i="55"/>
  <c r="S193" i="55"/>
  <c r="P193" i="55"/>
  <c r="L193" i="55"/>
  <c r="M193" i="55" s="1"/>
  <c r="J193" i="55"/>
  <c r="G193" i="55"/>
  <c r="B193" i="55"/>
  <c r="AB192" i="55"/>
  <c r="Y192" i="55"/>
  <c r="V192" i="55"/>
  <c r="S192" i="55"/>
  <c r="P192" i="55"/>
  <c r="M192" i="55"/>
  <c r="J192" i="55"/>
  <c r="G192" i="55"/>
  <c r="C192" i="55"/>
  <c r="B192" i="55"/>
  <c r="AB191" i="55"/>
  <c r="Y191" i="55"/>
  <c r="V191" i="55"/>
  <c r="S191" i="55"/>
  <c r="P191" i="55"/>
  <c r="M191" i="55"/>
  <c r="J191" i="55"/>
  <c r="G191" i="55"/>
  <c r="C191" i="55"/>
  <c r="B191" i="55"/>
  <c r="AB190" i="55"/>
  <c r="Y190" i="55"/>
  <c r="V190" i="55"/>
  <c r="S190" i="55"/>
  <c r="P190" i="55"/>
  <c r="M190" i="55"/>
  <c r="J190" i="55"/>
  <c r="G190" i="55"/>
  <c r="C190" i="55"/>
  <c r="B190" i="55"/>
  <c r="AB189" i="55"/>
  <c r="Y189" i="55"/>
  <c r="V189" i="55"/>
  <c r="S189" i="55"/>
  <c r="P189" i="55"/>
  <c r="M189" i="55"/>
  <c r="J189" i="55"/>
  <c r="G189" i="55"/>
  <c r="C189" i="55"/>
  <c r="B189" i="55"/>
  <c r="AA188" i="55"/>
  <c r="Z188" i="55"/>
  <c r="X188" i="55"/>
  <c r="W188" i="55"/>
  <c r="U188" i="55"/>
  <c r="T188" i="55"/>
  <c r="R188" i="55"/>
  <c r="Q188" i="55"/>
  <c r="O188" i="55"/>
  <c r="N188" i="55"/>
  <c r="K188" i="55"/>
  <c r="I188" i="55"/>
  <c r="H188" i="55"/>
  <c r="F188" i="55"/>
  <c r="E188" i="55"/>
  <c r="AB185" i="55"/>
  <c r="Y185" i="55"/>
  <c r="V185" i="55"/>
  <c r="S185" i="55"/>
  <c r="P185" i="55"/>
  <c r="M185" i="55"/>
  <c r="I185" i="55"/>
  <c r="H185" i="55"/>
  <c r="H181" i="55" s="1"/>
  <c r="H180" i="55" s="1"/>
  <c r="F185" i="55"/>
  <c r="E185" i="55"/>
  <c r="B185" i="55" s="1"/>
  <c r="AB184" i="55"/>
  <c r="Y184" i="55"/>
  <c r="V184" i="55"/>
  <c r="S184" i="55"/>
  <c r="P184" i="55"/>
  <c r="M184" i="55"/>
  <c r="J184" i="55"/>
  <c r="F184" i="55"/>
  <c r="E184" i="55"/>
  <c r="B184" i="55"/>
  <c r="AB183" i="55"/>
  <c r="Y183" i="55"/>
  <c r="V183" i="55"/>
  <c r="S183" i="55"/>
  <c r="P183" i="55"/>
  <c r="M183" i="55"/>
  <c r="J183" i="55"/>
  <c r="G183" i="55"/>
  <c r="C183" i="55"/>
  <c r="B183" i="55"/>
  <c r="AB182" i="55"/>
  <c r="Y182" i="55"/>
  <c r="V182" i="55"/>
  <c r="Q182" i="55"/>
  <c r="S182" i="55" s="1"/>
  <c r="P182" i="55"/>
  <c r="M182" i="55"/>
  <c r="J182" i="55"/>
  <c r="G182" i="55"/>
  <c r="C182" i="55"/>
  <c r="B182" i="55"/>
  <c r="AA181" i="55"/>
  <c r="Z181" i="55"/>
  <c r="X181" i="55"/>
  <c r="X180" i="55" s="1"/>
  <c r="W181" i="55"/>
  <c r="W180" i="55" s="1"/>
  <c r="U181" i="55"/>
  <c r="U180" i="55" s="1"/>
  <c r="T181" i="55"/>
  <c r="T180" i="55" s="1"/>
  <c r="R181" i="55"/>
  <c r="Q181" i="55"/>
  <c r="Q180" i="55" s="1"/>
  <c r="O181" i="55"/>
  <c r="O180" i="55" s="1"/>
  <c r="N181" i="55"/>
  <c r="L181" i="55"/>
  <c r="K181" i="55"/>
  <c r="K180" i="55" s="1"/>
  <c r="I181" i="55"/>
  <c r="J181" i="55" s="1"/>
  <c r="AA180" i="55"/>
  <c r="AB179" i="55"/>
  <c r="Y179" i="55"/>
  <c r="V179" i="55"/>
  <c r="S179" i="55"/>
  <c r="P179" i="55"/>
  <c r="M179" i="55"/>
  <c r="J179" i="55"/>
  <c r="G179" i="55"/>
  <c r="C179" i="55"/>
  <c r="B179" i="55"/>
  <c r="Z178" i="55"/>
  <c r="Y178" i="55"/>
  <c r="V178" i="55"/>
  <c r="S178" i="55"/>
  <c r="P178" i="55"/>
  <c r="M178" i="55"/>
  <c r="J178" i="55"/>
  <c r="G178" i="55"/>
  <c r="C178" i="55"/>
  <c r="AB177" i="55"/>
  <c r="Y177" i="55"/>
  <c r="V177" i="55"/>
  <c r="S177" i="55"/>
  <c r="P177" i="55"/>
  <c r="M177" i="55"/>
  <c r="J177" i="55"/>
  <c r="G177" i="55"/>
  <c r="C177" i="55"/>
  <c r="B177" i="55"/>
  <c r="AB176" i="55"/>
  <c r="Y176" i="55"/>
  <c r="V176" i="55"/>
  <c r="S176" i="55"/>
  <c r="P176" i="55"/>
  <c r="M176" i="55"/>
  <c r="J176" i="55"/>
  <c r="G176" i="55"/>
  <c r="C176" i="55"/>
  <c r="B176" i="55"/>
  <c r="AB175" i="55"/>
  <c r="Y175" i="55"/>
  <c r="V175" i="55"/>
  <c r="S175" i="55"/>
  <c r="P175" i="55"/>
  <c r="M175" i="55"/>
  <c r="J175" i="55"/>
  <c r="G175" i="55"/>
  <c r="C175" i="55"/>
  <c r="B175" i="55"/>
  <c r="AB174" i="55"/>
  <c r="Y174" i="55"/>
  <c r="V174" i="55"/>
  <c r="S174" i="55"/>
  <c r="P174" i="55"/>
  <c r="M174" i="55"/>
  <c r="J174" i="55"/>
  <c r="G174" i="55"/>
  <c r="C174" i="55"/>
  <c r="B174" i="55"/>
  <c r="AB173" i="55"/>
  <c r="Y173" i="55"/>
  <c r="V173" i="55"/>
  <c r="S173" i="55"/>
  <c r="P173" i="55"/>
  <c r="M173" i="55"/>
  <c r="J173" i="55"/>
  <c r="G173" i="55"/>
  <c r="C173" i="55"/>
  <c r="B173" i="55"/>
  <c r="AB172" i="55"/>
  <c r="Y172" i="55"/>
  <c r="V172" i="55"/>
  <c r="S172" i="55"/>
  <c r="P172" i="55"/>
  <c r="M172" i="55"/>
  <c r="J172" i="55"/>
  <c r="G172" i="55"/>
  <c r="C172" i="55"/>
  <c r="B172" i="55"/>
  <c r="AB171" i="55"/>
  <c r="Y171" i="55"/>
  <c r="V171" i="55"/>
  <c r="S171" i="55"/>
  <c r="P171" i="55"/>
  <c r="M171" i="55"/>
  <c r="J171" i="55"/>
  <c r="G171" i="55"/>
  <c r="C171" i="55"/>
  <c r="B171" i="55"/>
  <c r="AB170" i="55"/>
  <c r="Y170" i="55"/>
  <c r="V170" i="55"/>
  <c r="S170" i="55"/>
  <c r="P170" i="55"/>
  <c r="L170" i="55"/>
  <c r="K170" i="55"/>
  <c r="M170" i="55" s="1"/>
  <c r="J170" i="55"/>
  <c r="F170" i="55"/>
  <c r="E170" i="55"/>
  <c r="C170" i="55"/>
  <c r="AB169" i="55"/>
  <c r="Y169" i="55"/>
  <c r="V169" i="55"/>
  <c r="S169" i="55"/>
  <c r="P169" i="55"/>
  <c r="M169" i="55"/>
  <c r="J169" i="55"/>
  <c r="G169" i="55"/>
  <c r="C169" i="55"/>
  <c r="B169" i="55"/>
  <c r="AB168" i="55"/>
  <c r="Y168" i="55"/>
  <c r="V168" i="55"/>
  <c r="S168" i="55"/>
  <c r="P168" i="55"/>
  <c r="M168" i="55"/>
  <c r="J168" i="55"/>
  <c r="G168" i="55"/>
  <c r="C168" i="55"/>
  <c r="B168" i="55"/>
  <c r="AB167" i="55"/>
  <c r="Y167" i="55"/>
  <c r="V167" i="55"/>
  <c r="S167" i="55"/>
  <c r="P167" i="55"/>
  <c r="M167" i="55"/>
  <c r="J167" i="55"/>
  <c r="G167" i="55"/>
  <c r="C167" i="55"/>
  <c r="B167" i="55"/>
  <c r="AA166" i="55"/>
  <c r="AA165" i="55" s="1"/>
  <c r="X166" i="55"/>
  <c r="W166" i="55"/>
  <c r="W165" i="55" s="1"/>
  <c r="U166" i="55"/>
  <c r="U165" i="55" s="1"/>
  <c r="T166" i="55"/>
  <c r="R166" i="55"/>
  <c r="Q166" i="55"/>
  <c r="Q165" i="55" s="1"/>
  <c r="O166" i="55"/>
  <c r="N166" i="55"/>
  <c r="N165" i="55" s="1"/>
  <c r="L166" i="55"/>
  <c r="I166" i="55"/>
  <c r="I165" i="55" s="1"/>
  <c r="H166" i="55"/>
  <c r="F166" i="55"/>
  <c r="F165" i="55" s="1"/>
  <c r="E166" i="55"/>
  <c r="E165" i="55" s="1"/>
  <c r="AB164" i="55"/>
  <c r="Y164" i="55"/>
  <c r="V164" i="55"/>
  <c r="S164" i="55"/>
  <c r="P164" i="55"/>
  <c r="M164" i="55"/>
  <c r="J164" i="55"/>
  <c r="G164" i="55"/>
  <c r="C164" i="55"/>
  <c r="B164" i="55"/>
  <c r="AB163" i="55"/>
  <c r="Y163" i="55"/>
  <c r="V163" i="55"/>
  <c r="S163" i="55"/>
  <c r="P163" i="55"/>
  <c r="M163" i="55"/>
  <c r="J163" i="55"/>
  <c r="G163" i="55"/>
  <c r="C163" i="55"/>
  <c r="B163" i="55"/>
  <c r="AB162" i="55"/>
  <c r="Y162" i="55"/>
  <c r="V162" i="55"/>
  <c r="S162" i="55"/>
  <c r="P162" i="55"/>
  <c r="M162" i="55"/>
  <c r="J162" i="55"/>
  <c r="G162" i="55"/>
  <c r="C162" i="55"/>
  <c r="B162" i="55"/>
  <c r="AB161" i="55"/>
  <c r="Y161" i="55"/>
  <c r="V161" i="55"/>
  <c r="S161" i="55"/>
  <c r="P161" i="55"/>
  <c r="M161" i="55"/>
  <c r="J161" i="55"/>
  <c r="G161" i="55"/>
  <c r="C161" i="55"/>
  <c r="B161" i="55"/>
  <c r="AB160" i="55"/>
  <c r="Y160" i="55"/>
  <c r="V160" i="55"/>
  <c r="S160" i="55"/>
  <c r="P160" i="55"/>
  <c r="M160" i="55"/>
  <c r="J160" i="55"/>
  <c r="G160" i="55"/>
  <c r="C160" i="55"/>
  <c r="B160" i="55"/>
  <c r="AB159" i="55"/>
  <c r="Y159" i="55"/>
  <c r="V159" i="55"/>
  <c r="S159" i="55"/>
  <c r="P159" i="55"/>
  <c r="K159" i="55"/>
  <c r="M159" i="55" s="1"/>
  <c r="J159" i="55"/>
  <c r="G159" i="55"/>
  <c r="C159" i="55"/>
  <c r="B159" i="55"/>
  <c r="AB158" i="55"/>
  <c r="Y158" i="55"/>
  <c r="V158" i="55"/>
  <c r="S158" i="55"/>
  <c r="P158" i="55"/>
  <c r="M158" i="55"/>
  <c r="J158" i="55"/>
  <c r="G158" i="55"/>
  <c r="C158" i="55"/>
  <c r="B158" i="55"/>
  <c r="AB157" i="55"/>
  <c r="Y157" i="55"/>
  <c r="V157" i="55"/>
  <c r="S157" i="55"/>
  <c r="P157" i="55"/>
  <c r="K157" i="55"/>
  <c r="B157" i="55" s="1"/>
  <c r="J157" i="55"/>
  <c r="G157" i="55"/>
  <c r="C157" i="55"/>
  <c r="AB156" i="55"/>
  <c r="Y156" i="55"/>
  <c r="V156" i="55"/>
  <c r="S156" i="55"/>
  <c r="P156" i="55"/>
  <c r="K156" i="55"/>
  <c r="B156" i="55" s="1"/>
  <c r="J156" i="55"/>
  <c r="G156" i="55"/>
  <c r="C156" i="55"/>
  <c r="AB155" i="55"/>
  <c r="Y155" i="55"/>
  <c r="V155" i="55"/>
  <c r="S155" i="55"/>
  <c r="P155" i="55"/>
  <c r="M155" i="55"/>
  <c r="J155" i="55"/>
  <c r="G155" i="55"/>
  <c r="C155" i="55"/>
  <c r="B155" i="55"/>
  <c r="AB154" i="55"/>
  <c r="Y154" i="55"/>
  <c r="V154" i="55"/>
  <c r="S154" i="55"/>
  <c r="P154" i="55"/>
  <c r="K154" i="55"/>
  <c r="B154" i="55" s="1"/>
  <c r="J154" i="55"/>
  <c r="G154" i="55"/>
  <c r="C154" i="55"/>
  <c r="AB153" i="55"/>
  <c r="Y153" i="55"/>
  <c r="V153" i="55"/>
  <c r="S153" i="55"/>
  <c r="P153" i="55"/>
  <c r="M153" i="55"/>
  <c r="J153" i="55"/>
  <c r="G153" i="55"/>
  <c r="C153" i="55"/>
  <c r="B153" i="55"/>
  <c r="AB152" i="55"/>
  <c r="Y152" i="55"/>
  <c r="V152" i="55"/>
  <c r="S152" i="55"/>
  <c r="P152" i="55"/>
  <c r="M152" i="55"/>
  <c r="J152" i="55"/>
  <c r="G152" i="55"/>
  <c r="C152" i="55"/>
  <c r="B152" i="55"/>
  <c r="AB151" i="55"/>
  <c r="Y151" i="55"/>
  <c r="V151" i="55"/>
  <c r="S151" i="55"/>
  <c r="P151" i="55"/>
  <c r="M151" i="55"/>
  <c r="J151" i="55"/>
  <c r="G151" i="55"/>
  <c r="C151" i="55"/>
  <c r="B151" i="55"/>
  <c r="AB150" i="55"/>
  <c r="Y150" i="55"/>
  <c r="V150" i="55"/>
  <c r="S150" i="55"/>
  <c r="P150" i="55"/>
  <c r="M150" i="55"/>
  <c r="J150" i="55"/>
  <c r="G150" i="55"/>
  <c r="C150" i="55"/>
  <c r="B150" i="55"/>
  <c r="AB149" i="55"/>
  <c r="Y149" i="55"/>
  <c r="V149" i="55"/>
  <c r="S149" i="55"/>
  <c r="P149" i="55"/>
  <c r="M149" i="55"/>
  <c r="J149" i="55"/>
  <c r="G149" i="55"/>
  <c r="C149" i="55"/>
  <c r="B149" i="55"/>
  <c r="AB148" i="55"/>
  <c r="Y148" i="55"/>
  <c r="V148" i="55"/>
  <c r="S148" i="55"/>
  <c r="P148" i="55"/>
  <c r="M148" i="55"/>
  <c r="J148" i="55"/>
  <c r="G148" i="55"/>
  <c r="C148" i="55"/>
  <c r="B148" i="55"/>
  <c r="AB147" i="55"/>
  <c r="Y147" i="55"/>
  <c r="V147" i="55"/>
  <c r="S147" i="55"/>
  <c r="P147" i="55"/>
  <c r="M147" i="55"/>
  <c r="J147" i="55"/>
  <c r="G147" i="55"/>
  <c r="C147" i="55"/>
  <c r="B147" i="55"/>
  <c r="AB146" i="55"/>
  <c r="Y146" i="55"/>
  <c r="V146" i="55"/>
  <c r="S146" i="55"/>
  <c r="P146" i="55"/>
  <c r="M146" i="55"/>
  <c r="J146" i="55"/>
  <c r="G146" i="55"/>
  <c r="C146" i="55"/>
  <c r="B146" i="55"/>
  <c r="AB145" i="55"/>
  <c r="Y145" i="55"/>
  <c r="V145" i="55"/>
  <c r="S145" i="55"/>
  <c r="P145" i="55"/>
  <c r="M145" i="55"/>
  <c r="J145" i="55"/>
  <c r="G145" i="55"/>
  <c r="C145" i="55"/>
  <c r="B145" i="55"/>
  <c r="AB144" i="55"/>
  <c r="Y144" i="55"/>
  <c r="V144" i="55"/>
  <c r="S144" i="55"/>
  <c r="P144" i="55"/>
  <c r="M144" i="55"/>
  <c r="J144" i="55"/>
  <c r="G144" i="55"/>
  <c r="C144" i="55"/>
  <c r="B144" i="55"/>
  <c r="AB143" i="55"/>
  <c r="Y143" i="55"/>
  <c r="V143" i="55"/>
  <c r="S143" i="55"/>
  <c r="P143" i="55"/>
  <c r="M143" i="55"/>
  <c r="J143" i="55"/>
  <c r="G143" i="55"/>
  <c r="C143" i="55"/>
  <c r="B143" i="55"/>
  <c r="AB142" i="55"/>
  <c r="Y142" i="55"/>
  <c r="V142" i="55"/>
  <c r="S142" i="55"/>
  <c r="P142" i="55"/>
  <c r="M142" i="55"/>
  <c r="J142" i="55"/>
  <c r="G142" i="55"/>
  <c r="C142" i="55"/>
  <c r="B142" i="55"/>
  <c r="AB141" i="55"/>
  <c r="Y141" i="55"/>
  <c r="V141" i="55"/>
  <c r="S141" i="55"/>
  <c r="P141" i="55"/>
  <c r="M141" i="55"/>
  <c r="J141" i="55"/>
  <c r="G141" i="55"/>
  <c r="C141" i="55"/>
  <c r="B141" i="55"/>
  <c r="AB140" i="55"/>
  <c r="Y140" i="55"/>
  <c r="V140" i="55"/>
  <c r="S140" i="55"/>
  <c r="P140" i="55"/>
  <c r="M140" i="55"/>
  <c r="J140" i="55"/>
  <c r="G140" i="55"/>
  <c r="C140" i="55"/>
  <c r="B140" i="55"/>
  <c r="AB139" i="55"/>
  <c r="Y139" i="55"/>
  <c r="V139" i="55"/>
  <c r="S139" i="55"/>
  <c r="P139" i="55"/>
  <c r="M139" i="55"/>
  <c r="J139" i="55"/>
  <c r="G139" i="55"/>
  <c r="C139" i="55"/>
  <c r="B139" i="55"/>
  <c r="AB138" i="55"/>
  <c r="Y138" i="55"/>
  <c r="V138" i="55"/>
  <c r="S138" i="55"/>
  <c r="P138" i="55"/>
  <c r="M138" i="55"/>
  <c r="J138" i="55"/>
  <c r="G138" i="55"/>
  <c r="C138" i="55"/>
  <c r="B138" i="55"/>
  <c r="AB137" i="55"/>
  <c r="Y137" i="55"/>
  <c r="V137" i="55"/>
  <c r="S137" i="55"/>
  <c r="P137" i="55"/>
  <c r="M137" i="55"/>
  <c r="J137" i="55"/>
  <c r="G137" i="55"/>
  <c r="C137" i="55"/>
  <c r="B137" i="55"/>
  <c r="AB136" i="55"/>
  <c r="Y136" i="55"/>
  <c r="V136" i="55"/>
  <c r="S136" i="55"/>
  <c r="P136" i="55"/>
  <c r="K136" i="55"/>
  <c r="J136" i="55"/>
  <c r="G136" i="55"/>
  <c r="C136" i="55"/>
  <c r="AB135" i="55"/>
  <c r="Y135" i="55"/>
  <c r="V135" i="55"/>
  <c r="S135" i="55"/>
  <c r="P135" i="55"/>
  <c r="M135" i="55"/>
  <c r="J135" i="55"/>
  <c r="G135" i="55"/>
  <c r="C135" i="55"/>
  <c r="B135" i="55"/>
  <c r="AB134" i="55"/>
  <c r="Y134" i="55"/>
  <c r="V134" i="55"/>
  <c r="S134" i="55"/>
  <c r="P134" i="55"/>
  <c r="M134" i="55"/>
  <c r="J134" i="55"/>
  <c r="G134" i="55"/>
  <c r="C134" i="55"/>
  <c r="B134" i="55"/>
  <c r="AA133" i="55"/>
  <c r="Z133" i="55"/>
  <c r="X133" i="55"/>
  <c r="W133" i="55"/>
  <c r="U133" i="55"/>
  <c r="T133" i="55"/>
  <c r="R133" i="55"/>
  <c r="Q133" i="55"/>
  <c r="O133" i="55"/>
  <c r="N133" i="55"/>
  <c r="L133" i="55"/>
  <c r="I133" i="55"/>
  <c r="H133" i="55"/>
  <c r="F133" i="55"/>
  <c r="E133" i="55"/>
  <c r="AB132" i="55"/>
  <c r="Y132" i="55"/>
  <c r="V132" i="55"/>
  <c r="S132" i="55"/>
  <c r="P132" i="55"/>
  <c r="M132" i="55"/>
  <c r="H132" i="55"/>
  <c r="J132" i="55" s="1"/>
  <c r="F132" i="55"/>
  <c r="E132" i="55"/>
  <c r="B132" i="55" s="1"/>
  <c r="AB131" i="55"/>
  <c r="Y131" i="55"/>
  <c r="V131" i="55"/>
  <c r="S131" i="55"/>
  <c r="P131" i="55"/>
  <c r="M131" i="55"/>
  <c r="J131" i="55"/>
  <c r="G131" i="55"/>
  <c r="C131" i="55"/>
  <c r="B131" i="55"/>
  <c r="AB130" i="55"/>
  <c r="Y130" i="55"/>
  <c r="V130" i="55"/>
  <c r="S130" i="55"/>
  <c r="P130" i="55"/>
  <c r="M130" i="55"/>
  <c r="H130" i="55"/>
  <c r="J130" i="55" s="1"/>
  <c r="G130" i="55"/>
  <c r="C130" i="55"/>
  <c r="AB129" i="55"/>
  <c r="Y129" i="55"/>
  <c r="V129" i="55"/>
  <c r="S129" i="55"/>
  <c r="P129" i="55"/>
  <c r="M129" i="55"/>
  <c r="J129" i="55"/>
  <c r="G129" i="55"/>
  <c r="C129" i="55"/>
  <c r="B129" i="55"/>
  <c r="AB128" i="55"/>
  <c r="Y128" i="55"/>
  <c r="V128" i="55"/>
  <c r="S128" i="55"/>
  <c r="P128" i="55"/>
  <c r="M128" i="55"/>
  <c r="J128" i="55"/>
  <c r="G128" i="55"/>
  <c r="C128" i="55"/>
  <c r="B128" i="55"/>
  <c r="AB127" i="55"/>
  <c r="Y127" i="55"/>
  <c r="V127" i="55"/>
  <c r="S127" i="55"/>
  <c r="P127" i="55"/>
  <c r="M127" i="55"/>
  <c r="H127" i="55"/>
  <c r="J127" i="55" s="1"/>
  <c r="G127" i="55"/>
  <c r="C127" i="55"/>
  <c r="AB126" i="55"/>
  <c r="Y126" i="55"/>
  <c r="V126" i="55"/>
  <c r="S126" i="55"/>
  <c r="P126" i="55"/>
  <c r="M126" i="55"/>
  <c r="J126" i="55"/>
  <c r="G126" i="55"/>
  <c r="C126" i="55"/>
  <c r="B126" i="55"/>
  <c r="AB125" i="55"/>
  <c r="Y125" i="55"/>
  <c r="V125" i="55"/>
  <c r="S125" i="55"/>
  <c r="P125" i="55"/>
  <c r="K125" i="55"/>
  <c r="M125" i="55" s="1"/>
  <c r="H125" i="55"/>
  <c r="J125" i="55" s="1"/>
  <c r="G125" i="55"/>
  <c r="C125" i="55"/>
  <c r="AB124" i="55"/>
  <c r="Y124" i="55"/>
  <c r="V124" i="55"/>
  <c r="S124" i="55"/>
  <c r="P124" i="55"/>
  <c r="M124" i="55"/>
  <c r="H124" i="55"/>
  <c r="J124" i="55" s="1"/>
  <c r="G124" i="55"/>
  <c r="C124" i="55"/>
  <c r="AB123" i="55"/>
  <c r="Y123" i="55"/>
  <c r="V123" i="55"/>
  <c r="S123" i="55"/>
  <c r="P123" i="55"/>
  <c r="M123" i="55"/>
  <c r="J123" i="55"/>
  <c r="G123" i="55"/>
  <c r="C123" i="55"/>
  <c r="B123" i="55"/>
  <c r="AB122" i="55"/>
  <c r="Y122" i="55"/>
  <c r="V122" i="55"/>
  <c r="S122" i="55"/>
  <c r="P122" i="55"/>
  <c r="M122" i="55"/>
  <c r="H122" i="55"/>
  <c r="J122" i="55" s="1"/>
  <c r="G122" i="55"/>
  <c r="C122" i="55"/>
  <c r="AB121" i="55"/>
  <c r="Y121" i="55"/>
  <c r="V121" i="55"/>
  <c r="S121" i="55"/>
  <c r="P121" i="55"/>
  <c r="M121" i="55"/>
  <c r="J121" i="55"/>
  <c r="G121" i="55"/>
  <c r="C121" i="55"/>
  <c r="B121" i="55"/>
  <c r="AB120" i="55"/>
  <c r="Y120" i="55"/>
  <c r="V120" i="55"/>
  <c r="S120" i="55"/>
  <c r="P120" i="55"/>
  <c r="M120" i="55"/>
  <c r="J120" i="55"/>
  <c r="G120" i="55"/>
  <c r="C120" i="55"/>
  <c r="B120" i="55"/>
  <c r="AB119" i="55"/>
  <c r="Y119" i="55"/>
  <c r="V119" i="55"/>
  <c r="S119" i="55"/>
  <c r="P119" i="55"/>
  <c r="M119" i="55"/>
  <c r="J119" i="55"/>
  <c r="G119" i="55"/>
  <c r="C119" i="55"/>
  <c r="B119" i="55"/>
  <c r="AB118" i="55"/>
  <c r="Y118" i="55"/>
  <c r="V118" i="55"/>
  <c r="S118" i="55"/>
  <c r="P118" i="55"/>
  <c r="M118" i="55"/>
  <c r="J118" i="55"/>
  <c r="G118" i="55"/>
  <c r="C118" i="55"/>
  <c r="B118" i="55"/>
  <c r="AB117" i="55"/>
  <c r="Y117" i="55"/>
  <c r="V117" i="55"/>
  <c r="S117" i="55"/>
  <c r="P117" i="55"/>
  <c r="M117" i="55"/>
  <c r="H117" i="55"/>
  <c r="J117" i="55" s="1"/>
  <c r="G117" i="55"/>
  <c r="C117" i="55"/>
  <c r="AB116" i="55"/>
  <c r="Y116" i="55"/>
  <c r="V116" i="55"/>
  <c r="S116" i="55"/>
  <c r="P116" i="55"/>
  <c r="M116" i="55"/>
  <c r="J116" i="55"/>
  <c r="G116" i="55"/>
  <c r="C116" i="55"/>
  <c r="B116" i="55"/>
  <c r="AB115" i="55"/>
  <c r="Y115" i="55"/>
  <c r="V115" i="55"/>
  <c r="S115" i="55"/>
  <c r="P115" i="55"/>
  <c r="M115" i="55"/>
  <c r="H115" i="55"/>
  <c r="J115" i="55" s="1"/>
  <c r="G115" i="55"/>
  <c r="C115" i="55"/>
  <c r="AB114" i="55"/>
  <c r="Y114" i="55"/>
  <c r="V114" i="55"/>
  <c r="S114" i="55"/>
  <c r="P114" i="55"/>
  <c r="M114" i="55"/>
  <c r="J114" i="55"/>
  <c r="G114" i="55"/>
  <c r="C114" i="55"/>
  <c r="B114" i="55"/>
  <c r="AB113" i="55"/>
  <c r="Y113" i="55"/>
  <c r="V113" i="55"/>
  <c r="S113" i="55"/>
  <c r="P113" i="55"/>
  <c r="M113" i="55"/>
  <c r="H113" i="55"/>
  <c r="J113" i="55" s="1"/>
  <c r="F113" i="55"/>
  <c r="E113" i="55"/>
  <c r="E96" i="55" s="1"/>
  <c r="AB112" i="55"/>
  <c r="Y112" i="55"/>
  <c r="V112" i="55"/>
  <c r="S112" i="55"/>
  <c r="P112" i="55"/>
  <c r="M112" i="55"/>
  <c r="J112" i="55"/>
  <c r="G112" i="55"/>
  <c r="C112" i="55"/>
  <c r="B112" i="55"/>
  <c r="AB111" i="55"/>
  <c r="Y111" i="55"/>
  <c r="V111" i="55"/>
  <c r="S111" i="55"/>
  <c r="P111" i="55"/>
  <c r="M111" i="55"/>
  <c r="J111" i="55"/>
  <c r="G111" i="55"/>
  <c r="C111" i="55"/>
  <c r="B111" i="55"/>
  <c r="AB110" i="55"/>
  <c r="Y110" i="55"/>
  <c r="V110" i="55"/>
  <c r="S110" i="55"/>
  <c r="P110" i="55"/>
  <c r="M110" i="55"/>
  <c r="H110" i="55"/>
  <c r="J110" i="55" s="1"/>
  <c r="G110" i="55"/>
  <c r="C110" i="55"/>
  <c r="AB109" i="55"/>
  <c r="Y109" i="55"/>
  <c r="V109" i="55"/>
  <c r="S109" i="55"/>
  <c r="P109" i="55"/>
  <c r="M109" i="55"/>
  <c r="J109" i="55"/>
  <c r="G109" i="55"/>
  <c r="C109" i="55"/>
  <c r="B109" i="55"/>
  <c r="AB108" i="55"/>
  <c r="Y108" i="55"/>
  <c r="V108" i="55"/>
  <c r="S108" i="55"/>
  <c r="P108" i="55"/>
  <c r="M108" i="55"/>
  <c r="H108" i="55"/>
  <c r="J108" i="55" s="1"/>
  <c r="G108" i="55"/>
  <c r="C108" i="55"/>
  <c r="AB107" i="55"/>
  <c r="Y107" i="55"/>
  <c r="V107" i="55"/>
  <c r="S107" i="55"/>
  <c r="P107" i="55"/>
  <c r="M107" i="55"/>
  <c r="J107" i="55"/>
  <c r="H107" i="55"/>
  <c r="G107" i="55"/>
  <c r="C107" i="55"/>
  <c r="B107" i="55"/>
  <c r="AB106" i="55"/>
  <c r="Y106" i="55"/>
  <c r="V106" i="55"/>
  <c r="S106" i="55"/>
  <c r="P106" i="55"/>
  <c r="M106" i="55"/>
  <c r="H106" i="55"/>
  <c r="J106" i="55" s="1"/>
  <c r="G106" i="55"/>
  <c r="C106" i="55"/>
  <c r="AB105" i="55"/>
  <c r="Y105" i="55"/>
  <c r="V105" i="55"/>
  <c r="S105" i="55"/>
  <c r="P105" i="55"/>
  <c r="M105" i="55"/>
  <c r="J105" i="55"/>
  <c r="G105" i="55"/>
  <c r="C105" i="55"/>
  <c r="B105" i="55"/>
  <c r="AB104" i="55"/>
  <c r="Y104" i="55"/>
  <c r="V104" i="55"/>
  <c r="S104" i="55"/>
  <c r="P104" i="55"/>
  <c r="M104" i="55"/>
  <c r="J104" i="55"/>
  <c r="G104" i="55"/>
  <c r="C104" i="55"/>
  <c r="B104" i="55"/>
  <c r="AB103" i="55"/>
  <c r="Y103" i="55"/>
  <c r="V103" i="55"/>
  <c r="S103" i="55"/>
  <c r="P103" i="55"/>
  <c r="M103" i="55"/>
  <c r="J103" i="55"/>
  <c r="G103" i="55"/>
  <c r="C103" i="55"/>
  <c r="B103" i="55"/>
  <c r="AB102" i="55"/>
  <c r="Y102" i="55"/>
  <c r="V102" i="55"/>
  <c r="S102" i="55"/>
  <c r="P102" i="55"/>
  <c r="M102" i="55"/>
  <c r="J102" i="55"/>
  <c r="G102" i="55"/>
  <c r="C102" i="55"/>
  <c r="B102" i="55"/>
  <c r="AB101" i="55"/>
  <c r="Y101" i="55"/>
  <c r="V101" i="55"/>
  <c r="S101" i="55"/>
  <c r="P101" i="55"/>
  <c r="M101" i="55"/>
  <c r="J101" i="55"/>
  <c r="G101" i="55"/>
  <c r="C101" i="55"/>
  <c r="B101" i="55"/>
  <c r="AB100" i="55"/>
  <c r="Y100" i="55"/>
  <c r="V100" i="55"/>
  <c r="S100" i="55"/>
  <c r="P100" i="55"/>
  <c r="M100" i="55"/>
  <c r="H100" i="55"/>
  <c r="J100" i="55" s="1"/>
  <c r="G100" i="55"/>
  <c r="C100" i="55"/>
  <c r="AB99" i="55"/>
  <c r="Y99" i="55"/>
  <c r="V99" i="55"/>
  <c r="S99" i="55"/>
  <c r="P99" i="55"/>
  <c r="M99" i="55"/>
  <c r="H99" i="55"/>
  <c r="B99" i="55" s="1"/>
  <c r="G99" i="55"/>
  <c r="C99" i="55"/>
  <c r="AB98" i="55"/>
  <c r="Y98" i="55"/>
  <c r="V98" i="55"/>
  <c r="S98" i="55"/>
  <c r="P98" i="55"/>
  <c r="M98" i="55"/>
  <c r="J98" i="55"/>
  <c r="G98" i="55"/>
  <c r="C98" i="55"/>
  <c r="B98" i="55"/>
  <c r="AB97" i="55"/>
  <c r="Y97" i="55"/>
  <c r="V97" i="55"/>
  <c r="S97" i="55"/>
  <c r="P97" i="55"/>
  <c r="M97" i="55"/>
  <c r="J97" i="55"/>
  <c r="G97" i="55"/>
  <c r="C97" i="55"/>
  <c r="B97" i="55"/>
  <c r="AA96" i="55"/>
  <c r="Z96" i="55"/>
  <c r="X96" i="55"/>
  <c r="X75" i="55" s="1"/>
  <c r="W96" i="55"/>
  <c r="U96" i="55"/>
  <c r="T96" i="55"/>
  <c r="R96" i="55"/>
  <c r="Q96" i="55"/>
  <c r="Q75" i="55" s="1"/>
  <c r="Q74" i="55" s="1"/>
  <c r="O96" i="55"/>
  <c r="N96" i="55"/>
  <c r="L96" i="55"/>
  <c r="K96" i="55"/>
  <c r="I96" i="55"/>
  <c r="Z95" i="55"/>
  <c r="AB95" i="55" s="1"/>
  <c r="Y95" i="55"/>
  <c r="V95" i="55"/>
  <c r="S95" i="55"/>
  <c r="P95" i="55"/>
  <c r="M95" i="55"/>
  <c r="I95" i="55"/>
  <c r="J95" i="55" s="1"/>
  <c r="H95" i="55"/>
  <c r="F95" i="55"/>
  <c r="E95" i="55"/>
  <c r="B95" i="55" s="1"/>
  <c r="AB94" i="55"/>
  <c r="Y94" i="55"/>
  <c r="V94" i="55"/>
  <c r="S94" i="55"/>
  <c r="P94" i="55"/>
  <c r="M94" i="55"/>
  <c r="J94" i="55"/>
  <c r="G94" i="55"/>
  <c r="C94" i="55"/>
  <c r="B94" i="55"/>
  <c r="AB93" i="55"/>
  <c r="Y93" i="55"/>
  <c r="V93" i="55"/>
  <c r="S93" i="55"/>
  <c r="P93" i="55"/>
  <c r="M93" i="55"/>
  <c r="J93" i="55"/>
  <c r="G93" i="55"/>
  <c r="C93" i="55"/>
  <c r="B93" i="55"/>
  <c r="AB92" i="55"/>
  <c r="Y92" i="55"/>
  <c r="V92" i="55"/>
  <c r="S92" i="55"/>
  <c r="P92" i="55"/>
  <c r="M92" i="55"/>
  <c r="J92" i="55"/>
  <c r="G92" i="55"/>
  <c r="C92" i="55"/>
  <c r="B92" i="55"/>
  <c r="AB91" i="55"/>
  <c r="Y91" i="55"/>
  <c r="V91" i="55"/>
  <c r="S91" i="55"/>
  <c r="P91" i="55"/>
  <c r="M91" i="55"/>
  <c r="J91" i="55"/>
  <c r="G91" i="55"/>
  <c r="C91" i="55"/>
  <c r="B91" i="55"/>
  <c r="AB90" i="55"/>
  <c r="Y90" i="55"/>
  <c r="V90" i="55"/>
  <c r="S90" i="55"/>
  <c r="P90" i="55"/>
  <c r="L90" i="55"/>
  <c r="K90" i="55"/>
  <c r="B90" i="55" s="1"/>
  <c r="J90" i="55"/>
  <c r="G90" i="55"/>
  <c r="AB89" i="55"/>
  <c r="Y89" i="55"/>
  <c r="V89" i="55"/>
  <c r="S89" i="55"/>
  <c r="P89" i="55"/>
  <c r="M89" i="55"/>
  <c r="J89" i="55"/>
  <c r="G89" i="55"/>
  <c r="C89" i="55"/>
  <c r="B89" i="55"/>
  <c r="AB88" i="55"/>
  <c r="Y88" i="55"/>
  <c r="V88" i="55"/>
  <c r="S88" i="55"/>
  <c r="P88" i="55"/>
  <c r="M88" i="55"/>
  <c r="J88" i="55"/>
  <c r="G88" i="55"/>
  <c r="C88" i="55"/>
  <c r="B88" i="55"/>
  <c r="AB87" i="55"/>
  <c r="Y87" i="55"/>
  <c r="V87" i="55"/>
  <c r="S87" i="55"/>
  <c r="P87" i="55"/>
  <c r="M87" i="55"/>
  <c r="J87" i="55"/>
  <c r="G87" i="55"/>
  <c r="C87" i="55"/>
  <c r="B87" i="55"/>
  <c r="AB86" i="55"/>
  <c r="Y86" i="55"/>
  <c r="V86" i="55"/>
  <c r="S86" i="55"/>
  <c r="P86" i="55"/>
  <c r="M86" i="55"/>
  <c r="J86" i="55"/>
  <c r="G86" i="55"/>
  <c r="C86" i="55"/>
  <c r="B86" i="55"/>
  <c r="AB85" i="55"/>
  <c r="Y85" i="55"/>
  <c r="V85" i="55"/>
  <c r="S85" i="55"/>
  <c r="P85" i="55"/>
  <c r="K85" i="55"/>
  <c r="M85" i="55" s="1"/>
  <c r="J85" i="55"/>
  <c r="H85" i="55"/>
  <c r="F85" i="55"/>
  <c r="C85" i="55" s="1"/>
  <c r="E85" i="55"/>
  <c r="AB84" i="55"/>
  <c r="Y84" i="55"/>
  <c r="V84" i="55"/>
  <c r="S84" i="55"/>
  <c r="P84" i="55"/>
  <c r="M84" i="55"/>
  <c r="J84" i="55"/>
  <c r="G84" i="55"/>
  <c r="C84" i="55"/>
  <c r="B84" i="55"/>
  <c r="AB83" i="55"/>
  <c r="Y83" i="55"/>
  <c r="V83" i="55"/>
  <c r="S83" i="55"/>
  <c r="P83" i="55"/>
  <c r="M83" i="55"/>
  <c r="J83" i="55"/>
  <c r="G83" i="55"/>
  <c r="C83" i="55"/>
  <c r="B83" i="55"/>
  <c r="AB82" i="55"/>
  <c r="Y82" i="55"/>
  <c r="V82" i="55"/>
  <c r="S82" i="55"/>
  <c r="P82" i="55"/>
  <c r="M82" i="55"/>
  <c r="I82" i="55"/>
  <c r="C82" i="55" s="1"/>
  <c r="H82" i="55"/>
  <c r="J82" i="55" s="1"/>
  <c r="G82" i="55"/>
  <c r="AB81" i="55"/>
  <c r="Y81" i="55"/>
  <c r="V81" i="55"/>
  <c r="S81" i="55"/>
  <c r="P81" i="55"/>
  <c r="L81" i="55"/>
  <c r="K81" i="55"/>
  <c r="I81" i="55"/>
  <c r="J81" i="55" s="1"/>
  <c r="H81" i="55"/>
  <c r="G81" i="55"/>
  <c r="AB80" i="55"/>
  <c r="Y80" i="55"/>
  <c r="V80" i="55"/>
  <c r="S80" i="55"/>
  <c r="P80" i="55"/>
  <c r="M80" i="55"/>
  <c r="J80" i="55"/>
  <c r="G80" i="55"/>
  <c r="C80" i="55"/>
  <c r="B80" i="55"/>
  <c r="AB79" i="55"/>
  <c r="Y79" i="55"/>
  <c r="V79" i="55"/>
  <c r="S79" i="55"/>
  <c r="P79" i="55"/>
  <c r="M79" i="55"/>
  <c r="J79" i="55"/>
  <c r="G79" i="55"/>
  <c r="C79" i="55"/>
  <c r="B79" i="55"/>
  <c r="AB78" i="55"/>
  <c r="Y78" i="55"/>
  <c r="V78" i="55"/>
  <c r="S78" i="55"/>
  <c r="P78" i="55"/>
  <c r="M78" i="55"/>
  <c r="J78" i="55"/>
  <c r="G78" i="55"/>
  <c r="C78" i="55"/>
  <c r="B78" i="55"/>
  <c r="AB77" i="55"/>
  <c r="Y77" i="55"/>
  <c r="V77" i="55"/>
  <c r="S77" i="55"/>
  <c r="P77" i="55"/>
  <c r="M77" i="55"/>
  <c r="J77" i="55"/>
  <c r="G77" i="55"/>
  <c r="C77" i="55"/>
  <c r="B77" i="55"/>
  <c r="AB76" i="55"/>
  <c r="Y76" i="55"/>
  <c r="V76" i="55"/>
  <c r="U76" i="55"/>
  <c r="S76" i="55"/>
  <c r="P76" i="55"/>
  <c r="M76" i="55"/>
  <c r="J76" i="55"/>
  <c r="G76" i="55"/>
  <c r="C76" i="55"/>
  <c r="B76" i="55"/>
  <c r="AB73" i="55"/>
  <c r="Y73" i="55"/>
  <c r="V73" i="55"/>
  <c r="S73" i="55"/>
  <c r="P73" i="55"/>
  <c r="M73" i="55"/>
  <c r="J73" i="55"/>
  <c r="G73" i="55"/>
  <c r="C73" i="55"/>
  <c r="B73" i="55"/>
  <c r="AB72" i="55"/>
  <c r="Y72" i="55"/>
  <c r="V72" i="55"/>
  <c r="S72" i="55"/>
  <c r="O72" i="55"/>
  <c r="O67" i="55" s="1"/>
  <c r="N72" i="55"/>
  <c r="N67" i="55" s="1"/>
  <c r="N66" i="55" s="1"/>
  <c r="M72" i="55"/>
  <c r="J72" i="55"/>
  <c r="G72" i="55"/>
  <c r="B72" i="55"/>
  <c r="AB71" i="55"/>
  <c r="Y71" i="55"/>
  <c r="V71" i="55"/>
  <c r="S71" i="55"/>
  <c r="P71" i="55"/>
  <c r="M71" i="55"/>
  <c r="J71" i="55"/>
  <c r="G71" i="55"/>
  <c r="C71" i="55"/>
  <c r="B71" i="55"/>
  <c r="AB70" i="55"/>
  <c r="Y70" i="55"/>
  <c r="V70" i="55"/>
  <c r="S70" i="55"/>
  <c r="P70" i="55"/>
  <c r="M70" i="55"/>
  <c r="J70" i="55"/>
  <c r="G70" i="55"/>
  <c r="C70" i="55"/>
  <c r="B70" i="55"/>
  <c r="AB69" i="55"/>
  <c r="Y69" i="55"/>
  <c r="V69" i="55"/>
  <c r="R69" i="55"/>
  <c r="Q69" i="55"/>
  <c r="Q67" i="55" s="1"/>
  <c r="Q66" i="55" s="1"/>
  <c r="P69" i="55"/>
  <c r="M69" i="55"/>
  <c r="J69" i="55"/>
  <c r="G69" i="55"/>
  <c r="B69" i="55"/>
  <c r="AB68" i="55"/>
  <c r="Y68" i="55"/>
  <c r="V68" i="55"/>
  <c r="R68" i="55"/>
  <c r="C68" i="55" s="1"/>
  <c r="Q68" i="55"/>
  <c r="B68" i="55" s="1"/>
  <c r="P68" i="55"/>
  <c r="M68" i="55"/>
  <c r="J68" i="55"/>
  <c r="G68" i="55"/>
  <c r="AA67" i="55"/>
  <c r="AA66" i="55" s="1"/>
  <c r="Z67" i="55"/>
  <c r="X67" i="55"/>
  <c r="X66" i="55" s="1"/>
  <c r="W67" i="55"/>
  <c r="W66" i="55" s="1"/>
  <c r="U67" i="55"/>
  <c r="U66" i="55" s="1"/>
  <c r="T67" i="55"/>
  <c r="T66" i="55" s="1"/>
  <c r="L67" i="55"/>
  <c r="K67" i="55"/>
  <c r="K66" i="55" s="1"/>
  <c r="I67" i="55"/>
  <c r="H67" i="55"/>
  <c r="F67" i="55"/>
  <c r="E67" i="55"/>
  <c r="E66" i="55" s="1"/>
  <c r="I66" i="55"/>
  <c r="AB65" i="55"/>
  <c r="Y65" i="55"/>
  <c r="V65" i="55"/>
  <c r="S65" i="55"/>
  <c r="P65" i="55"/>
  <c r="M65" i="55"/>
  <c r="J65" i="55"/>
  <c r="G65" i="55"/>
  <c r="C65" i="55"/>
  <c r="B65" i="55"/>
  <c r="AB64" i="55"/>
  <c r="Y64" i="55"/>
  <c r="V64" i="55"/>
  <c r="S64" i="55"/>
  <c r="P64" i="55"/>
  <c r="M64" i="55"/>
  <c r="J64" i="55"/>
  <c r="G64" i="55"/>
  <c r="C64" i="55"/>
  <c r="B64" i="55"/>
  <c r="AB63" i="55"/>
  <c r="Y63" i="55"/>
  <c r="V63" i="55"/>
  <c r="S63" i="55"/>
  <c r="P63" i="55"/>
  <c r="M63" i="55"/>
  <c r="J63" i="55"/>
  <c r="G63" i="55"/>
  <c r="C63" i="55"/>
  <c r="B63" i="55"/>
  <c r="AB62" i="55"/>
  <c r="Y62" i="55"/>
  <c r="V62" i="55"/>
  <c r="S62" i="55"/>
  <c r="P62" i="55"/>
  <c r="M62" i="55"/>
  <c r="J62" i="55"/>
  <c r="G62" i="55"/>
  <c r="C62" i="55"/>
  <c r="B62" i="55"/>
  <c r="AA61" i="55"/>
  <c r="Z61" i="55"/>
  <c r="Z60" i="55" s="1"/>
  <c r="X61" i="55"/>
  <c r="W61" i="55"/>
  <c r="W60" i="55" s="1"/>
  <c r="U61" i="55"/>
  <c r="U60" i="55" s="1"/>
  <c r="T61" i="55"/>
  <c r="R61" i="55"/>
  <c r="Q61" i="55"/>
  <c r="Q60" i="55" s="1"/>
  <c r="O61" i="55"/>
  <c r="N61" i="55"/>
  <c r="N60" i="55" s="1"/>
  <c r="L61" i="55"/>
  <c r="K61" i="55"/>
  <c r="K60" i="55" s="1"/>
  <c r="I61" i="55"/>
  <c r="I60" i="55" s="1"/>
  <c r="H61" i="55"/>
  <c r="F61" i="55"/>
  <c r="F60" i="55" s="1"/>
  <c r="E61" i="55"/>
  <c r="E60" i="55" s="1"/>
  <c r="AA60" i="55"/>
  <c r="R60" i="55"/>
  <c r="AB59" i="55"/>
  <c r="Y59" i="55"/>
  <c r="V59" i="55"/>
  <c r="S59" i="55"/>
  <c r="P59" i="55"/>
  <c r="M59" i="55"/>
  <c r="J59" i="55"/>
  <c r="G59" i="55"/>
  <c r="C59" i="55"/>
  <c r="B59" i="55"/>
  <c r="AB58" i="55"/>
  <c r="Y58" i="55"/>
  <c r="V58" i="55"/>
  <c r="S58" i="55"/>
  <c r="P58" i="55"/>
  <c r="M58" i="55"/>
  <c r="J58" i="55"/>
  <c r="G58" i="55"/>
  <c r="C58" i="55"/>
  <c r="B58" i="55"/>
  <c r="AB57" i="55"/>
  <c r="Y57" i="55"/>
  <c r="V57" i="55"/>
  <c r="S57" i="55"/>
  <c r="P57" i="55"/>
  <c r="M57" i="55"/>
  <c r="J57" i="55"/>
  <c r="G57" i="55"/>
  <c r="C57" i="55"/>
  <c r="B57" i="55"/>
  <c r="AB56" i="55"/>
  <c r="Y56" i="55"/>
  <c r="V56" i="55"/>
  <c r="S56" i="55"/>
  <c r="P56" i="55"/>
  <c r="L56" i="55"/>
  <c r="C56" i="55" s="1"/>
  <c r="K56" i="55"/>
  <c r="B56" i="55" s="1"/>
  <c r="J56" i="55"/>
  <c r="G56" i="55"/>
  <c r="AB55" i="55"/>
  <c r="Y55" i="55"/>
  <c r="V55" i="55"/>
  <c r="S55" i="55"/>
  <c r="P55" i="55"/>
  <c r="M55" i="55"/>
  <c r="J55" i="55"/>
  <c r="G55" i="55"/>
  <c r="C55" i="55"/>
  <c r="B55" i="55"/>
  <c r="AA54" i="55"/>
  <c r="Z54" i="55"/>
  <c r="Z53" i="55" s="1"/>
  <c r="Z52" i="55" s="1"/>
  <c r="Y54" i="55"/>
  <c r="V54" i="55"/>
  <c r="S54" i="55"/>
  <c r="P54" i="55"/>
  <c r="M54" i="55"/>
  <c r="K54" i="55"/>
  <c r="I54" i="55"/>
  <c r="H54" i="55"/>
  <c r="H53" i="55" s="1"/>
  <c r="H52" i="55" s="1"/>
  <c r="F54" i="55"/>
  <c r="E54" i="55"/>
  <c r="X53" i="55"/>
  <c r="X52" i="55" s="1"/>
  <c r="W53" i="55"/>
  <c r="U53" i="55"/>
  <c r="T53" i="55"/>
  <c r="T52" i="55" s="1"/>
  <c r="R53" i="55"/>
  <c r="R52" i="55" s="1"/>
  <c r="Q53" i="55"/>
  <c r="O53" i="55"/>
  <c r="O52" i="55" s="1"/>
  <c r="N53" i="55"/>
  <c r="L53" i="55"/>
  <c r="K53" i="55"/>
  <c r="K52" i="55" s="1"/>
  <c r="E53" i="55"/>
  <c r="N52" i="55"/>
  <c r="L52" i="55"/>
  <c r="AB51" i="55"/>
  <c r="Y51" i="55"/>
  <c r="V51" i="55"/>
  <c r="S51" i="55"/>
  <c r="P51" i="55"/>
  <c r="M51" i="55"/>
  <c r="J51" i="55"/>
  <c r="G51" i="55"/>
  <c r="C51" i="55"/>
  <c r="B51" i="55"/>
  <c r="AB50" i="55"/>
  <c r="Y50" i="55"/>
  <c r="V50" i="55"/>
  <c r="S50" i="55"/>
  <c r="P50" i="55"/>
  <c r="M50" i="55"/>
  <c r="J50" i="55"/>
  <c r="G50" i="55"/>
  <c r="C50" i="55"/>
  <c r="B50" i="55"/>
  <c r="AB49" i="55"/>
  <c r="Y49" i="55"/>
  <c r="V49" i="55"/>
  <c r="S49" i="55"/>
  <c r="P49" i="55"/>
  <c r="M49" i="55"/>
  <c r="J49" i="55"/>
  <c r="G49" i="55"/>
  <c r="C49" i="55"/>
  <c r="B49" i="55"/>
  <c r="AB48" i="55"/>
  <c r="Y48" i="55"/>
  <c r="V48" i="55"/>
  <c r="S48" i="55"/>
  <c r="P48" i="55"/>
  <c r="M48" i="55"/>
  <c r="J48" i="55"/>
  <c r="F48" i="55"/>
  <c r="E48" i="55"/>
  <c r="B48" i="55" s="1"/>
  <c r="AB47" i="55"/>
  <c r="Y47" i="55"/>
  <c r="V47" i="55"/>
  <c r="S47" i="55"/>
  <c r="P47" i="55"/>
  <c r="M47" i="55"/>
  <c r="J47" i="55"/>
  <c r="G47" i="55"/>
  <c r="C47" i="55"/>
  <c r="B47" i="55"/>
  <c r="AB46" i="55"/>
  <c r="Y46" i="55"/>
  <c r="V46" i="55"/>
  <c r="S46" i="55"/>
  <c r="P46" i="55"/>
  <c r="M46" i="55"/>
  <c r="J46" i="55"/>
  <c r="G46" i="55"/>
  <c r="C46" i="55"/>
  <c r="B46" i="55"/>
  <c r="AB45" i="55"/>
  <c r="Y45" i="55"/>
  <c r="V45" i="55"/>
  <c r="S45" i="55"/>
  <c r="P45" i="55"/>
  <c r="M45" i="55"/>
  <c r="J45" i="55"/>
  <c r="G45" i="55"/>
  <c r="C45" i="55"/>
  <c r="B45" i="55"/>
  <c r="AB44" i="55"/>
  <c r="Y44" i="55"/>
  <c r="V44" i="55"/>
  <c r="S44" i="55"/>
  <c r="P44" i="55"/>
  <c r="M44" i="55"/>
  <c r="J44" i="55"/>
  <c r="G44" i="55"/>
  <c r="C44" i="55"/>
  <c r="B44" i="55"/>
  <c r="AB43" i="55"/>
  <c r="Y43" i="55"/>
  <c r="V43" i="55"/>
  <c r="S43" i="55"/>
  <c r="P43" i="55"/>
  <c r="M43" i="55"/>
  <c r="J43" i="55"/>
  <c r="G43" i="55"/>
  <c r="C43" i="55"/>
  <c r="B43" i="55"/>
  <c r="AB42" i="55"/>
  <c r="Y42" i="55"/>
  <c r="V42" i="55"/>
  <c r="S42" i="55"/>
  <c r="P42" i="55"/>
  <c r="M42" i="55"/>
  <c r="J42" i="55"/>
  <c r="G42" i="55"/>
  <c r="C42" i="55"/>
  <c r="B42" i="55"/>
  <c r="AB41" i="55"/>
  <c r="Y41" i="55"/>
  <c r="V41" i="55"/>
  <c r="S41" i="55"/>
  <c r="P41" i="55"/>
  <c r="M41" i="55"/>
  <c r="J41" i="55"/>
  <c r="G41" i="55"/>
  <c r="C41" i="55"/>
  <c r="B41" i="55"/>
  <c r="AB40" i="55"/>
  <c r="Y40" i="55"/>
  <c r="V40" i="55"/>
  <c r="S40" i="55"/>
  <c r="P40" i="55"/>
  <c r="M40" i="55"/>
  <c r="J40" i="55"/>
  <c r="G40" i="55"/>
  <c r="C40" i="55"/>
  <c r="B40" i="55"/>
  <c r="AB39" i="55"/>
  <c r="Y39" i="55"/>
  <c r="V39" i="55"/>
  <c r="S39" i="55"/>
  <c r="P39" i="55"/>
  <c r="M39" i="55"/>
  <c r="J39" i="55"/>
  <c r="G39" i="55"/>
  <c r="C39" i="55"/>
  <c r="B39" i="55"/>
  <c r="AB38" i="55"/>
  <c r="Y38" i="55"/>
  <c r="X38" i="55"/>
  <c r="C38" i="55" s="1"/>
  <c r="W38" i="55"/>
  <c r="V38" i="55"/>
  <c r="S38" i="55"/>
  <c r="P38" i="55"/>
  <c r="M38" i="55"/>
  <c r="J38" i="55"/>
  <c r="G38" i="55"/>
  <c r="B38" i="55"/>
  <c r="AB37" i="55"/>
  <c r="Y37" i="55"/>
  <c r="V37" i="55"/>
  <c r="S37" i="55"/>
  <c r="P37" i="55"/>
  <c r="M37" i="55"/>
  <c r="J37" i="55"/>
  <c r="G37" i="55"/>
  <c r="C37" i="55"/>
  <c r="B37" i="55"/>
  <c r="AB36" i="55"/>
  <c r="Y36" i="55"/>
  <c r="V36" i="55"/>
  <c r="S36" i="55"/>
  <c r="P36" i="55"/>
  <c r="M36" i="55"/>
  <c r="J36" i="55"/>
  <c r="G36" i="55"/>
  <c r="C36" i="55"/>
  <c r="B36" i="55"/>
  <c r="AB35" i="55"/>
  <c r="Y35" i="55"/>
  <c r="V35" i="55"/>
  <c r="S35" i="55"/>
  <c r="P35" i="55"/>
  <c r="M35" i="55"/>
  <c r="J35" i="55"/>
  <c r="F35" i="55"/>
  <c r="E35" i="55"/>
  <c r="C35" i="55"/>
  <c r="AB34" i="55"/>
  <c r="Y34" i="55"/>
  <c r="V34" i="55"/>
  <c r="S34" i="55"/>
  <c r="P34" i="55"/>
  <c r="M34" i="55"/>
  <c r="J34" i="55"/>
  <c r="F34" i="55"/>
  <c r="E34" i="55"/>
  <c r="B34" i="55" s="1"/>
  <c r="AB33" i="55"/>
  <c r="Y33" i="55"/>
  <c r="V33" i="55"/>
  <c r="S33" i="55"/>
  <c r="P33" i="55"/>
  <c r="M33" i="55"/>
  <c r="J33" i="55"/>
  <c r="F33" i="55"/>
  <c r="C33" i="55" s="1"/>
  <c r="E33" i="55"/>
  <c r="B33" i="55" s="1"/>
  <c r="AB32" i="55"/>
  <c r="Y32" i="55"/>
  <c r="V32" i="55"/>
  <c r="S32" i="55"/>
  <c r="P32" i="55"/>
  <c r="M32" i="55"/>
  <c r="J32" i="55"/>
  <c r="F32" i="55"/>
  <c r="G32" i="55" s="1"/>
  <c r="E32" i="55"/>
  <c r="B32" i="55" s="1"/>
  <c r="AB31" i="55"/>
  <c r="Y31" i="55"/>
  <c r="V31" i="55"/>
  <c r="S31" i="55"/>
  <c r="P31" i="55"/>
  <c r="M31" i="55"/>
  <c r="J31" i="55"/>
  <c r="F31" i="55"/>
  <c r="C31" i="55" s="1"/>
  <c r="E31" i="55"/>
  <c r="AA30" i="55"/>
  <c r="AA29" i="55" s="1"/>
  <c r="Z30" i="55"/>
  <c r="Z29" i="55" s="1"/>
  <c r="X30" i="55"/>
  <c r="W30" i="55"/>
  <c r="W29" i="55" s="1"/>
  <c r="U30" i="55"/>
  <c r="U29" i="55" s="1"/>
  <c r="T30" i="55"/>
  <c r="R30" i="55"/>
  <c r="Q30" i="55"/>
  <c r="Q29" i="55" s="1"/>
  <c r="O30" i="55"/>
  <c r="O29" i="55" s="1"/>
  <c r="N30" i="55"/>
  <c r="N29" i="55" s="1"/>
  <c r="L30" i="55"/>
  <c r="K30" i="55"/>
  <c r="K29" i="55" s="1"/>
  <c r="I30" i="55"/>
  <c r="I29" i="55" s="1"/>
  <c r="H30" i="55"/>
  <c r="R29" i="55"/>
  <c r="AB28" i="55"/>
  <c r="Y28" i="55"/>
  <c r="V28" i="55"/>
  <c r="S28" i="55"/>
  <c r="P28" i="55"/>
  <c r="M28" i="55"/>
  <c r="J28" i="55"/>
  <c r="G28" i="55"/>
  <c r="C28" i="55"/>
  <c r="B28" i="55"/>
  <c r="AB27" i="55"/>
  <c r="Y27" i="55"/>
  <c r="V27" i="55"/>
  <c r="S27" i="55"/>
  <c r="P27" i="55"/>
  <c r="M27" i="55"/>
  <c r="J27" i="55"/>
  <c r="G27" i="55"/>
  <c r="C27" i="55"/>
  <c r="B27" i="55"/>
  <c r="AB26" i="55"/>
  <c r="Y26" i="55"/>
  <c r="V26" i="55"/>
  <c r="S26" i="55"/>
  <c r="P26" i="55"/>
  <c r="M26" i="55"/>
  <c r="J26" i="55"/>
  <c r="G26" i="55"/>
  <c r="C26" i="55"/>
  <c r="B26" i="55"/>
  <c r="AB25" i="55"/>
  <c r="Y25" i="55"/>
  <c r="V25" i="55"/>
  <c r="S25" i="55"/>
  <c r="P25" i="55"/>
  <c r="M25" i="55"/>
  <c r="J25" i="55"/>
  <c r="G25" i="55"/>
  <c r="C25" i="55"/>
  <c r="B25" i="55"/>
  <c r="AB24" i="55"/>
  <c r="Y24" i="55"/>
  <c r="V24" i="55"/>
  <c r="S24" i="55"/>
  <c r="P24" i="55"/>
  <c r="M24" i="55"/>
  <c r="J24" i="55"/>
  <c r="G24" i="55"/>
  <c r="C24" i="55"/>
  <c r="B24" i="55"/>
  <c r="AB23" i="55"/>
  <c r="Y23" i="55"/>
  <c r="V23" i="55"/>
  <c r="S23" i="55"/>
  <c r="P23" i="55"/>
  <c r="M23" i="55"/>
  <c r="J23" i="55"/>
  <c r="G23" i="55"/>
  <c r="C23" i="55"/>
  <c r="B23" i="55"/>
  <c r="AB22" i="55"/>
  <c r="Y22" i="55"/>
  <c r="V22" i="55"/>
  <c r="S22" i="55"/>
  <c r="P22" i="55"/>
  <c r="M22" i="55"/>
  <c r="J22" i="55"/>
  <c r="G22" i="55"/>
  <c r="C22" i="55"/>
  <c r="B22" i="55"/>
  <c r="AB21" i="55"/>
  <c r="Y21" i="55"/>
  <c r="V21" i="55"/>
  <c r="S21" i="55"/>
  <c r="P21" i="55"/>
  <c r="M21" i="55"/>
  <c r="J21" i="55"/>
  <c r="G21" i="55"/>
  <c r="C21" i="55"/>
  <c r="B21" i="55"/>
  <c r="AB20" i="55"/>
  <c r="Y20" i="55"/>
  <c r="V20" i="55"/>
  <c r="S20" i="55"/>
  <c r="P20" i="55"/>
  <c r="M20" i="55"/>
  <c r="J20" i="55"/>
  <c r="G20" i="55"/>
  <c r="C20" i="55"/>
  <c r="B20" i="55"/>
  <c r="AB19" i="55"/>
  <c r="Y19" i="55"/>
  <c r="V19" i="55"/>
  <c r="S19" i="55"/>
  <c r="P19" i="55"/>
  <c r="M19" i="55"/>
  <c r="J19" i="55"/>
  <c r="G19" i="55"/>
  <c r="C19" i="55"/>
  <c r="B19" i="55"/>
  <c r="AB18" i="55"/>
  <c r="Y18" i="55"/>
  <c r="V18" i="55"/>
  <c r="S18" i="55"/>
  <c r="P18" i="55"/>
  <c r="M18" i="55"/>
  <c r="J18" i="55"/>
  <c r="G18" i="55"/>
  <c r="C18" i="55"/>
  <c r="B18" i="55"/>
  <c r="AB17" i="55"/>
  <c r="Y17" i="55"/>
  <c r="V17" i="55"/>
  <c r="S17" i="55"/>
  <c r="P17" i="55"/>
  <c r="M17" i="55"/>
  <c r="J17" i="55"/>
  <c r="G17" i="55"/>
  <c r="C17" i="55"/>
  <c r="B17" i="55"/>
  <c r="AB16" i="55"/>
  <c r="Y16" i="55"/>
  <c r="V16" i="55"/>
  <c r="S16" i="55"/>
  <c r="P16" i="55"/>
  <c r="M16" i="55"/>
  <c r="J16" i="55"/>
  <c r="G16" i="55"/>
  <c r="C16" i="55"/>
  <c r="B16" i="55"/>
  <c r="AB15" i="55"/>
  <c r="Y15" i="55"/>
  <c r="V15" i="55"/>
  <c r="S15" i="55"/>
  <c r="P15" i="55"/>
  <c r="M15" i="55"/>
  <c r="J15" i="55"/>
  <c r="G15" i="55"/>
  <c r="C15" i="55"/>
  <c r="B15" i="55"/>
  <c r="AB14" i="55"/>
  <c r="Y14" i="55"/>
  <c r="V14" i="55"/>
  <c r="S14" i="55"/>
  <c r="P14" i="55"/>
  <c r="M14" i="55"/>
  <c r="J14" i="55"/>
  <c r="F14" i="55"/>
  <c r="E14" i="55"/>
  <c r="B14" i="55" s="1"/>
  <c r="Z13" i="55"/>
  <c r="AB13" i="55" s="1"/>
  <c r="Y13" i="55"/>
  <c r="V13" i="55"/>
  <c r="S13" i="55"/>
  <c r="P13" i="55"/>
  <c r="M13" i="55"/>
  <c r="J13" i="55"/>
  <c r="F13" i="55"/>
  <c r="E13" i="55"/>
  <c r="B13" i="55"/>
  <c r="AA12" i="55"/>
  <c r="X12" i="55"/>
  <c r="X11" i="55" s="1"/>
  <c r="W12" i="55"/>
  <c r="U12" i="55"/>
  <c r="T12" i="55"/>
  <c r="R12" i="55"/>
  <c r="Q12" i="55"/>
  <c r="O12" i="55"/>
  <c r="N12" i="55"/>
  <c r="L12" i="55"/>
  <c r="L11" i="55" s="1"/>
  <c r="K12" i="55"/>
  <c r="I12" i="55"/>
  <c r="H12" i="55"/>
  <c r="H11" i="55" s="1"/>
  <c r="T11" i="55"/>
  <c r="Q11" i="55"/>
  <c r="Y254" i="55" l="1"/>
  <c r="T75" i="55"/>
  <c r="S237" i="55"/>
  <c r="J205" i="55"/>
  <c r="V205" i="55"/>
  <c r="J211" i="55"/>
  <c r="V12" i="55"/>
  <c r="N75" i="55"/>
  <c r="N74" i="55" s="1"/>
  <c r="AB208" i="55"/>
  <c r="V334" i="55"/>
  <c r="G412" i="55"/>
  <c r="D255" i="55"/>
  <c r="J385" i="55"/>
  <c r="D36" i="55"/>
  <c r="J54" i="55"/>
  <c r="E181" i="55"/>
  <c r="E180" i="55" s="1"/>
  <c r="M181" i="55"/>
  <c r="G185" i="55"/>
  <c r="V195" i="55"/>
  <c r="AB195" i="55"/>
  <c r="P209" i="55"/>
  <c r="D209" i="55" s="1"/>
  <c r="M233" i="55"/>
  <c r="M238" i="55"/>
  <c r="D238" i="55" s="1"/>
  <c r="M243" i="55"/>
  <c r="B270" i="55"/>
  <c r="J273" i="55"/>
  <c r="C284" i="55"/>
  <c r="M323" i="55"/>
  <c r="D323" i="55" s="1"/>
  <c r="K334" i="55"/>
  <c r="M334" i="55" s="1"/>
  <c r="G342" i="55"/>
  <c r="Y374" i="55"/>
  <c r="V385" i="55"/>
  <c r="N385" i="55"/>
  <c r="B436" i="55"/>
  <c r="J445" i="55"/>
  <c r="V445" i="55"/>
  <c r="P450" i="55"/>
  <c r="B54" i="55"/>
  <c r="U11" i="55"/>
  <c r="V11" i="55" s="1"/>
  <c r="G13" i="55"/>
  <c r="P53" i="55"/>
  <c r="P61" i="55"/>
  <c r="M67" i="55"/>
  <c r="V67" i="55"/>
  <c r="R67" i="55"/>
  <c r="L75" i="55"/>
  <c r="L74" i="55" s="1"/>
  <c r="D91" i="55"/>
  <c r="G95" i="55"/>
  <c r="D95" i="55" s="1"/>
  <c r="S96" i="55"/>
  <c r="B100" i="55"/>
  <c r="B108" i="55"/>
  <c r="B110" i="55"/>
  <c r="B117" i="55"/>
  <c r="D120" i="55"/>
  <c r="S133" i="55"/>
  <c r="D142" i="55"/>
  <c r="F181" i="55"/>
  <c r="C193" i="55"/>
  <c r="H187" i="55"/>
  <c r="AB203" i="55"/>
  <c r="G205" i="55"/>
  <c r="O208" i="55"/>
  <c r="P208" i="55" s="1"/>
  <c r="V211" i="55"/>
  <c r="D216" i="55"/>
  <c r="M236" i="55"/>
  <c r="S269" i="55"/>
  <c r="B291" i="55"/>
  <c r="Y291" i="55"/>
  <c r="P299" i="55"/>
  <c r="V299" i="55"/>
  <c r="AB304" i="55"/>
  <c r="M310" i="55"/>
  <c r="AB314" i="55"/>
  <c r="J320" i="55"/>
  <c r="Y320" i="55"/>
  <c r="J364" i="55"/>
  <c r="Y370" i="55"/>
  <c r="D370" i="55" s="1"/>
  <c r="S395" i="55"/>
  <c r="M422" i="55"/>
  <c r="M430" i="55"/>
  <c r="D430" i="55" s="1"/>
  <c r="D431" i="55"/>
  <c r="AB441" i="55"/>
  <c r="AB442" i="55"/>
  <c r="C95" i="55"/>
  <c r="Y53" i="55"/>
  <c r="S61" i="55"/>
  <c r="C72" i="55"/>
  <c r="C81" i="55"/>
  <c r="D174" i="55"/>
  <c r="G184" i="55"/>
  <c r="D184" i="55" s="1"/>
  <c r="C185" i="55"/>
  <c r="S203" i="55"/>
  <c r="D230" i="55"/>
  <c r="D253" i="55"/>
  <c r="D260" i="55"/>
  <c r="C269" i="55"/>
  <c r="D278" i="55"/>
  <c r="D284" i="55"/>
  <c r="D384" i="55"/>
  <c r="K404" i="55"/>
  <c r="B404" i="55" s="1"/>
  <c r="G383" i="55"/>
  <c r="G456" i="55"/>
  <c r="F455" i="55"/>
  <c r="G455" i="55" s="1"/>
  <c r="R11" i="55"/>
  <c r="S11" i="55" s="1"/>
  <c r="S12" i="55"/>
  <c r="S166" i="55"/>
  <c r="R165" i="55"/>
  <c r="S165" i="55" s="1"/>
  <c r="V419" i="55"/>
  <c r="G439" i="55"/>
  <c r="F438" i="55"/>
  <c r="D18" i="55"/>
  <c r="D26" i="55"/>
  <c r="D57" i="55"/>
  <c r="D58" i="55"/>
  <c r="D97" i="55"/>
  <c r="D241" i="55"/>
  <c r="Y269" i="55"/>
  <c r="D300" i="55"/>
  <c r="P304" i="55"/>
  <c r="S310" i="55"/>
  <c r="P314" i="55"/>
  <c r="D337" i="55"/>
  <c r="D347" i="55"/>
  <c r="D349" i="55"/>
  <c r="D351" i="55"/>
  <c r="J383" i="55"/>
  <c r="D408" i="55"/>
  <c r="S409" i="55"/>
  <c r="P435" i="55"/>
  <c r="D437" i="55"/>
  <c r="G269" i="55"/>
  <c r="P326" i="55"/>
  <c r="M371" i="55"/>
  <c r="Y371" i="55"/>
  <c r="D378" i="55"/>
  <c r="S385" i="55"/>
  <c r="Y395" i="55"/>
  <c r="J404" i="55"/>
  <c r="C412" i="55"/>
  <c r="S412" i="55"/>
  <c r="P415" i="55"/>
  <c r="AB415" i="55"/>
  <c r="J419" i="55"/>
  <c r="AB422" i="55"/>
  <c r="D427" i="55"/>
  <c r="P30" i="55"/>
  <c r="D65" i="55"/>
  <c r="D131" i="55"/>
  <c r="G133" i="55"/>
  <c r="D134" i="55"/>
  <c r="D189" i="55"/>
  <c r="D193" i="55"/>
  <c r="M195" i="55"/>
  <c r="M203" i="55"/>
  <c r="S205" i="55"/>
  <c r="G208" i="55"/>
  <c r="S211" i="55"/>
  <c r="Y211" i="55"/>
  <c r="D226" i="55"/>
  <c r="D228" i="55"/>
  <c r="D232" i="55"/>
  <c r="D248" i="55"/>
  <c r="D39" i="55"/>
  <c r="D55" i="55"/>
  <c r="D103" i="55"/>
  <c r="D114" i="55"/>
  <c r="L180" i="55"/>
  <c r="M180" i="55" s="1"/>
  <c r="Y180" i="55"/>
  <c r="O187" i="55"/>
  <c r="U187" i="55"/>
  <c r="E187" i="55"/>
  <c r="S197" i="55"/>
  <c r="D206" i="55"/>
  <c r="J279" i="55"/>
  <c r="AB279" i="55"/>
  <c r="S304" i="55"/>
  <c r="D306" i="55"/>
  <c r="M314" i="55"/>
  <c r="Y314" i="55"/>
  <c r="M316" i="55"/>
  <c r="Y316" i="55"/>
  <c r="V320" i="55"/>
  <c r="D353" i="55"/>
  <c r="D361" i="55"/>
  <c r="AB374" i="55"/>
  <c r="S383" i="55"/>
  <c r="D392" i="55"/>
  <c r="J395" i="55"/>
  <c r="AB404" i="55"/>
  <c r="D413" i="55"/>
  <c r="D417" i="55"/>
  <c r="P422" i="55"/>
  <c r="D440" i="55"/>
  <c r="M52" i="55"/>
  <c r="D22" i="55"/>
  <c r="D25" i="55"/>
  <c r="S60" i="55"/>
  <c r="D110" i="55"/>
  <c r="D169" i="55"/>
  <c r="AB188" i="55"/>
  <c r="J254" i="55"/>
  <c r="AB316" i="55"/>
  <c r="AB371" i="55"/>
  <c r="Y409" i="55"/>
  <c r="W373" i="55"/>
  <c r="AB438" i="55"/>
  <c r="V426" i="55"/>
  <c r="S30" i="55"/>
  <c r="P52" i="55"/>
  <c r="D80" i="55"/>
  <c r="AB133" i="55"/>
  <c r="D150" i="55"/>
  <c r="G166" i="55"/>
  <c r="D167" i="55"/>
  <c r="G60" i="55"/>
  <c r="L66" i="55"/>
  <c r="M66" i="55" s="1"/>
  <c r="J67" i="55"/>
  <c r="Y67" i="55"/>
  <c r="D92" i="55"/>
  <c r="V96" i="55"/>
  <c r="D116" i="55"/>
  <c r="D122" i="55"/>
  <c r="D129" i="55"/>
  <c r="D146" i="55"/>
  <c r="D147" i="55"/>
  <c r="D149" i="55"/>
  <c r="D155" i="55"/>
  <c r="D162" i="55"/>
  <c r="P166" i="55"/>
  <c r="V181" i="55"/>
  <c r="Q187" i="55"/>
  <c r="J188" i="55"/>
  <c r="Y188" i="55"/>
  <c r="I187" i="55"/>
  <c r="D198" i="55"/>
  <c r="G237" i="55"/>
  <c r="S334" i="55"/>
  <c r="Y451" i="55"/>
  <c r="X450" i="55"/>
  <c r="Y450" i="55" s="1"/>
  <c r="R455" i="55"/>
  <c r="S455" i="55" s="1"/>
  <c r="S456" i="55"/>
  <c r="S29" i="55"/>
  <c r="V180" i="55"/>
  <c r="J12" i="55"/>
  <c r="D23" i="55"/>
  <c r="M53" i="55"/>
  <c r="AB61" i="55"/>
  <c r="B67" i="55"/>
  <c r="Y66" i="55"/>
  <c r="D83" i="55"/>
  <c r="P133" i="55"/>
  <c r="D16" i="55"/>
  <c r="D32" i="55"/>
  <c r="D46" i="55"/>
  <c r="AB30" i="55"/>
  <c r="D42" i="55"/>
  <c r="O60" i="55"/>
  <c r="P60" i="55" s="1"/>
  <c r="R75" i="55"/>
  <c r="E75" i="55"/>
  <c r="E74" i="55" s="1"/>
  <c r="D86" i="55"/>
  <c r="M96" i="55"/>
  <c r="D111" i="55"/>
  <c r="D128" i="55"/>
  <c r="D138" i="55"/>
  <c r="D140" i="55"/>
  <c r="D161" i="55"/>
  <c r="D179" i="55"/>
  <c r="S276" i="55"/>
  <c r="P442" i="55"/>
  <c r="O441" i="55"/>
  <c r="Z187" i="55"/>
  <c r="Y203" i="55"/>
  <c r="S208" i="55"/>
  <c r="P211" i="55"/>
  <c r="S218" i="55"/>
  <c r="P254" i="55"/>
  <c r="V254" i="55"/>
  <c r="M269" i="55"/>
  <c r="V269" i="55"/>
  <c r="Y273" i="55"/>
  <c r="G279" i="55"/>
  <c r="G299" i="55"/>
  <c r="M299" i="55"/>
  <c r="Y299" i="55"/>
  <c r="V304" i="55"/>
  <c r="P310" i="55"/>
  <c r="D315" i="55"/>
  <c r="D318" i="55"/>
  <c r="V326" i="55"/>
  <c r="AB326" i="55"/>
  <c r="D344" i="55"/>
  <c r="D365" i="55"/>
  <c r="P371" i="55"/>
  <c r="V374" i="55"/>
  <c r="P383" i="55"/>
  <c r="V383" i="55"/>
  <c r="AB385" i="55"/>
  <c r="P395" i="55"/>
  <c r="V395" i="55"/>
  <c r="AB395" i="55"/>
  <c r="M398" i="55"/>
  <c r="Y398" i="55"/>
  <c r="P404" i="55"/>
  <c r="M409" i="55"/>
  <c r="V412" i="55"/>
  <c r="S415" i="55"/>
  <c r="M419" i="55"/>
  <c r="Y419" i="55"/>
  <c r="D421" i="55"/>
  <c r="AB435" i="55"/>
  <c r="P448" i="55"/>
  <c r="AB448" i="55"/>
  <c r="Y195" i="55"/>
  <c r="P197" i="55"/>
  <c r="V197" i="55"/>
  <c r="D219" i="55"/>
  <c r="D236" i="55"/>
  <c r="AB237" i="55"/>
  <c r="P276" i="55"/>
  <c r="D283" i="55"/>
  <c r="D285" i="55"/>
  <c r="P291" i="55"/>
  <c r="D297" i="55"/>
  <c r="D322" i="55"/>
  <c r="D335" i="55"/>
  <c r="D338" i="55"/>
  <c r="Y385" i="55"/>
  <c r="G395" i="55"/>
  <c r="B395" i="55"/>
  <c r="D400" i="55"/>
  <c r="D401" i="55"/>
  <c r="D403" i="55"/>
  <c r="C404" i="55"/>
  <c r="Y422" i="55"/>
  <c r="Y439" i="55"/>
  <c r="G442" i="55"/>
  <c r="G445" i="55"/>
  <c r="S457" i="55"/>
  <c r="P195" i="55"/>
  <c r="J197" i="55"/>
  <c r="M205" i="55"/>
  <c r="AB218" i="55"/>
  <c r="G254" i="55"/>
  <c r="S254" i="55"/>
  <c r="D264" i="55"/>
  <c r="D265" i="55"/>
  <c r="D274" i="55"/>
  <c r="G282" i="55"/>
  <c r="G304" i="55"/>
  <c r="D309" i="55"/>
  <c r="D317" i="55"/>
  <c r="D325" i="55"/>
  <c r="Y326" i="55"/>
  <c r="D366" i="55"/>
  <c r="J374" i="55"/>
  <c r="D388" i="55"/>
  <c r="D393" i="55"/>
  <c r="D397" i="55"/>
  <c r="J398" i="55"/>
  <c r="P398" i="55"/>
  <c r="V398" i="55"/>
  <c r="AB419" i="55"/>
  <c r="G426" i="55"/>
  <c r="D446" i="55"/>
  <c r="D13" i="55"/>
  <c r="G165" i="55"/>
  <c r="Z12" i="55"/>
  <c r="Z11" i="55" s="1"/>
  <c r="D15" i="55"/>
  <c r="P29" i="55"/>
  <c r="C32" i="55"/>
  <c r="G33" i="55"/>
  <c r="D33" i="55" s="1"/>
  <c r="D40" i="55"/>
  <c r="D47" i="55"/>
  <c r="D49" i="55"/>
  <c r="D51" i="55"/>
  <c r="W52" i="55"/>
  <c r="Y52" i="55" s="1"/>
  <c r="I53" i="55"/>
  <c r="I52" i="55" s="1"/>
  <c r="G61" i="55"/>
  <c r="D62" i="55"/>
  <c r="D64" i="55"/>
  <c r="H66" i="55"/>
  <c r="J66" i="55" s="1"/>
  <c r="S68" i="55"/>
  <c r="D68" i="55" s="1"/>
  <c r="D70" i="55"/>
  <c r="D73" i="55"/>
  <c r="D76" i="55"/>
  <c r="D84" i="55"/>
  <c r="B85" i="55"/>
  <c r="G85" i="55"/>
  <c r="D85" i="55" s="1"/>
  <c r="D100" i="55"/>
  <c r="D102" i="55"/>
  <c r="D107" i="55"/>
  <c r="D119" i="55"/>
  <c r="B124" i="55"/>
  <c r="Y133" i="55"/>
  <c r="D139" i="55"/>
  <c r="M154" i="55"/>
  <c r="D154" i="55" s="1"/>
  <c r="E12" i="55"/>
  <c r="E11" i="55" s="1"/>
  <c r="D19" i="55"/>
  <c r="D37" i="55"/>
  <c r="AB60" i="55"/>
  <c r="P72" i="55"/>
  <c r="D72" i="55" s="1"/>
  <c r="Z75" i="55"/>
  <c r="Z74" i="55" s="1"/>
  <c r="D78" i="55"/>
  <c r="I75" i="55"/>
  <c r="I74" i="55" s="1"/>
  <c r="D98" i="55"/>
  <c r="D104" i="55"/>
  <c r="B115" i="55"/>
  <c r="D121" i="55"/>
  <c r="B127" i="55"/>
  <c r="B130" i="55"/>
  <c r="V133" i="55"/>
  <c r="D143" i="55"/>
  <c r="D145" i="55"/>
  <c r="D152" i="55"/>
  <c r="M156" i="55"/>
  <c r="D156" i="55" s="1"/>
  <c r="D159" i="55"/>
  <c r="D164" i="55"/>
  <c r="D124" i="55"/>
  <c r="I11" i="55"/>
  <c r="J11" i="55" s="1"/>
  <c r="C13" i="55"/>
  <c r="D20" i="55"/>
  <c r="D27" i="55"/>
  <c r="AB29" i="55"/>
  <c r="F30" i="55"/>
  <c r="C30" i="55" s="1"/>
  <c r="D43" i="55"/>
  <c r="D45" i="55"/>
  <c r="M56" i="55"/>
  <c r="D56" i="55" s="1"/>
  <c r="V66" i="55"/>
  <c r="U75" i="55"/>
  <c r="U74" i="55" s="1"/>
  <c r="D77" i="55"/>
  <c r="D82" i="55"/>
  <c r="D87" i="55"/>
  <c r="D89" i="55"/>
  <c r="D93" i="55"/>
  <c r="D105" i="55"/>
  <c r="B106" i="55"/>
  <c r="D108" i="55"/>
  <c r="D112" i="55"/>
  <c r="B113" i="55"/>
  <c r="D115" i="55"/>
  <c r="B125" i="55"/>
  <c r="D127" i="55"/>
  <c r="D130" i="55"/>
  <c r="D151" i="55"/>
  <c r="M157" i="55"/>
  <c r="D157" i="55" s="1"/>
  <c r="D158" i="55"/>
  <c r="D163" i="55"/>
  <c r="O165" i="55"/>
  <c r="P165" i="55" s="1"/>
  <c r="K166" i="55"/>
  <c r="K165" i="55" s="1"/>
  <c r="B170" i="55"/>
  <c r="G170" i="55"/>
  <c r="D170" i="55" s="1"/>
  <c r="D171" i="55"/>
  <c r="D173" i="55"/>
  <c r="Y181" i="55"/>
  <c r="J185" i="55"/>
  <c r="X187" i="55"/>
  <c r="D190" i="55"/>
  <c r="G197" i="55"/>
  <c r="K187" i="55"/>
  <c r="Y197" i="55"/>
  <c r="B205" i="55"/>
  <c r="D213" i="55"/>
  <c r="D215" i="55"/>
  <c r="G218" i="55"/>
  <c r="D227" i="55"/>
  <c r="D233" i="55"/>
  <c r="B234" i="55"/>
  <c r="C235" i="55"/>
  <c r="O237" i="55"/>
  <c r="P237" i="55" s="1"/>
  <c r="Y237" i="55"/>
  <c r="D240" i="55"/>
  <c r="M244" i="55"/>
  <c r="D244" i="55" s="1"/>
  <c r="D245" i="55"/>
  <c r="D247" i="55"/>
  <c r="D252" i="55"/>
  <c r="D259" i="55"/>
  <c r="D266" i="55"/>
  <c r="M276" i="55"/>
  <c r="L282" i="55"/>
  <c r="M282" i="55" s="1"/>
  <c r="Q282" i="55"/>
  <c r="B289" i="55"/>
  <c r="C292" i="55"/>
  <c r="B299" i="55"/>
  <c r="S299" i="55"/>
  <c r="D312" i="55"/>
  <c r="D175" i="55"/>
  <c r="D182" i="55"/>
  <c r="C184" i="55"/>
  <c r="V188" i="55"/>
  <c r="M194" i="55"/>
  <c r="D194" i="55" s="1"/>
  <c r="S195" i="55"/>
  <c r="D196" i="55"/>
  <c r="B197" i="55"/>
  <c r="D199" i="55"/>
  <c r="T187" i="55"/>
  <c r="Y208" i="55"/>
  <c r="D210" i="55"/>
  <c r="Z211" i="55"/>
  <c r="AB211" i="55" s="1"/>
  <c r="O218" i="55"/>
  <c r="P218" i="55" s="1"/>
  <c r="D231" i="55"/>
  <c r="D235" i="55"/>
  <c r="K237" i="55"/>
  <c r="B237" i="55" s="1"/>
  <c r="V237" i="55"/>
  <c r="D242" i="55"/>
  <c r="D249" i="55"/>
  <c r="D256" i="55"/>
  <c r="D261" i="55"/>
  <c r="AB269" i="55"/>
  <c r="P273" i="55"/>
  <c r="C273" i="55"/>
  <c r="P275" i="55"/>
  <c r="D275" i="55" s="1"/>
  <c r="J276" i="55"/>
  <c r="V291" i="55"/>
  <c r="AB291" i="55"/>
  <c r="D296" i="55"/>
  <c r="D301" i="55"/>
  <c r="D303" i="55"/>
  <c r="Y304" i="55"/>
  <c r="V310" i="55"/>
  <c r="B311" i="55"/>
  <c r="D369" i="55"/>
  <c r="D176" i="55"/>
  <c r="I180" i="55"/>
  <c r="J180" i="55" s="1"/>
  <c r="B188" i="55"/>
  <c r="D191" i="55"/>
  <c r="M202" i="55"/>
  <c r="C205" i="55"/>
  <c r="AB205" i="55"/>
  <c r="C233" i="55"/>
  <c r="C238" i="55"/>
  <c r="AB254" i="55"/>
  <c r="J270" i="55"/>
  <c r="D270" i="55" s="1"/>
  <c r="V276" i="55"/>
  <c r="V279" i="55"/>
  <c r="D280" i="55"/>
  <c r="V286" i="55"/>
  <c r="R291" i="55"/>
  <c r="S291" i="55" s="1"/>
  <c r="D305" i="55"/>
  <c r="J310" i="55"/>
  <c r="Y310" i="55"/>
  <c r="B344" i="55"/>
  <c r="D350" i="55"/>
  <c r="G357" i="55"/>
  <c r="D362" i="55"/>
  <c r="B363" i="55"/>
  <c r="B370" i="55"/>
  <c r="V371" i="55"/>
  <c r="D375" i="55"/>
  <c r="D377" i="55"/>
  <c r="Y383" i="55"/>
  <c r="P387" i="55"/>
  <c r="B389" i="55"/>
  <c r="C395" i="55"/>
  <c r="D396" i="55"/>
  <c r="D402" i="55"/>
  <c r="D405" i="55"/>
  <c r="AB409" i="55"/>
  <c r="D410" i="55"/>
  <c r="J412" i="55"/>
  <c r="D416" i="55"/>
  <c r="J426" i="55"/>
  <c r="M429" i="55"/>
  <c r="D429" i="55" s="1"/>
  <c r="X438" i="55"/>
  <c r="Y438" i="55" s="1"/>
  <c r="P439" i="55"/>
  <c r="C439" i="55"/>
  <c r="S445" i="55"/>
  <c r="D449" i="55"/>
  <c r="I451" i="55"/>
  <c r="C451" i="55" s="1"/>
  <c r="G457" i="55"/>
  <c r="V316" i="55"/>
  <c r="D319" i="55"/>
  <c r="M324" i="55"/>
  <c r="D324" i="55" s="1"/>
  <c r="S326" i="55"/>
  <c r="D330" i="55"/>
  <c r="D332" i="55"/>
  <c r="E334" i="55"/>
  <c r="C347" i="55"/>
  <c r="D354" i="55"/>
  <c r="D356" i="55"/>
  <c r="D359" i="55"/>
  <c r="J363" i="55"/>
  <c r="D363" i="55" s="1"/>
  <c r="B364" i="55"/>
  <c r="S371" i="55"/>
  <c r="D372" i="55"/>
  <c r="R373" i="55"/>
  <c r="D379" i="55"/>
  <c r="C382" i="55"/>
  <c r="I373" i="55"/>
  <c r="G415" i="55"/>
  <c r="K426" i="55"/>
  <c r="B426" i="55" s="1"/>
  <c r="D432" i="55"/>
  <c r="AB439" i="55"/>
  <c r="D443" i="55"/>
  <c r="C445" i="55"/>
  <c r="Z451" i="55"/>
  <c r="Z450" i="55" s="1"/>
  <c r="AB450" i="55" s="1"/>
  <c r="D454" i="55"/>
  <c r="S316" i="55"/>
  <c r="D386" i="55"/>
  <c r="D339" i="55"/>
  <c r="D341" i="55"/>
  <c r="D358" i="55"/>
  <c r="C369" i="55"/>
  <c r="C375" i="55"/>
  <c r="C383" i="55"/>
  <c r="K385" i="55"/>
  <c r="B385" i="55" s="1"/>
  <c r="M390" i="55"/>
  <c r="G404" i="55"/>
  <c r="P409" i="55"/>
  <c r="D414" i="55"/>
  <c r="S419" i="55"/>
  <c r="D428" i="55"/>
  <c r="M436" i="55"/>
  <c r="D436" i="55" s="1"/>
  <c r="S442" i="55"/>
  <c r="P451" i="55"/>
  <c r="O456" i="55"/>
  <c r="O455" i="55" s="1"/>
  <c r="P455" i="55" s="1"/>
  <c r="D458" i="55"/>
  <c r="Y12" i="55"/>
  <c r="W11" i="55"/>
  <c r="M30" i="55"/>
  <c r="L29" i="55"/>
  <c r="G35" i="55"/>
  <c r="D35" i="55" s="1"/>
  <c r="B35" i="55"/>
  <c r="P12" i="55"/>
  <c r="O11" i="55"/>
  <c r="C61" i="55"/>
  <c r="M61" i="55"/>
  <c r="L60" i="55"/>
  <c r="P67" i="55"/>
  <c r="O66" i="55"/>
  <c r="P66" i="55" s="1"/>
  <c r="O75" i="55"/>
  <c r="P96" i="55"/>
  <c r="N11" i="55"/>
  <c r="M12" i="55"/>
  <c r="K11" i="55"/>
  <c r="D17" i="55"/>
  <c r="D24" i="55"/>
  <c r="Y30" i="55"/>
  <c r="X29" i="55"/>
  <c r="D44" i="55"/>
  <c r="S53" i="55"/>
  <c r="Q52" i="55"/>
  <c r="AA53" i="55"/>
  <c r="AB54" i="55"/>
  <c r="J61" i="55"/>
  <c r="B61" i="55"/>
  <c r="H60" i="55"/>
  <c r="B82" i="55"/>
  <c r="D88" i="55"/>
  <c r="D106" i="55"/>
  <c r="F96" i="55"/>
  <c r="G113" i="55"/>
  <c r="D113" i="55" s="1"/>
  <c r="C113" i="55"/>
  <c r="B122" i="55"/>
  <c r="D123" i="55"/>
  <c r="G132" i="55"/>
  <c r="D132" i="55" s="1"/>
  <c r="C132" i="55"/>
  <c r="B136" i="55"/>
  <c r="K133" i="55"/>
  <c r="K75" i="55" s="1"/>
  <c r="K74" i="55" s="1"/>
  <c r="M136" i="55"/>
  <c r="D136" i="55" s="1"/>
  <c r="D137" i="55"/>
  <c r="D144" i="55"/>
  <c r="D153" i="55"/>
  <c r="J166" i="55"/>
  <c r="H165" i="55"/>
  <c r="D168" i="55"/>
  <c r="D177" i="55"/>
  <c r="P181" i="55"/>
  <c r="N180" i="55"/>
  <c r="P180" i="55" s="1"/>
  <c r="D192" i="55"/>
  <c r="Y205" i="55"/>
  <c r="W187" i="55"/>
  <c r="AB334" i="55"/>
  <c r="G14" i="55"/>
  <c r="D14" i="55" s="1"/>
  <c r="C14" i="55"/>
  <c r="B53" i="55"/>
  <c r="E52" i="55"/>
  <c r="T74" i="55"/>
  <c r="AB12" i="55"/>
  <c r="AA11" i="55"/>
  <c r="D21" i="55"/>
  <c r="D28" i="55"/>
  <c r="V30" i="55"/>
  <c r="T29" i="55"/>
  <c r="G31" i="55"/>
  <c r="D31" i="55" s="1"/>
  <c r="B31" i="55"/>
  <c r="E30" i="55"/>
  <c r="G34" i="55"/>
  <c r="D34" i="55" s="1"/>
  <c r="C34" i="55"/>
  <c r="D38" i="55"/>
  <c r="D41" i="55"/>
  <c r="G48" i="55"/>
  <c r="D48" i="55" s="1"/>
  <c r="C48" i="55"/>
  <c r="D50" i="55"/>
  <c r="G54" i="55"/>
  <c r="C54" i="55"/>
  <c r="F53" i="55"/>
  <c r="D59" i="55"/>
  <c r="Y61" i="55"/>
  <c r="X60" i="55"/>
  <c r="Y60" i="55" s="1"/>
  <c r="D63" i="55"/>
  <c r="G67" i="55"/>
  <c r="C67" i="55"/>
  <c r="F66" i="55"/>
  <c r="AB67" i="55"/>
  <c r="Z66" i="55"/>
  <c r="AB66" i="55" s="1"/>
  <c r="S69" i="55"/>
  <c r="D69" i="55" s="1"/>
  <c r="C69" i="55"/>
  <c r="D71" i="55"/>
  <c r="X74" i="55"/>
  <c r="D79" i="55"/>
  <c r="M81" i="55"/>
  <c r="D81" i="55" s="1"/>
  <c r="B81" i="55"/>
  <c r="D94" i="55"/>
  <c r="AA75" i="55"/>
  <c r="AB96" i="55"/>
  <c r="D101" i="55"/>
  <c r="D109" i="55"/>
  <c r="D118" i="55"/>
  <c r="D125" i="55"/>
  <c r="D126" i="55"/>
  <c r="J133" i="55"/>
  <c r="D135" i="55"/>
  <c r="D141" i="55"/>
  <c r="D148" i="55"/>
  <c r="D160" i="55"/>
  <c r="Y166" i="55"/>
  <c r="X165" i="55"/>
  <c r="Y165" i="55" s="1"/>
  <c r="D172" i="55"/>
  <c r="B178" i="55"/>
  <c r="Z166" i="55"/>
  <c r="AB178" i="55"/>
  <c r="D178" i="55" s="1"/>
  <c r="C181" i="55"/>
  <c r="F180" i="55"/>
  <c r="D183" i="55"/>
  <c r="G203" i="55"/>
  <c r="B203" i="55"/>
  <c r="AB299" i="55"/>
  <c r="C299" i="55"/>
  <c r="C376" i="55"/>
  <c r="M376" i="55"/>
  <c r="L374" i="55"/>
  <c r="V61" i="55"/>
  <c r="T60" i="55"/>
  <c r="V60" i="55" s="1"/>
  <c r="S67" i="55"/>
  <c r="R66" i="55"/>
  <c r="S66" i="55" s="1"/>
  <c r="C90" i="55"/>
  <c r="M90" i="55"/>
  <c r="D90" i="55" s="1"/>
  <c r="W75" i="55"/>
  <c r="W74" i="55" s="1"/>
  <c r="Y96" i="55"/>
  <c r="J99" i="55"/>
  <c r="D99" i="55" s="1"/>
  <c r="H96" i="55"/>
  <c r="H75" i="55" s="1"/>
  <c r="V166" i="55"/>
  <c r="T165" i="55"/>
  <c r="V165" i="55" s="1"/>
  <c r="AB181" i="55"/>
  <c r="Z180" i="55"/>
  <c r="AB180" i="55" s="1"/>
  <c r="G188" i="55"/>
  <c r="F187" i="55"/>
  <c r="S188" i="55"/>
  <c r="R187" i="55"/>
  <c r="J195" i="55"/>
  <c r="C195" i="55"/>
  <c r="P269" i="55"/>
  <c r="B273" i="55"/>
  <c r="S273" i="55"/>
  <c r="P279" i="55"/>
  <c r="F12" i="55"/>
  <c r="J30" i="55"/>
  <c r="H29" i="55"/>
  <c r="V53" i="55"/>
  <c r="U52" i="55"/>
  <c r="D117" i="55"/>
  <c r="C133" i="55"/>
  <c r="C166" i="55"/>
  <c r="L165" i="55"/>
  <c r="S181" i="55"/>
  <c r="R180" i="55"/>
  <c r="S180" i="55" s="1"/>
  <c r="P188" i="55"/>
  <c r="N187" i="55"/>
  <c r="B195" i="55"/>
  <c r="G195" i="55"/>
  <c r="AB197" i="55"/>
  <c r="AA187" i="55"/>
  <c r="V208" i="55"/>
  <c r="J282" i="55"/>
  <c r="B282" i="55"/>
  <c r="F373" i="55"/>
  <c r="G385" i="55"/>
  <c r="D200" i="55"/>
  <c r="D202" i="55"/>
  <c r="V203" i="55"/>
  <c r="P205" i="55"/>
  <c r="M208" i="55"/>
  <c r="G211" i="55"/>
  <c r="C211" i="55"/>
  <c r="B212" i="55"/>
  <c r="M212" i="55"/>
  <c r="D212" i="55" s="1"/>
  <c r="K211" i="55"/>
  <c r="D214" i="55"/>
  <c r="D225" i="55"/>
  <c r="C237" i="55"/>
  <c r="M237" i="55"/>
  <c r="D239" i="55"/>
  <c r="D243" i="55"/>
  <c r="D246" i="55"/>
  <c r="D251" i="55"/>
  <c r="D263" i="55"/>
  <c r="M279" i="55"/>
  <c r="V282" i="55"/>
  <c r="AB282" i="55"/>
  <c r="S314" i="55"/>
  <c r="G316" i="55"/>
  <c r="B316" i="55"/>
  <c r="P389" i="55"/>
  <c r="D389" i="55" s="1"/>
  <c r="C389" i="55"/>
  <c r="O385" i="55"/>
  <c r="L188" i="55"/>
  <c r="D204" i="55"/>
  <c r="J208" i="55"/>
  <c r="B208" i="55"/>
  <c r="Y218" i="55"/>
  <c r="D220" i="55"/>
  <c r="V221" i="55"/>
  <c r="D221" i="55" s="1"/>
  <c r="U218" i="55"/>
  <c r="B223" i="55"/>
  <c r="K218" i="55"/>
  <c r="M223" i="55"/>
  <c r="D223" i="55" s="1"/>
  <c r="D229" i="55"/>
  <c r="J237" i="55"/>
  <c r="D250" i="55"/>
  <c r="D258" i="55"/>
  <c r="D267" i="55"/>
  <c r="C268" i="55"/>
  <c r="M268" i="55"/>
  <c r="D268" i="55" s="1"/>
  <c r="L254" i="55"/>
  <c r="D271" i="55"/>
  <c r="J415" i="55"/>
  <c r="B415" i="55"/>
  <c r="Y415" i="55"/>
  <c r="D201" i="55"/>
  <c r="C203" i="55"/>
  <c r="J203" i="55"/>
  <c r="J218" i="55"/>
  <c r="B218" i="55"/>
  <c r="D222" i="55"/>
  <c r="D224" i="55"/>
  <c r="D234" i="55"/>
  <c r="B254" i="55"/>
  <c r="D257" i="55"/>
  <c r="D262" i="55"/>
  <c r="J269" i="55"/>
  <c r="B269" i="55"/>
  <c r="V273" i="55"/>
  <c r="Y279" i="55"/>
  <c r="L291" i="55"/>
  <c r="M291" i="55" s="1"/>
  <c r="M295" i="55"/>
  <c r="D295" i="55" s="1"/>
  <c r="F334" i="55"/>
  <c r="G345" i="55"/>
  <c r="D345" i="55" s="1"/>
  <c r="C345" i="55"/>
  <c r="B357" i="55"/>
  <c r="J357" i="55"/>
  <c r="H334" i="55"/>
  <c r="B334" i="55" s="1"/>
  <c r="AB383" i="55"/>
  <c r="AA373" i="55"/>
  <c r="V404" i="55"/>
  <c r="T373" i="55"/>
  <c r="L197" i="55"/>
  <c r="M197" i="55" s="1"/>
  <c r="C279" i="55"/>
  <c r="B286" i="55"/>
  <c r="D287" i="55"/>
  <c r="D288" i="55"/>
  <c r="G291" i="55"/>
  <c r="D292" i="55"/>
  <c r="D293" i="55"/>
  <c r="D302" i="55"/>
  <c r="D308" i="55"/>
  <c r="C314" i="55"/>
  <c r="J314" i="55"/>
  <c r="AB320" i="55"/>
  <c r="D321" i="55"/>
  <c r="D331" i="55"/>
  <c r="D336" i="55"/>
  <c r="C342" i="55"/>
  <c r="Y342" i="55"/>
  <c r="D342" i="55" s="1"/>
  <c r="X334" i="55"/>
  <c r="G346" i="55"/>
  <c r="D346" i="55" s="1"/>
  <c r="B346" i="55"/>
  <c r="D348" i="55"/>
  <c r="D355" i="55"/>
  <c r="D368" i="55"/>
  <c r="C371" i="55"/>
  <c r="J371" i="55"/>
  <c r="G376" i="55"/>
  <c r="B376" i="55"/>
  <c r="E374" i="55"/>
  <c r="D381" i="55"/>
  <c r="C387" i="55"/>
  <c r="H373" i="55"/>
  <c r="B398" i="55"/>
  <c r="Q373" i="55"/>
  <c r="Z373" i="55"/>
  <c r="AB398" i="55"/>
  <c r="G409" i="55"/>
  <c r="B409" i="55"/>
  <c r="V409" i="55"/>
  <c r="U373" i="55"/>
  <c r="AB273" i="55"/>
  <c r="D277" i="55"/>
  <c r="Y282" i="55"/>
  <c r="D290" i="55"/>
  <c r="C304" i="55"/>
  <c r="M304" i="55"/>
  <c r="AB311" i="55"/>
  <c r="Z310" i="55"/>
  <c r="G314" i="55"/>
  <c r="B314" i="55"/>
  <c r="S320" i="55"/>
  <c r="J326" i="55"/>
  <c r="B328" i="55"/>
  <c r="K326" i="55"/>
  <c r="B326" i="55" s="1"/>
  <c r="M328" i="55"/>
  <c r="D328" i="55" s="1"/>
  <c r="D340" i="55"/>
  <c r="D343" i="55"/>
  <c r="D352" i="55"/>
  <c r="D360" i="55"/>
  <c r="D364" i="55"/>
  <c r="G371" i="55"/>
  <c r="B371" i="55"/>
  <c r="P382" i="55"/>
  <c r="D382" i="55" s="1"/>
  <c r="B382" i="55"/>
  <c r="N374" i="55"/>
  <c r="D391" i="55"/>
  <c r="P419" i="55"/>
  <c r="B419" i="55"/>
  <c r="J422" i="55"/>
  <c r="Q438" i="55"/>
  <c r="S438" i="55" s="1"/>
  <c r="S439" i="55"/>
  <c r="M448" i="55"/>
  <c r="G276" i="55"/>
  <c r="C276" i="55"/>
  <c r="B279" i="55"/>
  <c r="D286" i="55"/>
  <c r="D289" i="55"/>
  <c r="D294" i="55"/>
  <c r="D298" i="55"/>
  <c r="J304" i="55"/>
  <c r="B304" i="55"/>
  <c r="D307" i="55"/>
  <c r="G311" i="55"/>
  <c r="D311" i="55" s="1"/>
  <c r="C311" i="55"/>
  <c r="F310" i="55"/>
  <c r="V314" i="55"/>
  <c r="C316" i="55"/>
  <c r="J316" i="55"/>
  <c r="G320" i="55"/>
  <c r="P320" i="55"/>
  <c r="G326" i="55"/>
  <c r="D327" i="55"/>
  <c r="B329" i="55"/>
  <c r="M329" i="55"/>
  <c r="D329" i="55" s="1"/>
  <c r="C333" i="55"/>
  <c r="L326" i="55"/>
  <c r="C326" i="55" s="1"/>
  <c r="M333" i="55"/>
  <c r="D333" i="55" s="1"/>
  <c r="P334" i="55"/>
  <c r="D367" i="55"/>
  <c r="D380" i="55"/>
  <c r="B383" i="55"/>
  <c r="M383" i="55"/>
  <c r="C390" i="55"/>
  <c r="G390" i="55"/>
  <c r="Y404" i="55"/>
  <c r="X373" i="55"/>
  <c r="K320" i="55"/>
  <c r="M395" i="55"/>
  <c r="S398" i="55"/>
  <c r="D399" i="55"/>
  <c r="M404" i="55"/>
  <c r="M406" i="55"/>
  <c r="D407" i="55"/>
  <c r="B412" i="55"/>
  <c r="P412" i="55"/>
  <c r="V415" i="55"/>
  <c r="G419" i="55"/>
  <c r="C419" i="55"/>
  <c r="G422" i="55"/>
  <c r="B422" i="55"/>
  <c r="V422" i="55"/>
  <c r="AB426" i="55"/>
  <c r="J435" i="55"/>
  <c r="L438" i="55"/>
  <c r="M438" i="55" s="1"/>
  <c r="M439" i="55"/>
  <c r="G451" i="55"/>
  <c r="E450" i="55"/>
  <c r="G450" i="55" s="1"/>
  <c r="L320" i="55"/>
  <c r="C320" i="55" s="1"/>
  <c r="M387" i="55"/>
  <c r="D387" i="55" s="1"/>
  <c r="L385" i="55"/>
  <c r="G398" i="55"/>
  <c r="C398" i="55"/>
  <c r="G406" i="55"/>
  <c r="D406" i="55" s="1"/>
  <c r="C406" i="55"/>
  <c r="M412" i="55"/>
  <c r="AB412" i="55"/>
  <c r="D418" i="55"/>
  <c r="D420" i="55"/>
  <c r="S423" i="55"/>
  <c r="D423" i="55" s="1"/>
  <c r="C423" i="55"/>
  <c r="R422" i="55"/>
  <c r="S422" i="55" s="1"/>
  <c r="Y426" i="55"/>
  <c r="B435" i="55"/>
  <c r="G435" i="55"/>
  <c r="Y435" i="55"/>
  <c r="J442" i="55"/>
  <c r="B442" i="55"/>
  <c r="H441" i="55"/>
  <c r="J441" i="55" s="1"/>
  <c r="Y442" i="55"/>
  <c r="X441" i="55"/>
  <c r="Y445" i="55"/>
  <c r="D394" i="55"/>
  <c r="C409" i="55"/>
  <c r="J409" i="55"/>
  <c r="Y412" i="55"/>
  <c r="M415" i="55"/>
  <c r="P426" i="55"/>
  <c r="D433" i="55"/>
  <c r="V439" i="55"/>
  <c r="U438" i="55"/>
  <c r="V438" i="55" s="1"/>
  <c r="L426" i="55"/>
  <c r="S435" i="55"/>
  <c r="O438" i="55"/>
  <c r="P438" i="55" s="1"/>
  <c r="V442" i="55"/>
  <c r="T441" i="55"/>
  <c r="V441" i="55" s="1"/>
  <c r="J448" i="55"/>
  <c r="B448" i="55"/>
  <c r="Y448" i="55"/>
  <c r="M457" i="55"/>
  <c r="L456" i="55"/>
  <c r="L435" i="55"/>
  <c r="C435" i="55" s="1"/>
  <c r="B439" i="55"/>
  <c r="E438" i="55"/>
  <c r="J439" i="55"/>
  <c r="I438" i="55"/>
  <c r="B445" i="55"/>
  <c r="P445" i="55"/>
  <c r="V448" i="55"/>
  <c r="V451" i="55"/>
  <c r="U450" i="55"/>
  <c r="V450" i="55" s="1"/>
  <c r="H451" i="55"/>
  <c r="H450" i="55" s="1"/>
  <c r="J452" i="55"/>
  <c r="D452" i="55" s="1"/>
  <c r="AB456" i="55"/>
  <c r="AA455" i="55"/>
  <c r="AB455" i="55" s="1"/>
  <c r="J457" i="55"/>
  <c r="B457" i="55"/>
  <c r="H456" i="55"/>
  <c r="H455" i="55" s="1"/>
  <c r="Y457" i="55"/>
  <c r="X456" i="55"/>
  <c r="C415" i="55"/>
  <c r="V435" i="55"/>
  <c r="P441" i="55"/>
  <c r="M442" i="55"/>
  <c r="L441" i="55"/>
  <c r="M441" i="55" s="1"/>
  <c r="M445" i="55"/>
  <c r="AB445" i="55"/>
  <c r="S451" i="55"/>
  <c r="Q450" i="55"/>
  <c r="S450" i="55" s="1"/>
  <c r="B452" i="55"/>
  <c r="B453" i="55"/>
  <c r="M453" i="55"/>
  <c r="D453" i="55" s="1"/>
  <c r="K451" i="55"/>
  <c r="P456" i="55"/>
  <c r="V457" i="55"/>
  <c r="T456" i="55"/>
  <c r="T455" i="55" s="1"/>
  <c r="V455" i="55" s="1"/>
  <c r="F441" i="55"/>
  <c r="R441" i="55"/>
  <c r="S441" i="55" s="1"/>
  <c r="C442" i="55"/>
  <c r="C448" i="55"/>
  <c r="C457" i="55"/>
  <c r="M133" i="55" l="1"/>
  <c r="J53" i="55"/>
  <c r="J187" i="55"/>
  <c r="B181" i="55"/>
  <c r="V187" i="55"/>
  <c r="S282" i="55"/>
  <c r="G181" i="55"/>
  <c r="D181" i="55" s="1"/>
  <c r="D205" i="55"/>
  <c r="V74" i="55"/>
  <c r="J373" i="55"/>
  <c r="C208" i="55"/>
  <c r="F29" i="55"/>
  <c r="B133" i="55"/>
  <c r="D185" i="55"/>
  <c r="Y373" i="55"/>
  <c r="D357" i="55"/>
  <c r="C282" i="55"/>
  <c r="D195" i="55"/>
  <c r="B66" i="55"/>
  <c r="AB451" i="55"/>
  <c r="D419" i="55"/>
  <c r="D371" i="55"/>
  <c r="Y74" i="55"/>
  <c r="V75" i="55"/>
  <c r="D376" i="55"/>
  <c r="D390" i="55"/>
  <c r="D276" i="55"/>
  <c r="D273" i="55"/>
  <c r="M166" i="55"/>
  <c r="D299" i="55"/>
  <c r="D412" i="55"/>
  <c r="D291" i="55"/>
  <c r="D197" i="55"/>
  <c r="D269" i="55"/>
  <c r="B52" i="55"/>
  <c r="S75" i="55"/>
  <c r="R74" i="55"/>
  <c r="S74" i="55" s="1"/>
  <c r="I450" i="55"/>
  <c r="J450" i="55" s="1"/>
  <c r="D415" i="55"/>
  <c r="B434" i="55"/>
  <c r="D398" i="55"/>
  <c r="D395" i="55"/>
  <c r="S373" i="55"/>
  <c r="K373" i="55"/>
  <c r="B441" i="55"/>
  <c r="D448" i="55"/>
  <c r="D404" i="55"/>
  <c r="D383" i="55"/>
  <c r="B272" i="55"/>
  <c r="D442" i="55"/>
  <c r="V373" i="55"/>
  <c r="C272" i="55"/>
  <c r="D316" i="55"/>
  <c r="D279" i="55"/>
  <c r="B12" i="55"/>
  <c r="C450" i="55"/>
  <c r="B444" i="55"/>
  <c r="D445" i="55"/>
  <c r="D439" i="55"/>
  <c r="C291" i="55"/>
  <c r="D237" i="55"/>
  <c r="B187" i="55"/>
  <c r="Q186" i="55"/>
  <c r="D133" i="55"/>
  <c r="Y75" i="55"/>
  <c r="D54" i="55"/>
  <c r="H74" i="55"/>
  <c r="B74" i="55" s="1"/>
  <c r="B75" i="55"/>
  <c r="J75" i="55"/>
  <c r="G424" i="55"/>
  <c r="B447" i="55"/>
  <c r="M435" i="55"/>
  <c r="D422" i="55"/>
  <c r="AB310" i="55"/>
  <c r="Z186" i="55"/>
  <c r="G374" i="55"/>
  <c r="B374" i="55"/>
  <c r="E373" i="55"/>
  <c r="G373" i="55" s="1"/>
  <c r="G334" i="55"/>
  <c r="C334" i="55"/>
  <c r="V218" i="55"/>
  <c r="M188" i="55"/>
  <c r="L187" i="55"/>
  <c r="C187" i="55" s="1"/>
  <c r="M211" i="55"/>
  <c r="D211" i="55" s="1"/>
  <c r="B211" i="55"/>
  <c r="G441" i="55"/>
  <c r="C441" i="55"/>
  <c r="Y456" i="55"/>
  <c r="X455" i="55"/>
  <c r="Y455" i="55" s="1"/>
  <c r="D457" i="55"/>
  <c r="J451" i="55"/>
  <c r="M456" i="55"/>
  <c r="L455" i="55"/>
  <c r="C456" i="55"/>
  <c r="M385" i="55"/>
  <c r="L373" i="55"/>
  <c r="M373" i="55" s="1"/>
  <c r="B411" i="55"/>
  <c r="D304" i="55"/>
  <c r="C422" i="55"/>
  <c r="AB373" i="55"/>
  <c r="M254" i="55"/>
  <c r="D254" i="55" s="1"/>
  <c r="C254" i="55"/>
  <c r="D208" i="55"/>
  <c r="C385" i="55"/>
  <c r="AB187" i="55"/>
  <c r="AA186" i="55"/>
  <c r="M165" i="55"/>
  <c r="C165" i="55"/>
  <c r="C29" i="55"/>
  <c r="B281" i="55"/>
  <c r="B180" i="55"/>
  <c r="D67" i="55"/>
  <c r="J52" i="55"/>
  <c r="I10" i="55"/>
  <c r="V29" i="55"/>
  <c r="T10" i="55"/>
  <c r="AB11" i="55"/>
  <c r="F75" i="55"/>
  <c r="G96" i="55"/>
  <c r="C96" i="55"/>
  <c r="D61" i="55"/>
  <c r="S52" i="55"/>
  <c r="Q10" i="55"/>
  <c r="M60" i="55"/>
  <c r="C60" i="55"/>
  <c r="M75" i="55"/>
  <c r="K450" i="55"/>
  <c r="M450" i="55" s="1"/>
  <c r="M451" i="55"/>
  <c r="G438" i="55"/>
  <c r="B438" i="55"/>
  <c r="B451" i="55"/>
  <c r="P187" i="55"/>
  <c r="V52" i="55"/>
  <c r="U10" i="55"/>
  <c r="C12" i="55"/>
  <c r="G12" i="55"/>
  <c r="D12" i="55" s="1"/>
  <c r="F11" i="55"/>
  <c r="G187" i="55"/>
  <c r="F186" i="55"/>
  <c r="J96" i="55"/>
  <c r="B96" i="55"/>
  <c r="D203" i="55"/>
  <c r="G180" i="55"/>
  <c r="D180" i="55" s="1"/>
  <c r="C180" i="55"/>
  <c r="AB75" i="55"/>
  <c r="AA74" i="55"/>
  <c r="AB74" i="55" s="1"/>
  <c r="G53" i="55"/>
  <c r="C53" i="55"/>
  <c r="F52" i="55"/>
  <c r="B30" i="55"/>
  <c r="E29" i="55"/>
  <c r="J165" i="55"/>
  <c r="P75" i="55"/>
  <c r="O74" i="55"/>
  <c r="P74" i="55" s="1"/>
  <c r="W10" i="55"/>
  <c r="Y11" i="55"/>
  <c r="I186" i="55"/>
  <c r="M426" i="55"/>
  <c r="D426" i="55" s="1"/>
  <c r="C426" i="55"/>
  <c r="B456" i="55"/>
  <c r="Y441" i="55"/>
  <c r="D435" i="55"/>
  <c r="M320" i="55"/>
  <c r="D320" i="55" s="1"/>
  <c r="N373" i="55"/>
  <c r="N186" i="55" s="1"/>
  <c r="P374" i="55"/>
  <c r="D314" i="55"/>
  <c r="Y334" i="55"/>
  <c r="J334" i="55"/>
  <c r="B217" i="55"/>
  <c r="P385" i="55"/>
  <c r="D385" i="55" s="1"/>
  <c r="O373" i="55"/>
  <c r="P373" i="55" s="1"/>
  <c r="M218" i="55"/>
  <c r="C197" i="55"/>
  <c r="C188" i="55"/>
  <c r="G30" i="55"/>
  <c r="D30" i="55" s="1"/>
  <c r="Z165" i="55"/>
  <c r="B165" i="55" s="1"/>
  <c r="AB166" i="55"/>
  <c r="D166" i="55" s="1"/>
  <c r="G66" i="55"/>
  <c r="D66" i="55" s="1"/>
  <c r="C66" i="55"/>
  <c r="B166" i="55"/>
  <c r="J60" i="55"/>
  <c r="B60" i="55"/>
  <c r="N10" i="55"/>
  <c r="J455" i="55"/>
  <c r="B455" i="55"/>
  <c r="V456" i="55"/>
  <c r="C444" i="55"/>
  <c r="J438" i="55"/>
  <c r="C438" i="55"/>
  <c r="J456" i="55"/>
  <c r="B425" i="55"/>
  <c r="B320" i="55"/>
  <c r="M326" i="55"/>
  <c r="D326" i="55" s="1"/>
  <c r="G310" i="55"/>
  <c r="C310" i="55"/>
  <c r="D409" i="55"/>
  <c r="B310" i="55"/>
  <c r="C218" i="55"/>
  <c r="C207" i="55"/>
  <c r="D282" i="55"/>
  <c r="T186" i="55"/>
  <c r="J29" i="55"/>
  <c r="H10" i="55"/>
  <c r="S187" i="55"/>
  <c r="R186" i="55"/>
  <c r="D188" i="55"/>
  <c r="C374" i="55"/>
  <c r="M374" i="55"/>
  <c r="W186" i="55"/>
  <c r="Y187" i="55"/>
  <c r="AB53" i="55"/>
  <c r="AA52" i="55"/>
  <c r="AB52" i="55" s="1"/>
  <c r="Y29" i="55"/>
  <c r="X10" i="55"/>
  <c r="K10" i="55"/>
  <c r="M11" i="55"/>
  <c r="P11" i="55"/>
  <c r="M29" i="55"/>
  <c r="L10" i="55"/>
  <c r="M74" i="55"/>
  <c r="B11" i="55"/>
  <c r="S186" i="55" l="1"/>
  <c r="D272" i="55"/>
  <c r="R10" i="55"/>
  <c r="O10" i="55"/>
  <c r="C217" i="55"/>
  <c r="D450" i="55"/>
  <c r="J74" i="55"/>
  <c r="O186" i="55"/>
  <c r="D310" i="55"/>
  <c r="D451" i="55"/>
  <c r="D447" i="55"/>
  <c r="D218" i="55"/>
  <c r="D60" i="55"/>
  <c r="D434" i="55"/>
  <c r="X186" i="55"/>
  <c r="X9" i="55" s="1"/>
  <c r="D444" i="55"/>
  <c r="D456" i="55"/>
  <c r="C434" i="55"/>
  <c r="Q9" i="55"/>
  <c r="M10" i="55"/>
  <c r="P10" i="55"/>
  <c r="Y10" i="55"/>
  <c r="D411" i="55"/>
  <c r="C411" i="55"/>
  <c r="D313" i="55"/>
  <c r="G52" i="55"/>
  <c r="D52" i="55" s="1"/>
  <c r="C52" i="55"/>
  <c r="V10" i="55"/>
  <c r="D207" i="55"/>
  <c r="B207" i="55"/>
  <c r="K186" i="55"/>
  <c r="K9" i="55" s="1"/>
  <c r="G75" i="55"/>
  <c r="D75" i="55" s="1"/>
  <c r="C75" i="55"/>
  <c r="F74" i="55"/>
  <c r="F10" i="55" s="1"/>
  <c r="T9" i="55"/>
  <c r="B313" i="55"/>
  <c r="D334" i="55"/>
  <c r="D425" i="55"/>
  <c r="C425" i="55"/>
  <c r="W9" i="55"/>
  <c r="G11" i="55"/>
  <c r="D11" i="55" s="1"/>
  <c r="C11" i="55"/>
  <c r="C373" i="55"/>
  <c r="D438" i="55"/>
  <c r="S10" i="55"/>
  <c r="R9" i="55"/>
  <c r="B450" i="55"/>
  <c r="D217" i="55"/>
  <c r="U186" i="55"/>
  <c r="V186" i="55" s="1"/>
  <c r="B373" i="55"/>
  <c r="E186" i="55"/>
  <c r="D374" i="55"/>
  <c r="C313" i="55"/>
  <c r="AB165" i="55"/>
  <c r="D165" i="55" s="1"/>
  <c r="Z10" i="55"/>
  <c r="Z9" i="55" s="1"/>
  <c r="B424" i="55"/>
  <c r="B29" i="55"/>
  <c r="E10" i="55"/>
  <c r="D53" i="55"/>
  <c r="D373" i="55"/>
  <c r="AA10" i="55"/>
  <c r="J10" i="55"/>
  <c r="I9" i="55"/>
  <c r="H186" i="55"/>
  <c r="H9" i="55" s="1"/>
  <c r="M455" i="55"/>
  <c r="D455" i="55" s="1"/>
  <c r="C455" i="55"/>
  <c r="D441" i="55"/>
  <c r="D281" i="55"/>
  <c r="P186" i="55"/>
  <c r="N9" i="55"/>
  <c r="D96" i="55"/>
  <c r="G29" i="55"/>
  <c r="D29" i="55" s="1"/>
  <c r="AB186" i="55"/>
  <c r="M187" i="55"/>
  <c r="D187" i="55" s="1"/>
  <c r="L186" i="55"/>
  <c r="C447" i="55"/>
  <c r="C281" i="55"/>
  <c r="S9" i="55" l="1"/>
  <c r="O9" i="55"/>
  <c r="P9" i="55" s="1"/>
  <c r="M186" i="55"/>
  <c r="Y186" i="55"/>
  <c r="U9" i="55"/>
  <c r="V9" i="55" s="1"/>
  <c r="D424" i="55"/>
  <c r="AA9" i="55"/>
  <c r="AB9" i="55" s="1"/>
  <c r="AB10" i="55"/>
  <c r="B10" i="55"/>
  <c r="E9" i="55"/>
  <c r="B9" i="55" s="1"/>
  <c r="B186" i="55"/>
  <c r="J186" i="55"/>
  <c r="J9" i="55"/>
  <c r="C186" i="55"/>
  <c r="G10" i="55"/>
  <c r="D10" i="55" s="1"/>
  <c r="C10" i="55"/>
  <c r="F9" i="55"/>
  <c r="G186" i="55"/>
  <c r="C424" i="55"/>
  <c r="C74" i="55"/>
  <c r="G74" i="55"/>
  <c r="D74" i="55" s="1"/>
  <c r="Y9" i="55"/>
  <c r="L9" i="55"/>
  <c r="M9" i="55" s="1"/>
  <c r="D186" i="55" l="1"/>
  <c r="C9" i="55"/>
  <c r="G9" i="55"/>
  <c r="D9" i="55" s="1"/>
  <c r="F422" i="54" l="1"/>
  <c r="E422" i="54"/>
  <c r="G402" i="54"/>
  <c r="F394" i="54"/>
  <c r="F388" i="54"/>
  <c r="F384" i="54"/>
  <c r="F376" i="54"/>
  <c r="F367" i="54"/>
  <c r="F364" i="54"/>
  <c r="F354" i="54"/>
  <c r="F342" i="54"/>
  <c r="F334" i="54"/>
  <c r="G331" i="54" s="1"/>
  <c r="G327" i="54"/>
  <c r="G322" i="54"/>
  <c r="F319" i="54"/>
  <c r="G316" i="54" s="1"/>
  <c r="F308" i="54"/>
  <c r="G307" i="54" s="1"/>
  <c r="F296" i="54"/>
  <c r="G295" i="54" s="1"/>
  <c r="F288" i="54"/>
  <c r="G286" i="54" s="1"/>
  <c r="G283" i="54"/>
  <c r="G279" i="54"/>
  <c r="F273" i="54"/>
  <c r="F269" i="54"/>
  <c r="F260" i="54"/>
  <c r="G259" i="54" s="1"/>
  <c r="F252" i="54"/>
  <c r="G251" i="54" s="1"/>
  <c r="F247" i="54"/>
  <c r="G245" i="54" s="1"/>
  <c r="G242" i="54"/>
  <c r="F238" i="54"/>
  <c r="F229" i="54"/>
  <c r="F221" i="54"/>
  <c r="G220" i="54" s="1"/>
  <c r="F210" i="54"/>
  <c r="F209" i="54"/>
  <c r="G208" i="54"/>
  <c r="F208" i="54" s="1"/>
  <c r="F207" i="54"/>
  <c r="F206" i="54"/>
  <c r="F205" i="54"/>
  <c r="F203" i="54"/>
  <c r="G202" i="54"/>
  <c r="F202" i="54" s="1"/>
  <c r="F200" i="54"/>
  <c r="F199" i="54"/>
  <c r="G198" i="54"/>
  <c r="F198" i="54" s="1"/>
  <c r="F197" i="54"/>
  <c r="F196" i="54"/>
  <c r="G195" i="54"/>
  <c r="F195" i="54" s="1"/>
  <c r="F191" i="54"/>
  <c r="G190" i="54"/>
  <c r="F190" i="54" s="1"/>
  <c r="F189" i="54"/>
  <c r="F188" i="54"/>
  <c r="G187" i="54"/>
  <c r="F187" i="54" s="1"/>
  <c r="F183" i="54"/>
  <c r="F182" i="54"/>
  <c r="G181" i="54"/>
  <c r="F181" i="54" s="1"/>
  <c r="F175" i="54"/>
  <c r="F174" i="54"/>
  <c r="G173" i="54"/>
  <c r="F173" i="54" s="1"/>
  <c r="F172" i="54"/>
  <c r="G171" i="54"/>
  <c r="F171" i="54" s="1"/>
  <c r="F169" i="54"/>
  <c r="F168" i="54"/>
  <c r="F167" i="54"/>
  <c r="F166" i="54"/>
  <c r="F165" i="54"/>
  <c r="F164" i="54"/>
  <c r="F163" i="54"/>
  <c r="F162" i="54"/>
  <c r="F161" i="54"/>
  <c r="F160" i="54"/>
  <c r="F159" i="54"/>
  <c r="F158" i="54"/>
  <c r="F157" i="54"/>
  <c r="F156" i="54"/>
  <c r="F155" i="54"/>
  <c r="F154" i="54"/>
  <c r="G153" i="54"/>
  <c r="F153" i="54" s="1"/>
  <c r="F152" i="54"/>
  <c r="G151" i="54"/>
  <c r="F151" i="54" s="1"/>
  <c r="F150" i="54"/>
  <c r="G149" i="54"/>
  <c r="F149" i="54" s="1"/>
  <c r="F145" i="54"/>
  <c r="G144" i="54"/>
  <c r="G146" i="54" s="1"/>
  <c r="F146" i="54" s="1"/>
  <c r="F139" i="54"/>
  <c r="F138" i="54"/>
  <c r="F137" i="54"/>
  <c r="F136" i="54"/>
  <c r="G135" i="54"/>
  <c r="F135" i="54" s="1"/>
  <c r="F133" i="54"/>
  <c r="F132" i="54"/>
  <c r="F131" i="54"/>
  <c r="F130" i="54"/>
  <c r="G129" i="54"/>
  <c r="F129" i="54" s="1"/>
  <c r="F128" i="54"/>
  <c r="F127" i="54"/>
  <c r="F126" i="54"/>
  <c r="G125" i="54"/>
  <c r="F125" i="54" s="1"/>
  <c r="F124" i="54"/>
  <c r="F123" i="54"/>
  <c r="G122" i="54"/>
  <c r="F122" i="54" s="1"/>
  <c r="F116" i="54"/>
  <c r="F115" i="54"/>
  <c r="F114" i="54"/>
  <c r="F113" i="54"/>
  <c r="G112" i="54"/>
  <c r="F112" i="54" s="1"/>
  <c r="F111" i="54"/>
  <c r="F110" i="54"/>
  <c r="G109" i="54"/>
  <c r="F109" i="54" s="1"/>
  <c r="F107" i="54"/>
  <c r="F106" i="54"/>
  <c r="G105" i="54"/>
  <c r="F105" i="54" s="1"/>
  <c r="F104" i="54"/>
  <c r="F103" i="54"/>
  <c r="F102" i="54"/>
  <c r="F101" i="54"/>
  <c r="F100" i="54"/>
  <c r="F99" i="54"/>
  <c r="F98" i="54"/>
  <c r="F97" i="54"/>
  <c r="F96" i="54"/>
  <c r="F95" i="54"/>
  <c r="G94" i="54"/>
  <c r="F94" i="54" s="1"/>
  <c r="F93" i="54"/>
  <c r="F92" i="54"/>
  <c r="F91" i="54"/>
  <c r="G90" i="54"/>
  <c r="F90" i="54" s="1"/>
  <c r="F89" i="54"/>
  <c r="F88" i="54"/>
  <c r="F87" i="54"/>
  <c r="F86" i="54"/>
  <c r="F85" i="54"/>
  <c r="F84" i="54"/>
  <c r="G83" i="54"/>
  <c r="F83" i="54" s="1"/>
  <c r="F78" i="54"/>
  <c r="F77" i="54"/>
  <c r="F76" i="54"/>
  <c r="F75" i="54"/>
  <c r="G74" i="54"/>
  <c r="F74" i="54" s="1"/>
  <c r="F73" i="54"/>
  <c r="G72" i="54"/>
  <c r="F72" i="54" s="1"/>
  <c r="F65" i="54"/>
  <c r="G64" i="54"/>
  <c r="F64" i="54" s="1"/>
  <c r="F58" i="54"/>
  <c r="F57" i="54"/>
  <c r="G56" i="54"/>
  <c r="F56" i="54" s="1"/>
  <c r="F54" i="54"/>
  <c r="F53" i="54"/>
  <c r="F52" i="54"/>
  <c r="F51" i="54"/>
  <c r="F50" i="54"/>
  <c r="F49" i="54"/>
  <c r="F48" i="54"/>
  <c r="G47" i="54"/>
  <c r="F47" i="54" s="1"/>
  <c r="F46" i="54"/>
  <c r="F45" i="54"/>
  <c r="F44" i="54"/>
  <c r="G43" i="54"/>
  <c r="F43" i="54" s="1"/>
  <c r="F36" i="54"/>
  <c r="G35" i="54"/>
  <c r="F35" i="54" s="1"/>
  <c r="F33" i="54"/>
  <c r="G32" i="54"/>
  <c r="F32" i="54" s="1"/>
  <c r="G31" i="54"/>
  <c r="F31" i="54" s="1"/>
  <c r="F30" i="54"/>
  <c r="G29" i="54"/>
  <c r="F29" i="54" s="1"/>
  <c r="F28" i="54"/>
  <c r="G27" i="54"/>
  <c r="F27" i="54" s="1"/>
  <c r="F25" i="54"/>
  <c r="G24" i="54"/>
  <c r="F24" i="54" s="1"/>
  <c r="F22" i="54"/>
  <c r="G21" i="54"/>
  <c r="F21" i="54" s="1"/>
  <c r="F19" i="54"/>
  <c r="G18" i="54"/>
  <c r="F18" i="54" s="1"/>
  <c r="F17" i="54"/>
  <c r="G16" i="54"/>
  <c r="F16" i="54" s="1"/>
  <c r="G339" i="54" l="1"/>
  <c r="G383" i="54"/>
  <c r="G363" i="54"/>
  <c r="G268" i="54"/>
  <c r="G134" i="54"/>
  <c r="F134" i="54" s="1"/>
  <c r="G121" i="54"/>
  <c r="F121" i="54" s="1"/>
  <c r="G228" i="54"/>
  <c r="G23" i="54"/>
  <c r="F23" i="54" s="1"/>
  <c r="G26" i="54"/>
  <c r="F26" i="54" s="1"/>
  <c r="G63" i="54"/>
  <c r="F63" i="54" s="1"/>
  <c r="G82" i="54"/>
  <c r="F82" i="54" s="1"/>
  <c r="G108" i="54"/>
  <c r="F108" i="54" s="1"/>
  <c r="G192" i="54"/>
  <c r="F192" i="54" s="1"/>
  <c r="G79" i="54"/>
  <c r="F79" i="54" s="1"/>
  <c r="G255" i="54"/>
  <c r="G303" i="54"/>
  <c r="G34" i="54"/>
  <c r="F34" i="54" s="1"/>
  <c r="G148" i="54"/>
  <c r="G180" i="54"/>
  <c r="F180" i="54" s="1"/>
  <c r="G15" i="54"/>
  <c r="G20" i="54"/>
  <c r="G42" i="54"/>
  <c r="G55" i="54"/>
  <c r="F55" i="54" s="1"/>
  <c r="G201" i="54"/>
  <c r="F144" i="54"/>
  <c r="G170" i="54"/>
  <c r="F170" i="54" s="1"/>
  <c r="G204" i="54"/>
  <c r="F204" i="54" s="1"/>
  <c r="E39" i="40"/>
  <c r="E35" i="40"/>
  <c r="E31" i="40"/>
  <c r="E11" i="40"/>
  <c r="E19" i="40"/>
  <c r="G405" i="54" l="1"/>
  <c r="G408" i="54" s="1"/>
  <c r="G410" i="54" s="1"/>
  <c r="G140" i="54"/>
  <c r="F140" i="54" s="1"/>
  <c r="G37" i="54"/>
  <c r="F37" i="54" s="1"/>
  <c r="F20" i="54"/>
  <c r="F201" i="54"/>
  <c r="G211" i="54"/>
  <c r="F211" i="54" s="1"/>
  <c r="F15" i="54"/>
  <c r="G39" i="54"/>
  <c r="G66" i="54"/>
  <c r="F66" i="54" s="1"/>
  <c r="F42" i="54"/>
  <c r="G184" i="54"/>
  <c r="F184" i="54" s="1"/>
  <c r="F148" i="54"/>
  <c r="G141" i="54" l="1"/>
  <c r="F141" i="54" s="1"/>
  <c r="G68" i="54"/>
  <c r="F39" i="54"/>
  <c r="F68" i="54" s="1"/>
  <c r="E105" i="44"/>
  <c r="F105" i="44"/>
  <c r="G105" i="44"/>
  <c r="D105" i="44"/>
  <c r="E101" i="44"/>
  <c r="F101" i="44"/>
  <c r="G101" i="44"/>
  <c r="D101" i="44"/>
  <c r="E93" i="44"/>
  <c r="E107" i="44" s="1"/>
  <c r="F93" i="44"/>
  <c r="F107" i="44" s="1"/>
  <c r="G93" i="44"/>
  <c r="G107" i="44" s="1"/>
  <c r="D93" i="44"/>
  <c r="C93" i="44" s="1"/>
  <c r="E87" i="44"/>
  <c r="F87" i="44"/>
  <c r="G87" i="44"/>
  <c r="D87" i="44"/>
  <c r="E83" i="44"/>
  <c r="F83" i="44"/>
  <c r="G83" i="44"/>
  <c r="D83" i="44"/>
  <c r="E78" i="44"/>
  <c r="F78" i="44"/>
  <c r="G78" i="44"/>
  <c r="D78" i="44"/>
  <c r="E61" i="44"/>
  <c r="F61" i="44"/>
  <c r="G61" i="44"/>
  <c r="D61" i="44"/>
  <c r="E55" i="44"/>
  <c r="F55" i="44"/>
  <c r="G55" i="44"/>
  <c r="D55" i="44"/>
  <c r="C55" i="44" s="1"/>
  <c r="E50" i="44"/>
  <c r="F50" i="44"/>
  <c r="G50" i="44"/>
  <c r="D50" i="44"/>
  <c r="E47" i="44"/>
  <c r="E90" i="44" s="1"/>
  <c r="E109" i="44" s="1"/>
  <c r="F47" i="44"/>
  <c r="F90" i="44" s="1"/>
  <c r="F109" i="44" s="1"/>
  <c r="G47" i="44"/>
  <c r="G90" i="44" s="1"/>
  <c r="G109" i="44" s="1"/>
  <c r="D47" i="44"/>
  <c r="C47" i="44" s="1"/>
  <c r="E39" i="44"/>
  <c r="F39" i="44"/>
  <c r="G39" i="44"/>
  <c r="D39" i="44"/>
  <c r="C39" i="44" s="1"/>
  <c r="E37" i="44"/>
  <c r="E42" i="44" s="1"/>
  <c r="F37" i="44"/>
  <c r="F42" i="44" s="1"/>
  <c r="G37" i="44"/>
  <c r="G42" i="44" s="1"/>
  <c r="D37" i="44"/>
  <c r="C37" i="44" s="1"/>
  <c r="E34" i="44"/>
  <c r="F34" i="44"/>
  <c r="G34" i="44"/>
  <c r="D34" i="44"/>
  <c r="C34" i="44" s="1"/>
  <c r="C32" i="44"/>
  <c r="E26" i="44"/>
  <c r="F26" i="44"/>
  <c r="G26" i="44"/>
  <c r="D26" i="44"/>
  <c r="E23" i="44"/>
  <c r="E29" i="44" s="1"/>
  <c r="F23" i="44"/>
  <c r="F29" i="44" s="1"/>
  <c r="G23" i="44"/>
  <c r="G29" i="44" s="1"/>
  <c r="D23" i="44"/>
  <c r="D29" i="44" s="1"/>
  <c r="E17" i="44"/>
  <c r="F17" i="44"/>
  <c r="G17" i="44"/>
  <c r="D17" i="44"/>
  <c r="E15" i="44"/>
  <c r="F15" i="44"/>
  <c r="G15" i="44"/>
  <c r="D15" i="44"/>
  <c r="E13" i="44"/>
  <c r="F13" i="44"/>
  <c r="G13" i="44"/>
  <c r="D13" i="44"/>
  <c r="E11" i="44"/>
  <c r="F11" i="44"/>
  <c r="F20" i="44" s="1"/>
  <c r="F44" i="44" s="1"/>
  <c r="G11" i="44"/>
  <c r="G20" i="44" s="1"/>
  <c r="G44" i="44" s="1"/>
  <c r="D11" i="44"/>
  <c r="D20" i="44" s="1"/>
  <c r="C106" i="44"/>
  <c r="C104" i="44"/>
  <c r="C103" i="44"/>
  <c r="C102" i="44"/>
  <c r="C100" i="44"/>
  <c r="C99" i="44"/>
  <c r="C98" i="44"/>
  <c r="C97" i="44"/>
  <c r="C96" i="44"/>
  <c r="C95" i="44"/>
  <c r="C94" i="44"/>
  <c r="C92" i="44"/>
  <c r="C89" i="44"/>
  <c r="C88" i="44"/>
  <c r="C86" i="44"/>
  <c r="C85" i="44"/>
  <c r="C84" i="44"/>
  <c r="C82" i="44"/>
  <c r="C81" i="44"/>
  <c r="C80" i="44"/>
  <c r="C79" i="44"/>
  <c r="C77" i="44"/>
  <c r="C76" i="44"/>
  <c r="C75" i="44"/>
  <c r="C74" i="44"/>
  <c r="C73" i="44"/>
  <c r="C72" i="44"/>
  <c r="C71" i="44"/>
  <c r="C70" i="44"/>
  <c r="C69" i="44"/>
  <c r="C68" i="44"/>
  <c r="C67" i="44"/>
  <c r="C66" i="44"/>
  <c r="C65" i="44"/>
  <c r="C64" i="44"/>
  <c r="C63" i="44"/>
  <c r="C62" i="44"/>
  <c r="C60" i="44"/>
  <c r="C59" i="44"/>
  <c r="C58" i="44"/>
  <c r="C57" i="44"/>
  <c r="C56" i="44"/>
  <c r="C54" i="44"/>
  <c r="C53" i="44"/>
  <c r="C52" i="44"/>
  <c r="C51" i="44"/>
  <c r="C49" i="44"/>
  <c r="C48" i="44"/>
  <c r="C41" i="44"/>
  <c r="C40" i="44"/>
  <c r="C38" i="44"/>
  <c r="C33" i="44"/>
  <c r="C28" i="44"/>
  <c r="C27" i="44"/>
  <c r="C25" i="44"/>
  <c r="C24" i="44"/>
  <c r="C19" i="44"/>
  <c r="C18" i="44"/>
  <c r="C16" i="44"/>
  <c r="C14" i="44"/>
  <c r="C12" i="44"/>
  <c r="G213" i="54" l="1"/>
  <c r="F213" i="54" s="1"/>
  <c r="C61" i="44"/>
  <c r="C13" i="44"/>
  <c r="C23" i="44"/>
  <c r="C29" i="44"/>
  <c r="D42" i="44"/>
  <c r="D44" i="44" s="1"/>
  <c r="D90" i="44"/>
  <c r="C11" i="44"/>
  <c r="C15" i="44"/>
  <c r="E20" i="44"/>
  <c r="E44" i="44" s="1"/>
  <c r="C26" i="44"/>
  <c r="D107" i="44"/>
  <c r="C107" i="44" s="1"/>
  <c r="C105" i="44"/>
  <c r="C101" i="44"/>
  <c r="C87" i="44"/>
  <c r="C83" i="44"/>
  <c r="C78" i="44"/>
  <c r="C50" i="44"/>
  <c r="C17" i="44"/>
  <c r="G215" i="54" l="1"/>
  <c r="F215" i="54" s="1"/>
  <c r="C44" i="44"/>
  <c r="C42" i="44"/>
  <c r="D109" i="44"/>
  <c r="C109" i="44" s="1"/>
  <c r="C90" i="44"/>
  <c r="C20" i="44"/>
  <c r="D16" i="13" l="1"/>
  <c r="E14" i="13"/>
  <c r="D14" i="13"/>
  <c r="D39" i="53" l="1"/>
  <c r="E39" i="53"/>
  <c r="F39" i="53"/>
  <c r="G39" i="53"/>
  <c r="H39" i="53"/>
  <c r="I39" i="53"/>
  <c r="C39" i="53"/>
  <c r="I33" i="53"/>
  <c r="H33" i="53"/>
  <c r="G33" i="53"/>
  <c r="F33" i="53"/>
  <c r="E33" i="53"/>
  <c r="D33" i="53"/>
  <c r="C33" i="53"/>
  <c r="I28" i="53"/>
  <c r="H28" i="53"/>
  <c r="G28" i="53"/>
  <c r="F28" i="53"/>
  <c r="E28" i="53"/>
  <c r="D28" i="53"/>
  <c r="C28" i="53"/>
  <c r="I18" i="53"/>
  <c r="H18" i="53"/>
  <c r="G18" i="53"/>
  <c r="F18" i="53"/>
  <c r="E18" i="53"/>
  <c r="D18" i="53"/>
  <c r="C18" i="53"/>
  <c r="I14" i="53"/>
  <c r="H14" i="53"/>
  <c r="G14" i="53"/>
  <c r="F14" i="53"/>
  <c r="E14" i="53"/>
  <c r="D14" i="53"/>
  <c r="C14" i="53"/>
  <c r="I10" i="53"/>
  <c r="H10" i="53"/>
  <c r="G10" i="53"/>
  <c r="F10" i="53"/>
  <c r="E10" i="53"/>
  <c r="D10" i="53"/>
  <c r="C10" i="53"/>
  <c r="I8" i="53"/>
  <c r="H8" i="53"/>
  <c r="G8" i="53"/>
  <c r="F8" i="53"/>
  <c r="E8" i="53"/>
  <c r="D8" i="53"/>
  <c r="C8" i="53"/>
  <c r="C31" i="53" l="1"/>
  <c r="C41" i="53" s="1"/>
  <c r="G31" i="53"/>
  <c r="G41" i="53" s="1"/>
  <c r="F31" i="53"/>
  <c r="F41" i="53" s="1"/>
  <c r="D31" i="53"/>
  <c r="D41" i="53" s="1"/>
  <c r="H31" i="53"/>
  <c r="H41" i="53" s="1"/>
  <c r="E31" i="53"/>
  <c r="E41" i="53" s="1"/>
  <c r="I31" i="53"/>
  <c r="I41" i="53" s="1"/>
  <c r="C250" i="36" l="1"/>
  <c r="C43" i="36"/>
  <c r="C40" i="36"/>
  <c r="C464" i="36"/>
  <c r="C466" i="36" s="1"/>
  <c r="C467" i="36" s="1"/>
  <c r="C468" i="36" s="1"/>
  <c r="C455" i="36"/>
  <c r="C403" i="36"/>
  <c r="C401" i="36"/>
  <c r="C383" i="36"/>
  <c r="C367" i="36"/>
  <c r="C365" i="36"/>
  <c r="C363" i="36"/>
  <c r="C407" i="36" l="1"/>
  <c r="C328" i="36"/>
  <c r="C326" i="36"/>
  <c r="C324" i="36"/>
  <c r="C287" i="36"/>
  <c r="C284" i="36"/>
  <c r="C282" i="36"/>
  <c r="C274" i="36"/>
  <c r="C331" i="36" l="1"/>
  <c r="C295" i="36"/>
  <c r="C296" i="36" s="1"/>
  <c r="F56" i="40"/>
  <c r="F58" i="40" l="1"/>
  <c r="C51" i="40"/>
  <c r="C50" i="40"/>
  <c r="F49" i="40"/>
  <c r="E49" i="40"/>
  <c r="D49" i="40"/>
  <c r="C49" i="40" s="1"/>
  <c r="C44" i="40"/>
  <c r="C43" i="40"/>
  <c r="F42" i="40"/>
  <c r="E42" i="40"/>
  <c r="D42" i="40"/>
  <c r="C42" i="40"/>
  <c r="C40" i="40"/>
  <c r="C39" i="40"/>
  <c r="F38" i="40"/>
  <c r="D38" i="40"/>
  <c r="C36" i="40"/>
  <c r="D35" i="40"/>
  <c r="C35" i="40" s="1"/>
  <c r="C34" i="40" s="1"/>
  <c r="F34" i="40"/>
  <c r="E34" i="40"/>
  <c r="D34" i="40"/>
  <c r="C32" i="40"/>
  <c r="E30" i="40"/>
  <c r="C31" i="40"/>
  <c r="C30" i="40" s="1"/>
  <c r="F30" i="40"/>
  <c r="D30" i="40"/>
  <c r="C28" i="40"/>
  <c r="F27" i="40"/>
  <c r="F48" i="40" s="1"/>
  <c r="F47" i="40" s="1"/>
  <c r="F52" i="40" s="1"/>
  <c r="E27" i="40"/>
  <c r="D27" i="40"/>
  <c r="F26" i="40"/>
  <c r="E26" i="40"/>
  <c r="D26" i="40"/>
  <c r="C24" i="40"/>
  <c r="D23" i="40"/>
  <c r="C23" i="40" s="1"/>
  <c r="C22" i="40" s="1"/>
  <c r="F22" i="40"/>
  <c r="E22" i="40"/>
  <c r="D22" i="40"/>
  <c r="C20" i="40"/>
  <c r="E48" i="40"/>
  <c r="D19" i="40"/>
  <c r="D48" i="40" s="1"/>
  <c r="F18" i="40"/>
  <c r="E18" i="40"/>
  <c r="D18" i="40"/>
  <c r="C16" i="40"/>
  <c r="D15" i="40"/>
  <c r="C15" i="40"/>
  <c r="F14" i="40"/>
  <c r="E14" i="40"/>
  <c r="D14" i="40"/>
  <c r="C14" i="40"/>
  <c r="C12" i="40"/>
  <c r="C11" i="40"/>
  <c r="F10" i="40"/>
  <c r="E10" i="40"/>
  <c r="D10" i="40"/>
  <c r="E47" i="40" l="1"/>
  <c r="E52" i="40" s="1"/>
  <c r="C27" i="40"/>
  <c r="C26" i="40" s="1"/>
  <c r="C38" i="40"/>
  <c r="C19" i="40"/>
  <c r="C18" i="40" s="1"/>
  <c r="C10" i="40"/>
  <c r="D47" i="40"/>
  <c r="D52" i="40" s="1"/>
  <c r="C52" i="40" s="1"/>
  <c r="C48" i="40"/>
  <c r="C47" i="40" s="1"/>
  <c r="E38" i="40"/>
  <c r="C266" i="36"/>
  <c r="C251" i="36"/>
  <c r="C226" i="36"/>
  <c r="C223" i="36"/>
  <c r="C215" i="36"/>
  <c r="C212" i="36"/>
  <c r="C210" i="36"/>
  <c r="C208" i="36"/>
  <c r="C202" i="36"/>
  <c r="C204" i="36" s="1"/>
  <c r="C182" i="36"/>
  <c r="C178" i="36"/>
  <c r="C176" i="36"/>
  <c r="C174" i="36"/>
  <c r="C156" i="36"/>
  <c r="C144" i="36"/>
  <c r="C108" i="36"/>
  <c r="C110" i="36" s="1"/>
  <c r="C111" i="36" s="1"/>
  <c r="C79" i="36"/>
  <c r="C83" i="36" s="1"/>
  <c r="C50" i="36"/>
  <c r="C30" i="36"/>
  <c r="C32" i="36" s="1"/>
  <c r="C23" i="36"/>
  <c r="C20" i="36"/>
  <c r="C17" i="36"/>
  <c r="C15" i="36"/>
  <c r="C228" i="36" l="1"/>
  <c r="C190" i="36"/>
  <c r="C29" i="36"/>
  <c r="C33" i="36" s="1"/>
  <c r="F83" i="32"/>
  <c r="C14" i="19" l="1"/>
  <c r="C20" i="52" l="1"/>
  <c r="B20" i="52"/>
  <c r="D19" i="52"/>
  <c r="D18" i="52"/>
  <c r="D17" i="52"/>
  <c r="D16" i="52"/>
  <c r="D15" i="52"/>
  <c r="D14" i="52"/>
  <c r="D13" i="52"/>
  <c r="D12" i="52"/>
  <c r="D20" i="52" s="1"/>
  <c r="D11" i="52"/>
  <c r="AN80" i="51" l="1"/>
  <c r="AN79" i="51"/>
  <c r="AN78" i="51"/>
  <c r="AN77" i="51"/>
  <c r="AN76" i="51"/>
  <c r="AN75" i="51"/>
  <c r="AN74" i="51"/>
  <c r="AN73" i="51"/>
  <c r="AN72" i="51"/>
  <c r="AN71" i="51"/>
  <c r="AN70" i="51"/>
  <c r="AN69" i="51"/>
  <c r="AN68" i="51"/>
  <c r="AN67" i="51"/>
  <c r="AN66" i="51"/>
  <c r="AN65" i="51"/>
  <c r="AN64" i="51"/>
  <c r="AN63" i="51"/>
  <c r="AN62" i="51"/>
  <c r="AN61" i="51"/>
  <c r="AN60" i="51"/>
  <c r="AN59" i="51"/>
  <c r="AN58" i="51"/>
  <c r="AN57" i="51"/>
  <c r="AN56" i="51"/>
  <c r="AN55" i="51"/>
  <c r="AN54" i="51"/>
  <c r="AN53" i="51"/>
  <c r="AN52" i="51"/>
  <c r="AN51" i="51"/>
  <c r="AN50" i="51"/>
  <c r="AN49" i="51"/>
  <c r="AN48" i="51"/>
  <c r="AN47" i="51"/>
  <c r="AN46" i="51"/>
  <c r="AN45" i="51"/>
  <c r="AN44" i="51"/>
  <c r="AN43" i="51"/>
  <c r="AN42" i="51"/>
  <c r="AN41" i="51"/>
  <c r="AN40" i="51"/>
  <c r="AN39" i="51"/>
  <c r="AN38" i="51"/>
  <c r="AN37" i="51"/>
  <c r="AN36" i="51"/>
  <c r="AN35" i="51"/>
  <c r="AN34" i="51"/>
  <c r="AN33" i="51"/>
  <c r="AN32" i="51"/>
  <c r="AN31" i="51"/>
  <c r="AN30" i="51"/>
  <c r="AN29" i="51"/>
  <c r="AN28" i="51"/>
  <c r="AN27" i="51"/>
  <c r="AN26" i="51"/>
  <c r="AN25" i="51"/>
  <c r="AN24" i="51"/>
  <c r="AN23" i="51"/>
  <c r="AN22" i="51"/>
  <c r="AN21" i="51"/>
  <c r="AN20" i="51"/>
  <c r="AN19" i="51"/>
  <c r="AN18" i="51"/>
  <c r="AN17" i="51"/>
  <c r="AN16" i="51"/>
  <c r="AN15" i="51"/>
  <c r="AN14" i="51"/>
  <c r="AN13" i="51"/>
  <c r="AN12" i="51"/>
  <c r="AN11" i="51"/>
  <c r="AN10" i="51"/>
  <c r="H10" i="51"/>
  <c r="AN9" i="51"/>
  <c r="AN8" i="51"/>
  <c r="AN7" i="51"/>
  <c r="AN6" i="51"/>
  <c r="C48" i="31" l="1"/>
  <c r="E46" i="31"/>
  <c r="F46" i="31" s="1"/>
  <c r="E45" i="31"/>
  <c r="F45" i="31" s="1"/>
  <c r="E44" i="31"/>
  <c r="F44" i="31" s="1"/>
  <c r="E43" i="31"/>
  <c r="F43" i="31" s="1"/>
  <c r="E42" i="31"/>
  <c r="F42" i="31" s="1"/>
  <c r="E41" i="31"/>
  <c r="F41" i="31" s="1"/>
  <c r="E40" i="31"/>
  <c r="F40" i="31" s="1"/>
  <c r="E39" i="31"/>
  <c r="F39" i="31" s="1"/>
  <c r="E38" i="31"/>
  <c r="F38" i="31" s="1"/>
  <c r="E37" i="31"/>
  <c r="F37" i="31" s="1"/>
  <c r="E36" i="31"/>
  <c r="F36" i="31" s="1"/>
  <c r="E35" i="31"/>
  <c r="F35" i="31" s="1"/>
  <c r="E34" i="31"/>
  <c r="F34" i="31" s="1"/>
  <c r="E33" i="31"/>
  <c r="F33" i="31" s="1"/>
  <c r="E32" i="31"/>
  <c r="F32" i="31" s="1"/>
  <c r="E31" i="31"/>
  <c r="F31" i="31" s="1"/>
  <c r="E30" i="31"/>
  <c r="F30" i="31" s="1"/>
  <c r="E29" i="31"/>
  <c r="F29" i="31" s="1"/>
  <c r="E28" i="31"/>
  <c r="F28" i="31" s="1"/>
  <c r="E27" i="31"/>
  <c r="F27" i="31" s="1"/>
  <c r="E26" i="31"/>
  <c r="F26" i="31" s="1"/>
  <c r="E25" i="31"/>
  <c r="F25" i="31" s="1"/>
  <c r="E24" i="31"/>
  <c r="F24" i="31" s="1"/>
  <c r="E23" i="31"/>
  <c r="F23" i="31" s="1"/>
  <c r="E22" i="31"/>
  <c r="F22" i="31" s="1"/>
  <c r="E21" i="31"/>
  <c r="F21" i="31" s="1"/>
  <c r="E20" i="31"/>
  <c r="F20" i="31" s="1"/>
  <c r="E19" i="31"/>
  <c r="F19" i="31" s="1"/>
  <c r="E18" i="31"/>
  <c r="F18" i="31" s="1"/>
  <c r="E17" i="31"/>
  <c r="F17" i="31" s="1"/>
  <c r="E16" i="31"/>
  <c r="F16" i="31" s="1"/>
  <c r="E15" i="31"/>
  <c r="F15" i="31" s="1"/>
  <c r="E14" i="31"/>
  <c r="F14" i="31" s="1"/>
  <c r="E13" i="31"/>
  <c r="F13" i="31" s="1"/>
  <c r="E12" i="31"/>
  <c r="F12" i="31" s="1"/>
  <c r="E11" i="31"/>
  <c r="F11" i="31" s="1"/>
  <c r="E10" i="31"/>
  <c r="F10" i="31" s="1"/>
  <c r="E9" i="31"/>
  <c r="F9" i="31" s="1"/>
  <c r="F48" i="31" l="1"/>
  <c r="A180" i="18" l="1"/>
  <c r="A181" i="18" s="1"/>
  <c r="A182" i="18" s="1"/>
  <c r="A183" i="18" s="1"/>
  <c r="A184" i="18" s="1"/>
  <c r="A185" i="18" s="1"/>
  <c r="A186" i="18" s="1"/>
  <c r="A189" i="18" s="1"/>
  <c r="A190" i="18" s="1"/>
  <c r="A191" i="18" s="1"/>
  <c r="A192" i="18" s="1"/>
  <c r="A115" i="18"/>
  <c r="A116" i="18" s="1"/>
  <c r="A117" i="18" s="1"/>
  <c r="A118" i="18" s="1"/>
  <c r="A119" i="18" s="1"/>
  <c r="A120" i="18" s="1"/>
  <c r="A121" i="18" s="1"/>
  <c r="A124" i="18" s="1"/>
  <c r="A125" i="18" s="1"/>
  <c r="A126" i="18" s="1"/>
  <c r="A127" i="18" s="1"/>
  <c r="C473" i="36" l="1"/>
  <c r="C475" i="36" s="1"/>
  <c r="C476" i="36" s="1"/>
  <c r="C477" i="36" s="1"/>
  <c r="C478" i="36" s="1"/>
  <c r="C451" i="36"/>
  <c r="C453" i="36" s="1"/>
  <c r="C456" i="36" s="1"/>
  <c r="C445" i="36"/>
  <c r="C447" i="36" s="1"/>
  <c r="C437" i="36"/>
  <c r="C435" i="36"/>
  <c r="C427" i="36"/>
  <c r="C429" i="36" s="1"/>
  <c r="C430" i="36" s="1"/>
  <c r="C431" i="36" s="1"/>
  <c r="C416" i="36"/>
  <c r="C411" i="36"/>
  <c r="C408" i="36"/>
  <c r="C393" i="36"/>
  <c r="C396" i="36" s="1"/>
  <c r="C389" i="36"/>
  <c r="C370" i="36"/>
  <c r="C386" i="36" s="1"/>
  <c r="C359" i="36"/>
  <c r="C354" i="36"/>
  <c r="C343" i="36"/>
  <c r="C340" i="36"/>
  <c r="C337" i="36"/>
  <c r="C335" i="36"/>
  <c r="C332" i="36"/>
  <c r="C318" i="36"/>
  <c r="C320" i="36" s="1"/>
  <c r="C315" i="36"/>
  <c r="C303" i="36"/>
  <c r="C301" i="36"/>
  <c r="C299" i="36"/>
  <c r="C277" i="36"/>
  <c r="C278" i="36" s="1"/>
  <c r="C264" i="36"/>
  <c r="C258" i="36"/>
  <c r="C260" i="36" s="1"/>
  <c r="C254" i="36"/>
  <c r="C239" i="36"/>
  <c r="C237" i="36"/>
  <c r="C234" i="36"/>
  <c r="C232" i="36"/>
  <c r="C229" i="36"/>
  <c r="C199" i="36"/>
  <c r="C201" i="36" s="1"/>
  <c r="C205" i="36" s="1"/>
  <c r="C191" i="36"/>
  <c r="C168" i="36"/>
  <c r="C170" i="36" s="1"/>
  <c r="C160" i="36"/>
  <c r="C154" i="36"/>
  <c r="C152" i="36"/>
  <c r="C148" i="36"/>
  <c r="C138" i="36"/>
  <c r="C134" i="36"/>
  <c r="C131" i="36"/>
  <c r="C129" i="36"/>
  <c r="C118" i="36"/>
  <c r="C120" i="36" s="1"/>
  <c r="C121" i="36" s="1"/>
  <c r="C113" i="36"/>
  <c r="C115" i="36" s="1"/>
  <c r="C116" i="36" s="1"/>
  <c r="C101" i="36"/>
  <c r="C103" i="36" s="1"/>
  <c r="C104" i="36" s="1"/>
  <c r="C94" i="36"/>
  <c r="C97" i="36" s="1"/>
  <c r="C98" i="36" s="1"/>
  <c r="C87" i="36"/>
  <c r="C90" i="36" s="1"/>
  <c r="C91" i="36" s="1"/>
  <c r="C75" i="36"/>
  <c r="C78" i="36" s="1"/>
  <c r="C68" i="36"/>
  <c r="C70" i="36" s="1"/>
  <c r="C72" i="36" s="1"/>
  <c r="C62" i="36"/>
  <c r="C64" i="36" s="1"/>
  <c r="C65" i="36" s="1"/>
  <c r="C54" i="36"/>
  <c r="C55" i="36" s="1"/>
  <c r="C44" i="36"/>
  <c r="C38" i="36"/>
  <c r="C41" i="36" s="1"/>
  <c r="C34" i="36"/>
  <c r="D45" i="28"/>
  <c r="C441" i="36" l="1"/>
  <c r="C317" i="36"/>
  <c r="C321" i="36" s="1"/>
  <c r="C270" i="36"/>
  <c r="C271" i="36" s="1"/>
  <c r="C46" i="36"/>
  <c r="C47" i="36" s="1"/>
  <c r="C84" i="36"/>
  <c r="C123" i="36" s="1"/>
  <c r="C141" i="36"/>
  <c r="C149" i="36" s="1"/>
  <c r="C357" i="36"/>
  <c r="C360" i="36" s="1"/>
  <c r="C398" i="36"/>
  <c r="C442" i="36"/>
  <c r="C448" i="36"/>
  <c r="C166" i="36"/>
  <c r="C171" i="36" s="1"/>
  <c r="C256" i="36"/>
  <c r="C261" i="36" s="1"/>
  <c r="C391" i="36"/>
  <c r="C418" i="36"/>
  <c r="C419" i="36" s="1"/>
  <c r="C421" i="36" l="1"/>
  <c r="C423" i="36" s="1"/>
  <c r="C193" i="36"/>
  <c r="C56" i="36"/>
  <c r="C58" i="36" s="1"/>
  <c r="C457" i="36"/>
  <c r="C459" i="36" s="1"/>
  <c r="C480" i="36" l="1"/>
  <c r="C15" i="15" l="1"/>
  <c r="F28" i="15" l="1"/>
  <c r="J28" i="15" s="1"/>
  <c r="F27" i="15"/>
  <c r="E27" i="15"/>
  <c r="E22" i="15" s="1"/>
  <c r="E14" i="15" s="1"/>
  <c r="F26" i="15"/>
  <c r="E26" i="15"/>
  <c r="F25" i="15"/>
  <c r="E25" i="15"/>
  <c r="F24" i="15"/>
  <c r="E24" i="15"/>
  <c r="F23" i="15"/>
  <c r="E23" i="15"/>
  <c r="F21" i="15"/>
  <c r="F20" i="15"/>
  <c r="E20" i="15"/>
  <c r="F19" i="15"/>
  <c r="E19" i="15"/>
  <c r="F18" i="15"/>
  <c r="E18" i="15"/>
  <c r="F17" i="15"/>
  <c r="E17" i="15"/>
  <c r="I11" i="15"/>
  <c r="F11" i="15" s="1"/>
  <c r="H29" i="15" l="1"/>
  <c r="J11" i="15"/>
  <c r="J29" i="15" s="1"/>
  <c r="E21" i="15"/>
  <c r="E29" i="15" s="1"/>
  <c r="E31" i="15" s="1"/>
  <c r="I29" i="15"/>
  <c r="C29" i="15"/>
  <c r="C31" i="15" s="1"/>
  <c r="C33" i="15" s="1"/>
  <c r="E32" i="15"/>
  <c r="D29" i="15"/>
  <c r="D31" i="15" s="1"/>
  <c r="D33" i="15" s="1"/>
  <c r="F32" i="15"/>
  <c r="E33" i="15" l="1"/>
  <c r="G29" i="15"/>
  <c r="F29" i="15"/>
  <c r="E16" i="13"/>
</calcChain>
</file>

<file path=xl/comments1.xml><?xml version="1.0" encoding="utf-8"?>
<comments xmlns="http://schemas.openxmlformats.org/spreadsheetml/2006/main">
  <authors>
    <author>Автор</author>
  </authors>
  <commentList>
    <comment ref="C44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2760 лева са в бюджета на Кметство Дебелец за авторски надзор</t>
        </r>
      </text>
    </comment>
    <comment ref="Z270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2*22476 аванс технически проект платени през 2017 г., но невключени в искането. Трябва да се поискат в тази сума</t>
        </r>
      </text>
    </comment>
    <comment ref="AA270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2*22476 аванс технически проект платени през 2017 г., но невключени в искането. Трябва да се поискат в тази сума</t>
        </r>
      </text>
    </comment>
    <comment ref="B302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541 1098 - /-/14153 лв.
554 1098- /-/13847 лв.</t>
        </r>
      </text>
    </comment>
    <comment ref="B303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526 1098 - /-/31497 лв.
550 1098- /-/503 лв.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I32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Проектно предложение</t>
        </r>
      </text>
    </comment>
    <comment ref="I34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Проектно предложение</t>
        </r>
      </text>
    </comment>
    <comment ref="E84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2000 в бюджета на Група кметства Килифарево</t>
        </r>
      </text>
    </comment>
    <comment ref="I135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800000 осигурено финансиране, 460029 недостиг</t>
        </r>
      </text>
    </comment>
    <comment ref="I136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Проектно предложение</t>
        </r>
      </text>
    </comment>
    <comment ref="H199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35 782 от ЦСКР, 3503649 други целеви разходи</t>
        </r>
      </text>
    </comment>
  </commentList>
</comments>
</file>

<file path=xl/sharedStrings.xml><?xml version="1.0" encoding="utf-8"?>
<sst xmlns="http://schemas.openxmlformats.org/spreadsheetml/2006/main" count="6823" uniqueCount="2336">
  <si>
    <t>ПРИЛОЖЕНИЕ 1</t>
  </si>
  <si>
    <t>ПРИХОДИ И ДОХОДИ ОТ СОБСТВЕНОСТ</t>
  </si>
  <si>
    <t>Събрани средства и извършени плащания за сметка на други бюджети, сметки и фондове - нето (+/-)</t>
  </si>
  <si>
    <t>събрани средства и извършени плащания от/за сметки за средствата от Европейския съюз (+/-)</t>
  </si>
  <si>
    <t>0100</t>
  </si>
  <si>
    <t>0103</t>
  </si>
  <si>
    <t>ПРИЛОЖЕНИЕ № 9</t>
  </si>
  <si>
    <t xml:space="preserve">С   П   И   С   Ъ   К </t>
  </si>
  <si>
    <t>Директор на учебно-възпитателно заведение</t>
  </si>
  <si>
    <t>Помощник директор</t>
  </si>
  <si>
    <t>Директор на детска ясла</t>
  </si>
  <si>
    <t>Директор на детска млечна кухня</t>
  </si>
  <si>
    <t>Управител/Директор на специализирана институция или социална услуга в общността</t>
  </si>
  <si>
    <t>Логопед</t>
  </si>
  <si>
    <t>Педагог</t>
  </si>
  <si>
    <t>Педагогически съветник</t>
  </si>
  <si>
    <t>Учител</t>
  </si>
  <si>
    <t>Възпитател</t>
  </si>
  <si>
    <t>Помощник - възпитател</t>
  </si>
  <si>
    <t>Лекар</t>
  </si>
  <si>
    <t>Фелдшер</t>
  </si>
  <si>
    <t>Медицинска сестра</t>
  </si>
  <si>
    <t>Социален работник</t>
  </si>
  <si>
    <t>Домакин</t>
  </si>
  <si>
    <t>Касиер</t>
  </si>
  <si>
    <t>Счетоводител</t>
  </si>
  <si>
    <t>Психолог</t>
  </si>
  <si>
    <t>Трудотерапевт</t>
  </si>
  <si>
    <t>Рехабилитатор</t>
  </si>
  <si>
    <t>Кинезитерапевт</t>
  </si>
  <si>
    <t>Консултант здравословно хранене</t>
  </si>
  <si>
    <t>Сътрудник, социални дейности</t>
  </si>
  <si>
    <t>Служител човешки ресурси</t>
  </si>
  <si>
    <t>Хигиенист, чистач</t>
  </si>
  <si>
    <t>Работник поддържка</t>
  </si>
  <si>
    <t>Готвач</t>
  </si>
  <si>
    <t>Помощник готвач</t>
  </si>
  <si>
    <t>Работник кухня</t>
  </si>
  <si>
    <t>Огняр</t>
  </si>
  <si>
    <t>Перач</t>
  </si>
  <si>
    <t>Санитар</t>
  </si>
  <si>
    <t>Пазач</t>
  </si>
  <si>
    <t>Електротехник</t>
  </si>
  <si>
    <t>Шивач</t>
  </si>
  <si>
    <t>Бръснар</t>
  </si>
  <si>
    <t>Портиер</t>
  </si>
  <si>
    <t>Детегледачка</t>
  </si>
  <si>
    <t>Шофьор</t>
  </si>
  <si>
    <t>Музиканти от Духов оркестър</t>
  </si>
  <si>
    <t>С  П  И  С  Ъ  К</t>
  </si>
  <si>
    <t xml:space="preserve">На педагогическия персонал в делегираните от държавата дейности по Образование, </t>
  </si>
  <si>
    <t>с право на заплащане на част от транспортните разходи,съгласно чл. 211 и чл. 219, ал. 5</t>
  </si>
  <si>
    <t xml:space="preserve"> от Закона предучилищното и училищното образование</t>
  </si>
  <si>
    <t>1.</t>
  </si>
  <si>
    <t xml:space="preserve">Директор </t>
  </si>
  <si>
    <t>2.</t>
  </si>
  <si>
    <t>Заместник - директор</t>
  </si>
  <si>
    <t>3.</t>
  </si>
  <si>
    <t>4.</t>
  </si>
  <si>
    <t>5.</t>
  </si>
  <si>
    <t>6.</t>
  </si>
  <si>
    <t>7.</t>
  </si>
  <si>
    <t>8.</t>
  </si>
  <si>
    <t>Корепетитор</t>
  </si>
  <si>
    <t>9.</t>
  </si>
  <si>
    <t>Хореограф</t>
  </si>
  <si>
    <t>10.</t>
  </si>
  <si>
    <t>Ръководител на направление " Информационни и комуникационни технологии"</t>
  </si>
  <si>
    <t>11.</t>
  </si>
  <si>
    <t>Рехабилитатори на слуха и говора</t>
  </si>
  <si>
    <t>12.</t>
  </si>
  <si>
    <t>Треньори по вид спорт</t>
  </si>
  <si>
    <t>Арбанаси</t>
  </si>
  <si>
    <t>Балван</t>
  </si>
  <si>
    <t>Беляковец</t>
  </si>
  <si>
    <t>Буковец</t>
  </si>
  <si>
    <t>Велчево</t>
  </si>
  <si>
    <t>Ветринци</t>
  </si>
  <si>
    <t>Водолей</t>
  </si>
  <si>
    <t>Войнежа</t>
  </si>
  <si>
    <t>Въглевци</t>
  </si>
  <si>
    <t>Габровци</t>
  </si>
  <si>
    <t>Дебелец</t>
  </si>
  <si>
    <t>Дичин</t>
  </si>
  <si>
    <t>Емен</t>
  </si>
  <si>
    <t>Килифарево</t>
  </si>
  <si>
    <t>Леденик</t>
  </si>
  <si>
    <t>Миндя</t>
  </si>
  <si>
    <t>Ново село</t>
  </si>
  <si>
    <t>Никюп</t>
  </si>
  <si>
    <t>Присово</t>
  </si>
  <si>
    <t>Плаково</t>
  </si>
  <si>
    <t>Пчелище</t>
  </si>
  <si>
    <t>Пушево</t>
  </si>
  <si>
    <t>Райковци</t>
  </si>
  <si>
    <t>Ресен</t>
  </si>
  <si>
    <t>Русаля</t>
  </si>
  <si>
    <t>Самоводене</t>
  </si>
  <si>
    <t>Хотница</t>
  </si>
  <si>
    <t>Шереметя</t>
  </si>
  <si>
    <t>Шемшево</t>
  </si>
  <si>
    <t>Ялово</t>
  </si>
  <si>
    <t>В. Търново</t>
  </si>
  <si>
    <t>ПОДСЕКТОР "МЕСТНО УПРАВЛЕНИЕ"</t>
  </si>
  <si>
    <t>Наименование   на търговското дружество-                                             ЕООД</t>
  </si>
  <si>
    <t>Печалба/Загуба</t>
  </si>
  <si>
    <t xml:space="preserve">„ЦПЗ-Велико Търново” ЕООД </t>
  </si>
  <si>
    <t>" Инвестстрой 92 "ЕООД</t>
  </si>
  <si>
    <t xml:space="preserve">„КОЦ-Велико Търново” ЕООД </t>
  </si>
  <si>
    <t>"Обредни дейности"ЕООД</t>
  </si>
  <si>
    <t>"ОДПГ" ЕООД</t>
  </si>
  <si>
    <t>"Царевград Търнов"ЕООД</t>
  </si>
  <si>
    <t xml:space="preserve">„ЦКВЗ-Велико Търново” ЕООД </t>
  </si>
  <si>
    <t>"МЦРСМ І" ЕООД</t>
  </si>
  <si>
    <t>ВСИЧКО:</t>
  </si>
  <si>
    <t>в дка</t>
  </si>
  <si>
    <t xml:space="preserve">Код -Класификатор за начина на трайно ползване на поземлените имоти
</t>
  </si>
  <si>
    <t xml:space="preserve"> Начин на  трайно ползване</t>
  </si>
  <si>
    <t>В. вода</t>
  </si>
  <si>
    <t>Големаните</t>
  </si>
  <si>
    <t>Капиново</t>
  </si>
  <si>
    <t>М. чифлик</t>
  </si>
  <si>
    <t>М. сбор</t>
  </si>
  <si>
    <t>Ц. кория</t>
  </si>
  <si>
    <t>ОБЩО</t>
  </si>
  <si>
    <t>Код /вид територия/-3</t>
  </si>
  <si>
    <t xml:space="preserve">  Населено място </t>
  </si>
  <si>
    <t>Ниско застрояване (до 10 м)</t>
  </si>
  <si>
    <t>Средно застрояване (от 10 до 15 m)</t>
  </si>
  <si>
    <t>Високо застрояване (над 15 m)</t>
  </si>
  <si>
    <t>Комплексно застрояване</t>
  </si>
  <si>
    <t>Незастроен имот за жилищни нужди</t>
  </si>
  <si>
    <t>За друг вид застрояване</t>
  </si>
  <si>
    <t>290,166
+пр.предн ЗЗ за жил.нужди</t>
  </si>
  <si>
    <t>За обект комплекс за здравеопазване</t>
  </si>
  <si>
    <t>За обект комплекс за образование</t>
  </si>
  <si>
    <t>За обект комплекс за култура и изкуство</t>
  </si>
  <si>
    <t>За обект комплекс за социални грижи</t>
  </si>
  <si>
    <t>За административна сграда комплекс</t>
  </si>
  <si>
    <t>За обект за детско заведение</t>
  </si>
  <si>
    <t>За търговски обект, комплекс</t>
  </si>
  <si>
    <t>За обект комплекс за битово обслужване</t>
  </si>
  <si>
    <t>За обект комплекс за научна и проектантска дейност</t>
  </si>
  <si>
    <t>За култова религиозна сграда, комплекс</t>
  </si>
  <si>
    <t>Незастроен имот за обществена сграда, комплекс</t>
  </si>
  <si>
    <t>За друг обществен обект, комплекс</t>
  </si>
  <si>
    <t>Обществен селищен парк, градина</t>
  </si>
  <si>
    <t>Обществен извънселищен парк, горски парк</t>
  </si>
  <si>
    <t>Гробищен парк</t>
  </si>
  <si>
    <t>За защитно и изолационно озеленяване</t>
  </si>
  <si>
    <t>За друг вид озеленени площи</t>
  </si>
  <si>
    <t>Спортно игрище</t>
  </si>
  <si>
    <t>Незастроен имот за спортен обект</t>
  </si>
  <si>
    <t>За други видове спорт</t>
  </si>
  <si>
    <t>За вилна сграда/вилна зона/</t>
  </si>
  <si>
    <t>За туристическа база, хижа</t>
  </si>
  <si>
    <t>За курортен хотел, почивен дом</t>
  </si>
  <si>
    <t>За къмпинг, мотел</t>
  </si>
  <si>
    <t>За електроенергийното производство</t>
  </si>
  <si>
    <t>За топлоенергийното производство</t>
  </si>
  <si>
    <t>За друго производство на продукта от нефт,въглища,газ,шисти</t>
  </si>
  <si>
    <t>За черната и цветната металургия</t>
  </si>
  <si>
    <t>За машиностроителната н машиннообработващата промишленост</t>
  </si>
  <si>
    <t>За дърводобивната и дървообработващата промишленост</t>
  </si>
  <si>
    <t>За производството на стр. материали, конструкции и изделия</t>
  </si>
  <si>
    <t>За текстилната промишленост</t>
  </si>
  <si>
    <t>За шивашката промишленост</t>
  </si>
  <si>
    <t>За хранително-вкусовата промишленост</t>
  </si>
  <si>
    <t>За полиграфическата промишленост</t>
  </si>
  <si>
    <t>За складова база</t>
  </si>
  <si>
    <t>Незастроен имот за производствен, складов обект</t>
  </si>
  <si>
    <t>За друг вид производствен, складов обект
/променено предназначение ЗЗ/</t>
  </si>
  <si>
    <t>За археологически паметник на културата</t>
  </si>
  <si>
    <t>За архитектурен паметник на културата</t>
  </si>
  <si>
    <t>За исторически паметник, историческо място</t>
  </si>
  <si>
    <t>За паметник на изобразителното и приложното изкуство</t>
  </si>
  <si>
    <t>За друг имот на културно-историческото наследство</t>
  </si>
  <si>
    <t>За първостепенна улица</t>
  </si>
  <si>
    <t>За второстепенна улица</t>
  </si>
  <si>
    <t>За алея</t>
  </si>
  <si>
    <t>За кръстовище</t>
  </si>
  <si>
    <t>За площад</t>
  </si>
  <si>
    <t>За паркинг</t>
  </si>
  <si>
    <t>За вход на пешеходен подлез, метро</t>
  </si>
  <si>
    <t>За линии на релсов транспорт</t>
  </si>
  <si>
    <t>За депо за релсов транспорт</t>
  </si>
  <si>
    <t>За автогараж</t>
  </si>
  <si>
    <t>За път от републиканската пътна мрежа</t>
  </si>
  <si>
    <t>За автогара, автоспирка</t>
  </si>
  <si>
    <t>За бензиностанция, газостанция</t>
  </si>
  <si>
    <t>За железопътна гара, спирка</t>
  </si>
  <si>
    <t>За ремонт и поддържане на транспортни средства</t>
  </si>
  <si>
    <t>За друг поземлен имот за движение и транспорт</t>
  </si>
  <si>
    <t>За съоръжение на съобщителен провод</t>
  </si>
  <si>
    <t>За съоръжение на водопровод</t>
  </si>
  <si>
    <t>За съоръжение на канализация</t>
  </si>
  <si>
    <t>За съоръжение на електропровод</t>
  </si>
  <si>
    <t>За склад на държавния резерв</t>
  </si>
  <si>
    <t>За друг вид имот със специално предназначение и ползване</t>
  </si>
  <si>
    <t>49,159
в процедура по промяна пр.</t>
  </si>
  <si>
    <t>Депо за индустриални отпадъци</t>
  </si>
  <si>
    <t>Депо за битови отпадъци (сметище)</t>
  </si>
  <si>
    <t>За друг вид отпадъци</t>
  </si>
  <si>
    <t xml:space="preserve">Баланса на урбанизираната територия на Община Велико Търново е изготвен по данните от КК и КР на гр.Велико Търново, гр.Килифарево и с.Арбанаси; КВС на населените места на община Велико Търново и данни от кадастралните и регулационните планове на населените места без изготвени кадастрални карти, съгласно НАРЕДБА № 3
за съдържанието, създаването и поддържането на кадастралната карта и кадастралните регистри.
</t>
  </si>
  <si>
    <t>С П И С Ъ К</t>
  </si>
  <si>
    <t>І. Първостепенни разпоредители:</t>
  </si>
  <si>
    <t>ІІ. Второстепенни разпоредители:</t>
  </si>
  <si>
    <t>ІІІ. Организации с нестопанска цел субсидирани от Община В.Търново:</t>
  </si>
  <si>
    <t>Читалищата на територията на Община Велико Търново:</t>
  </si>
  <si>
    <t>РЕКИЦ - В. Търново</t>
  </si>
  <si>
    <t xml:space="preserve">                      </t>
  </si>
  <si>
    <t>Управител на  ОП “Кабелно радио - Велико Търново”</t>
  </si>
  <si>
    <t>Управител на ОП “Зелени системи”</t>
  </si>
  <si>
    <t>Управител на ОП “Спортни имоти и прояви”</t>
  </si>
  <si>
    <t>Управител на ОП "Реклама - Велико Търново"</t>
  </si>
  <si>
    <t>Управител на ОП "Горско стопанство"</t>
  </si>
  <si>
    <t>Директор на ДКС “Васил Левски”</t>
  </si>
  <si>
    <t>Директор на Младежки дом</t>
  </si>
  <si>
    <t>Директор на ОУ “Христо Ботев”</t>
  </si>
  <si>
    <t>Директор на ОУ “Бачо Киро”</t>
  </si>
  <si>
    <t>Директор на ОУ “П. Р. Славейков”</t>
  </si>
  <si>
    <t>Директор на СУ “Владимир Комаров”</t>
  </si>
  <si>
    <t>Директор на СУ “Емилиян Станев”</t>
  </si>
  <si>
    <t>Директор на ПЕГ “Проф.д-р Асен Златаров”</t>
  </si>
  <si>
    <t>Директор на СУ “Вела Благоева”</t>
  </si>
  <si>
    <t>Директор на ОУ “Димитър Благоев”</t>
  </si>
  <si>
    <t>Директор на ПХГ “Св. св. Кирил и Методий”</t>
  </si>
  <si>
    <t>Директор на ОУ "В. Левски", с. Леденик</t>
  </si>
  <si>
    <t>Директор на ОУ "П.Р. Славейков", с. Ц. Кория</t>
  </si>
  <si>
    <t>Директор на ОУ "Хр. Смирненски", с. Самоводене</t>
  </si>
  <si>
    <t>Директор на ОУ "Хр. Ботев", с. Ресен</t>
  </si>
  <si>
    <t>Директор на ОУ "Хр. Смирненски", с. Водолей</t>
  </si>
  <si>
    <t>Директор на ОУ "Св. Иван Рилски", с. Балван</t>
  </si>
  <si>
    <t>Директор на ОУ "Д-р П. Берон", гр. Дебелец</t>
  </si>
  <si>
    <t>Директор на ОУ "Неофит Рилски", гр. Килифарево</t>
  </si>
  <si>
    <t>Директор на Регионален исторически музей Велико Търново</t>
  </si>
  <si>
    <t>Директор на Общинско ученическо общежитие "Кольо Фичето"</t>
  </si>
  <si>
    <t>Директор на ХГ "Борис Денев", гр. Велико Търново</t>
  </si>
  <si>
    <t>Директор на РБ "П.Р.Славейков", гр. В. Търново</t>
  </si>
  <si>
    <t>Кмет на Кметство Килифарево</t>
  </si>
  <si>
    <t>Кмет на Кметство Самоводене</t>
  </si>
  <si>
    <t>Кмет на Кметство Ресен</t>
  </si>
  <si>
    <t>Кмет на Кметство Дебелец</t>
  </si>
  <si>
    <t>ПРИЛОЖЕНИЕ 2</t>
  </si>
  <si>
    <t>изграждане на инфраструктурни обекти</t>
  </si>
  <si>
    <t>придобиване на компютри и хардуер</t>
  </si>
  <si>
    <t>ВСИЧКО РАЗХОДИ:</t>
  </si>
  <si>
    <t>платени държавни данъци, такси, наказателни лихви и административни санкции</t>
  </si>
  <si>
    <t>платени общински данъци, такси, наказателни лихви и административни санкции</t>
  </si>
  <si>
    <t>обезщетения и помощи по социалното подпомагане</t>
  </si>
  <si>
    <t>придобиване на друго оборудване, машини и съоръжения</t>
  </si>
  <si>
    <t>4600</t>
  </si>
  <si>
    <t xml:space="preserve"> </t>
  </si>
  <si>
    <t>придобиване на програмни продукти и лицензи за програмни продукти</t>
  </si>
  <si>
    <t>Платени данъци, такси и административни санкции</t>
  </si>
  <si>
    <t>Текущи трансфери, обезщетения и помощи за домакинствата</t>
  </si>
  <si>
    <t>Кмет на  Община Велико Търново</t>
  </si>
  <si>
    <t>придобиване на транспортни средства</t>
  </si>
  <si>
    <t>РАЗШИФРОВКА НА КАПИТАЛОВИТЕ РАЗХОДИ, ФИНАНСИРАНИ ОТ ПРИХОДИ ПО 
§40-00 Постъпления от продажба на общински нефинансови активи съгл. чл.127, ал. 2 от ЗПФ</t>
  </si>
  <si>
    <t>(в лв.)</t>
  </si>
  <si>
    <t>No</t>
  </si>
  <si>
    <t>Наименование и местонахождение на обектите</t>
  </si>
  <si>
    <t>Годишна стойност</t>
  </si>
  <si>
    <t>Източник на финансиране</t>
  </si>
  <si>
    <t xml:space="preserve">§ 40-00 Постъпления от продажба на общински нефинансови активи </t>
  </si>
  <si>
    <t>Погасяване на ползвани заеми за финансиране на проекти на социалната и техническа инфраструктура</t>
  </si>
  <si>
    <t>№</t>
  </si>
  <si>
    <t xml:space="preserve">Елементи на дълга </t>
  </si>
  <si>
    <t>Размер на дълга</t>
  </si>
  <si>
    <t>Годишен размер на плащанията по дълга, съгл. чл.32, ал. 1 от ЗПФ</t>
  </si>
  <si>
    <t xml:space="preserve">Източници на финансиране: Собствени приходи, Обща изравнителна субсидия и чрез плащанията от  Управляващия орган съгласно Договор за безвъзмездна финансова помощ </t>
  </si>
  <si>
    <t xml:space="preserve">Общо </t>
  </si>
  <si>
    <t>В т.ч.</t>
  </si>
  <si>
    <t>Главница</t>
  </si>
  <si>
    <t>Лихви</t>
  </si>
  <si>
    <t>Такси, комисионни и др.</t>
  </si>
  <si>
    <t>Емитирани общински ценни книжа</t>
  </si>
  <si>
    <t>х</t>
  </si>
  <si>
    <t>1.1.</t>
  </si>
  <si>
    <t>Краткосрочни</t>
  </si>
  <si>
    <t>1.2.</t>
  </si>
  <si>
    <t>Дългосрочни</t>
  </si>
  <si>
    <t xml:space="preserve">Получени кредити </t>
  </si>
  <si>
    <t>2.1.</t>
  </si>
  <si>
    <t xml:space="preserve">Краткосрочни </t>
  </si>
  <si>
    <t>2.1.1.</t>
  </si>
  <si>
    <t>Договори за общински заеми</t>
  </si>
  <si>
    <t>2.1.2.</t>
  </si>
  <si>
    <t>Дълг на общински предприятия по чл. 52 от ЗОС</t>
  </si>
  <si>
    <t>2.1.3.</t>
  </si>
  <si>
    <t>Изискуеми/активирани/общински гаранции</t>
  </si>
  <si>
    <t>2.1.4.</t>
  </si>
  <si>
    <t>Безлихвени заеми, отпуснати по реда на чл. 43 от ЗУДБ</t>
  </si>
  <si>
    <t>2.1.5.</t>
  </si>
  <si>
    <t>Безлихвени заеми съгласно чл.3,т.6 от ЗОД</t>
  </si>
  <si>
    <t>2.1.6.</t>
  </si>
  <si>
    <t xml:space="preserve"> Задължения по търговски кредити</t>
  </si>
  <si>
    <t>2.2.</t>
  </si>
  <si>
    <t xml:space="preserve"> Дългосрочни </t>
  </si>
  <si>
    <t>2.2.1.</t>
  </si>
  <si>
    <t>2.2.2.</t>
  </si>
  <si>
    <t xml:space="preserve"> Дълг на общински предприятия по чл. 52 от ЗОС</t>
  </si>
  <si>
    <t xml:space="preserve">2.2.3. </t>
  </si>
  <si>
    <t>2.2.4.</t>
  </si>
  <si>
    <t>2.2.5.</t>
  </si>
  <si>
    <t xml:space="preserve"> Финансов лизинг над две години</t>
  </si>
  <si>
    <t>ОБЩО поет общински дълг /т.1+ т.2 + т.3/</t>
  </si>
  <si>
    <t>Номинал на издадените общ.гаранции</t>
  </si>
  <si>
    <t>ОБЩО общински дълг /т.4+ т.5/</t>
  </si>
  <si>
    <t>Размер на усвоените и изплатени средства от Фонд "ФЛАГ" ЕАД</t>
  </si>
  <si>
    <t>ВСИЧКО /т.6+т.7/</t>
  </si>
  <si>
    <t>ПРИЛОЖЕНИЕ 3</t>
  </si>
  <si>
    <t>§§</t>
  </si>
  <si>
    <t xml:space="preserve"> І. ПРИХОДИ </t>
  </si>
  <si>
    <t>I.ИМУЩЕСТВЕНИ ДАНЪЦИ И НЕДАНЪЧНИ ПРИХОДИ</t>
  </si>
  <si>
    <t>24-00</t>
  </si>
  <si>
    <t xml:space="preserve"> - приходи от лихви по текущи банкови сметки</t>
  </si>
  <si>
    <t>24-08</t>
  </si>
  <si>
    <t>Общински такси</t>
  </si>
  <si>
    <t>Помощи и дарения от чужбина</t>
  </si>
  <si>
    <t>46-00</t>
  </si>
  <si>
    <t xml:space="preserve"> - текущи помощи и дарения от Европейския съюз</t>
  </si>
  <si>
    <t>46-10</t>
  </si>
  <si>
    <t>I. ОБЩО ПРИХОДИ</t>
  </si>
  <si>
    <t>99-99</t>
  </si>
  <si>
    <t>ТРАНСФЕРИ</t>
  </si>
  <si>
    <t>Трансфери между бюджети и сметки за средствата от Европейския съюз (нето)</t>
  </si>
  <si>
    <t>62-00</t>
  </si>
  <si>
    <t xml:space="preserve"> - получени трансфери (+)</t>
  </si>
  <si>
    <t>62-01</t>
  </si>
  <si>
    <t xml:space="preserve"> - предоставени трансфери (-)</t>
  </si>
  <si>
    <t>Трансфери между сметки за средствата от Европейския съюз (нето)</t>
  </si>
  <si>
    <t>63-00</t>
  </si>
  <si>
    <t>- получени трансфери (+)</t>
  </si>
  <si>
    <t>63-01</t>
  </si>
  <si>
    <t>- предоставени трансфери (-)</t>
  </si>
  <si>
    <t>63-02</t>
  </si>
  <si>
    <t>ВРЕМЕННИ БЕЗЛИХВЕНИ ЗАЕМИ</t>
  </si>
  <si>
    <t>Временни безлихвени заеми между бюджети и сметки за средствата от Европейския съюз (нето)</t>
  </si>
  <si>
    <t>76-00</t>
  </si>
  <si>
    <t>VІІ. ОПЕРАЦИИ С ФИНАНСОВИ АКТИВИ И ПАСИВИ</t>
  </si>
  <si>
    <t>Временно съхранявани средства и средства на разпореждане - нето (+/-)</t>
  </si>
  <si>
    <t>88-00</t>
  </si>
  <si>
    <t xml:space="preserve"> - средства на разпореждане предоставени / събрани от/за извънбюджетни сметки (+/-)</t>
  </si>
  <si>
    <t>88-03</t>
  </si>
  <si>
    <t>Депозити и средства по сметки - нето (+/-)     (този параграф се използва и за наличностите на ЦБ в БНБ)</t>
  </si>
  <si>
    <t>95-00</t>
  </si>
  <si>
    <t xml:space="preserve"> - остатък в левове по сметки от предходния период (+)</t>
  </si>
  <si>
    <t>95-01</t>
  </si>
  <si>
    <t xml:space="preserve"> - наличност в левове по сметки в края на периода (-)</t>
  </si>
  <si>
    <t>95-07</t>
  </si>
  <si>
    <t>ОБЩО ОПЕРАЦИИ С ФИНАНСОВИ АКТИВИ И ПАСИВИ</t>
  </si>
  <si>
    <t xml:space="preserve"> ОБЩО ПРИХОДИ НА ОБЩИНАТА:</t>
  </si>
  <si>
    <t>ІІ. РАЗХОДИ</t>
  </si>
  <si>
    <t>Заплати и възнаграждения за персонала, нает по трудови и служебни правоотношения</t>
  </si>
  <si>
    <t>01-00</t>
  </si>
  <si>
    <t xml:space="preserve"> - заплати и възнаграждения на персонала нает по трудови правоотношения</t>
  </si>
  <si>
    <t>01-01</t>
  </si>
  <si>
    <t xml:space="preserve"> - заплати и възнаграждения на персонала нает по служебни правоотношения</t>
  </si>
  <si>
    <t>01-02</t>
  </si>
  <si>
    <t>Други възнаграждения и плащания за персонала</t>
  </si>
  <si>
    <t>02-00</t>
  </si>
  <si>
    <t xml:space="preserve"> - за нещатен персонал нает по трудови правоотношения </t>
  </si>
  <si>
    <t>02-01</t>
  </si>
  <si>
    <t xml:space="preserve"> - за персонала по извънтрудови правоотношения</t>
  </si>
  <si>
    <t>02-02</t>
  </si>
  <si>
    <t xml:space="preserve"> - изплатени суми от СБКО, за облекло и други на персонала, с характер на възнаграждение</t>
  </si>
  <si>
    <t>02-05</t>
  </si>
  <si>
    <t xml:space="preserve"> - други плащания и възнаграждения</t>
  </si>
  <si>
    <t>02-09</t>
  </si>
  <si>
    <t>Задължителни осигурителни вноски от работодатели</t>
  </si>
  <si>
    <t>05-00</t>
  </si>
  <si>
    <t xml:space="preserve"> - осигурителни вноски от работодатели за Държавното обществено осигуряване (ДОО)</t>
  </si>
  <si>
    <t>05-51</t>
  </si>
  <si>
    <t xml:space="preserve"> - осигурителни вноски от работодатели за Учителския пенсионен фонд (УчПФ)</t>
  </si>
  <si>
    <t>05-52</t>
  </si>
  <si>
    <t xml:space="preserve"> - здравноосигурителни вноски от работодатели</t>
  </si>
  <si>
    <t>05-60</t>
  </si>
  <si>
    <t xml:space="preserve"> - вноски за допълнително задължително осигуряване от работодатели</t>
  </si>
  <si>
    <t>05-80</t>
  </si>
  <si>
    <t xml:space="preserve"> - задължителни вноски за чуждестранни пенсионни фондове и  схеми за сметка на осигурителя</t>
  </si>
  <si>
    <t>05-90</t>
  </si>
  <si>
    <t>Издръжка</t>
  </si>
  <si>
    <t>10-00</t>
  </si>
  <si>
    <t xml:space="preserve"> - храна</t>
  </si>
  <si>
    <t>10-11</t>
  </si>
  <si>
    <t>10-12</t>
  </si>
  <si>
    <t xml:space="preserve"> - постелен инвентар и облекло</t>
  </si>
  <si>
    <t>10-13</t>
  </si>
  <si>
    <t xml:space="preserve"> - учебни и научно-изследователски разходи и книги за библиотеките</t>
  </si>
  <si>
    <t>10-14</t>
  </si>
  <si>
    <t xml:space="preserve"> - материали</t>
  </si>
  <si>
    <t>10-15</t>
  </si>
  <si>
    <t xml:space="preserve"> - вода, горива и енергия</t>
  </si>
  <si>
    <t>10-16</t>
  </si>
  <si>
    <t xml:space="preserve"> - разходи за външни услуги</t>
  </si>
  <si>
    <t>10-20</t>
  </si>
  <si>
    <t xml:space="preserve"> - текущ ремонт</t>
  </si>
  <si>
    <t>10-30</t>
  </si>
  <si>
    <t xml:space="preserve"> - командировки в страната</t>
  </si>
  <si>
    <t>10-51</t>
  </si>
  <si>
    <t xml:space="preserve"> - краткосрочни командировки в чужбина</t>
  </si>
  <si>
    <t>10-52</t>
  </si>
  <si>
    <t xml:space="preserve"> - разходи за застраховки</t>
  </si>
  <si>
    <t>10-62</t>
  </si>
  <si>
    <t xml:space="preserve"> - други разходи, некласифицирани в другите параграфи и подпараграфи</t>
  </si>
  <si>
    <t>10-98</t>
  </si>
  <si>
    <t>19-00</t>
  </si>
  <si>
    <t xml:space="preserve"> - платени държавни данъци, такси, наказателни лихви и административни санкции</t>
  </si>
  <si>
    <t>19-01</t>
  </si>
  <si>
    <t>42-00</t>
  </si>
  <si>
    <t xml:space="preserve"> - обезщетения и помощи по социалното подпомагане</t>
  </si>
  <si>
    <t>42-02</t>
  </si>
  <si>
    <t>Субсидии и други текущи трансфери за юридически лица с нестопанска цел</t>
  </si>
  <si>
    <t>45-00</t>
  </si>
  <si>
    <t>Основен ремонт на ДМА</t>
  </si>
  <si>
    <t>51-00</t>
  </si>
  <si>
    <t>Придобиване на ДМА</t>
  </si>
  <si>
    <t>52-00</t>
  </si>
  <si>
    <t xml:space="preserve"> - придобиване на компютри и хардуер</t>
  </si>
  <si>
    <t>52-01</t>
  </si>
  <si>
    <t xml:space="preserve"> - придобиване на друго оборудване, машини и съоръжения</t>
  </si>
  <si>
    <t>52-03</t>
  </si>
  <si>
    <t xml:space="preserve"> - изграждане на инфраструктурни обекти</t>
  </si>
  <si>
    <t>52-06</t>
  </si>
  <si>
    <t>Придобиване на нематериални дълготрайни активи</t>
  </si>
  <si>
    <t>53-00</t>
  </si>
  <si>
    <t>Придобиване на земя</t>
  </si>
  <si>
    <t>ВСИЧКО КАПИТАЛОВИ РАЗХОДИ:</t>
  </si>
  <si>
    <t>II. ОБЩО РАЗХОДИ РЕКАПИТУЛАЦИЯ</t>
  </si>
  <si>
    <t>Предоставени текущи и капиталови трансфери за чужбина</t>
  </si>
  <si>
    <t>49-00</t>
  </si>
  <si>
    <t xml:space="preserve"> -текущи трансфери за чужбина</t>
  </si>
  <si>
    <t>49-01</t>
  </si>
  <si>
    <t xml:space="preserve"> - капиталови трансфери за чужбина</t>
  </si>
  <si>
    <t>49-02</t>
  </si>
  <si>
    <t xml:space="preserve"> -придобиване на програмни продукти и лицензи за програмни продукти</t>
  </si>
  <si>
    <t>53-01</t>
  </si>
  <si>
    <t>С П Р А В К А</t>
  </si>
  <si>
    <t>№ по ред</t>
  </si>
  <si>
    <t>Държавни дейности</t>
  </si>
  <si>
    <t>Местни дейности</t>
  </si>
  <si>
    <t>Общи държавни служби - всичко:</t>
  </si>
  <si>
    <t>в т.ч.       - текущи разходи</t>
  </si>
  <si>
    <t xml:space="preserve">                - капиталови разходи</t>
  </si>
  <si>
    <t>Отбрана и сигурност - всичко:</t>
  </si>
  <si>
    <t>Образование - всичко:</t>
  </si>
  <si>
    <t>Здравеопазване - всичко:</t>
  </si>
  <si>
    <t>Социално осигуряване, подпомагане и грижи - всичко:</t>
  </si>
  <si>
    <t>Икономически дейности и услуги - всичко:</t>
  </si>
  <si>
    <t>Разходи, некласифицирани в другите разходи - всичко:</t>
  </si>
  <si>
    <t>Позиции от раздела за Финансиране на бюджетното салдо</t>
  </si>
  <si>
    <t>ОБЩО РАЗПРЕДЕЛЕН ПРЕХОДЕН ОСТАТЪК</t>
  </si>
  <si>
    <t>ПО РАЗПОРЕДИТЕЛИ С БЮДЖЕТНИ КРЕДИТИ, КМЕТСТВА И КМЕТСКИ НАМЕСТНИЧЕСТВА</t>
  </si>
  <si>
    <t>МЕРОПРИЯТИЯ/КМЕТСТВА</t>
  </si>
  <si>
    <t>Функция 1</t>
  </si>
  <si>
    <t>Функция 2</t>
  </si>
  <si>
    <t>Функция 3</t>
  </si>
  <si>
    <t>Функция 4</t>
  </si>
  <si>
    <t>Функция 5</t>
  </si>
  <si>
    <t>Функция 6</t>
  </si>
  <si>
    <t>Функция 7</t>
  </si>
  <si>
    <t>Функция 8</t>
  </si>
  <si>
    <t>Функция 9</t>
  </si>
  <si>
    <t>ВСИЧКО</t>
  </si>
  <si>
    <t>СБПФЗ "Д-р Трейман" ЕООД</t>
  </si>
  <si>
    <t>ЦПЗ - В.Търново ЕООД</t>
  </si>
  <si>
    <t>ЦКВЗС - В.Търново ЕООД</t>
  </si>
  <si>
    <t>КОЦ - В. Търново ЕООД</t>
  </si>
  <si>
    <t>Център за социални услуги</t>
  </si>
  <si>
    <t>ОП "Спортни имоти и прояви"</t>
  </si>
  <si>
    <t>ДКС "В. Левски"</t>
  </si>
  <si>
    <t>ОП "Кабелно радио - Велико Търново"</t>
  </si>
  <si>
    <t>ОП "Горско стопанство"</t>
  </si>
  <si>
    <t>ОП "Зелени системи"</t>
  </si>
  <si>
    <t>Младежки дом</t>
  </si>
  <si>
    <t>ОП "Реклама - Велико Търново"</t>
  </si>
  <si>
    <t>Велико Търново</t>
  </si>
  <si>
    <t>Ветренци</t>
  </si>
  <si>
    <t>Къпиново</t>
  </si>
  <si>
    <t>Малки Чифлик</t>
  </si>
  <si>
    <t>Момин сбор</t>
  </si>
  <si>
    <t>Церова кория</t>
  </si>
  <si>
    <t>ВСИЧКО СОБСТВЕН БЮДЖЕТ:</t>
  </si>
  <si>
    <t>КМ-ВА РАЙОН КИЛИФАРЕВО</t>
  </si>
  <si>
    <t>Вонеща вода</t>
  </si>
  <si>
    <t>ВС. КМ-ВА Р-Н КИЛИФАРЕВО:</t>
  </si>
  <si>
    <t>К-ВА НА САМОСТ. БЮДЖЕТ</t>
  </si>
  <si>
    <t>ВС. К-ВА НА САМОСТ.БЮДЖ.:</t>
  </si>
  <si>
    <t>ОБЩО ПО БЮДЖЕТА:</t>
  </si>
  <si>
    <t>ДЕЛЕГИРАНИ ДЪРЖАВНИ ДЕЙНОСТИ</t>
  </si>
  <si>
    <t>ЦЕЛЕВИ РАЗХОДИ</t>
  </si>
  <si>
    <t>Вид на целевия разход</t>
  </si>
  <si>
    <t>Размер</t>
  </si>
  <si>
    <t>Направление, функция, дейност</t>
  </si>
  <si>
    <t>Академична награда "Трети март"</t>
  </si>
  <si>
    <t>Функция "Образование"; Други дейности по образованието</t>
  </si>
  <si>
    <t>Награда на Община Велико Търново в системата на предучилищното и училищното образование "Свети Патриарх Евтимий Търновски"</t>
  </si>
  <si>
    <t>Награда "24 май"</t>
  </si>
  <si>
    <t>Академична награда на Община Велико Търново</t>
  </si>
  <si>
    <t>Програма за борба с гръбначните изкривявания</t>
  </si>
  <si>
    <t>Лични празници на 100-годишни рожденници, жители на община Велико Търново</t>
  </si>
  <si>
    <t>Функция "Социално осигуряване подпомагане и грижи" ; Други служби и дейности по социалното осигуряване, подпомагане и заетостта</t>
  </si>
  <si>
    <t>Фонд „Инициативи на местните общности”</t>
  </si>
  <si>
    <t>Функция "Жил. строителство, БКС и опазване на околната среда" ; Други дейности по жилищното строителство, благоустройството и регионалното развитие</t>
  </si>
  <si>
    <t>Обезщетения и помощи по решение на Великотърновски общински съвет - помощи за погребение /социални и ветерани/</t>
  </si>
  <si>
    <t>Функция "Почивно дело, култура и религиозни дейности" ; Обредни домове и зали</t>
  </si>
  <si>
    <t xml:space="preserve">Програма за развитие на физ.възпитание и спорта </t>
  </si>
  <si>
    <t>Функция "Почивно дело, култура и религиозни дейности"; Спортни бази за спорт за всички</t>
  </si>
  <si>
    <t xml:space="preserve">Културен календар </t>
  </si>
  <si>
    <t>Функция "Почивно дело, култура и религиозни дейности" ; Други дейности по културата</t>
  </si>
  <si>
    <t>Програма "Изкуство и култура Велико Търново"</t>
  </si>
  <si>
    <t>Културни мероприятия по кметства и кметски наместничества</t>
  </si>
  <si>
    <t>Функция "Почивно дело, култура и религиозни дейности"; Други дейности по културата</t>
  </si>
  <si>
    <t>За зимно поддържане и снегопочистване</t>
  </si>
  <si>
    <t>Функция "Икономически дейности и услуги"; Служби и дейности по поддържане и ремонт на пътища</t>
  </si>
  <si>
    <t>Общинска програма  - "Здрави деца в здрави семейства"</t>
  </si>
  <si>
    <t>Функция "Здравеопазване"; Други дейности по здравеопазване</t>
  </si>
  <si>
    <t>Програма за младежки дейности</t>
  </si>
  <si>
    <t>Функция "Образование"; Други дейности за младежта</t>
  </si>
  <si>
    <t>Функция "Социално осигуряване, подпомагане и грижи"; Други служби и дейности по социално осигуряване, подпомагане и заетостта</t>
  </si>
  <si>
    <t>Функция "Социално осигуряване, подпомагане и грижи";  Други служби и дейности по социално осигуряване, подпомагане и заетостта</t>
  </si>
  <si>
    <t>Съвместни проекти с БЧК и МЗ</t>
  </si>
  <si>
    <t>Р   А  З  П  Р  Е  Д  Е  Л  Е  Н  И  Е</t>
  </si>
  <si>
    <t>НА ЧИСЛЕНОСТТА И РАЗХОДИТЕ ЗА РАБОТНИ ЗАПЛАТИ ЗА ДЕЛЕГИРАНИТЕ ОТ ДЪРЖАВАТА ДЕЙНОСТИ,</t>
  </si>
  <si>
    <t xml:space="preserve">№ по ред </t>
  </si>
  <si>
    <t xml:space="preserve">П О К А З А Т Е Л И </t>
  </si>
  <si>
    <t>Численост на персонала</t>
  </si>
  <si>
    <t>Средства за работна заплата за един месец</t>
  </si>
  <si>
    <t>ДЕЛЕГИРАНИ ОТ ДЪРЖАВАТА ДЕЙНОСТИ</t>
  </si>
  <si>
    <t>I .</t>
  </si>
  <si>
    <t>Функция "Общи държавни служби"</t>
  </si>
  <si>
    <t xml:space="preserve">в т.ч. </t>
  </si>
  <si>
    <t>ПМС 66</t>
  </si>
  <si>
    <t>ІІ.</t>
  </si>
  <si>
    <t>Функция "Отбрана и сигурност"</t>
  </si>
  <si>
    <t>IIІ.</t>
  </si>
  <si>
    <t xml:space="preserve">Функция "Здравеопазване" </t>
  </si>
  <si>
    <t>Детски ясли, детски кухни и яслени групи в ОДЗ</t>
  </si>
  <si>
    <t>Здравен кабинет в детски градини и училища</t>
  </si>
  <si>
    <t>Други дейности по здравеопазването</t>
  </si>
  <si>
    <t>Наркотични вещества</t>
  </si>
  <si>
    <t>ІV.</t>
  </si>
  <si>
    <t>Функция  "Социално осигуряване, подпомагане и грижи"</t>
  </si>
  <si>
    <t>V.</t>
  </si>
  <si>
    <t>Функция " Почивно дело, култура, религиозни дейности"</t>
  </si>
  <si>
    <t>МЕСТНИ ДЕЙНОСТИ</t>
  </si>
  <si>
    <t>II.</t>
  </si>
  <si>
    <t>Функция "Образование"</t>
  </si>
  <si>
    <t>IІІ.</t>
  </si>
  <si>
    <t>Функция  "Жилищно строителство, Б К С и опазване на околната среда"</t>
  </si>
  <si>
    <t>Група 2 "Физическа култура и спорт"</t>
  </si>
  <si>
    <t>Плувен басейн</t>
  </si>
  <si>
    <t>ОП "Спортни имоти"</t>
  </si>
  <si>
    <t>Група 3 "Култура"</t>
  </si>
  <si>
    <t>Духов оркестър</t>
  </si>
  <si>
    <t>ОП "Общинско кабелно радио"</t>
  </si>
  <si>
    <t>1.3.</t>
  </si>
  <si>
    <t>ДКС "Васил Левски"</t>
  </si>
  <si>
    <t>1.4.</t>
  </si>
  <si>
    <t>Други дейности по културата</t>
  </si>
  <si>
    <t>VI.</t>
  </si>
  <si>
    <t>Функция "Икономически дейности и услуги"</t>
  </si>
  <si>
    <t>Група 2 "Селско стопанство, горско стопанство, лов и риболов</t>
  </si>
  <si>
    <t>ОП "Горско стопанство</t>
  </si>
  <si>
    <t>Група 6 "Други дейности по икономиката"</t>
  </si>
  <si>
    <t>Приют за кучета</t>
  </si>
  <si>
    <t xml:space="preserve">Административно - техническо обслужване </t>
  </si>
  <si>
    <t>2.3.</t>
  </si>
  <si>
    <t>ОП " Реклама "</t>
  </si>
  <si>
    <t>2.4.</t>
  </si>
  <si>
    <t>ДЪРЖАВНИ ДЕЙНОСТИ, ДОФИНАНСИРАНИ С МЕСТНИ ПРИХОДИ</t>
  </si>
  <si>
    <t>МЕРОПРИЯТИЯ КЪМ ОБЩИНА ВЕЛИКО ТЪРНОВО</t>
  </si>
  <si>
    <t>Общинска агенция по приватизация</t>
  </si>
  <si>
    <t>Забележка: Към средствата за работни заплати за един месец допълнително се начисляват ДОО и ЗОВ.</t>
  </si>
  <si>
    <t>ИНВЕСТИЦИОННА ПРОГРАМА</t>
  </si>
  <si>
    <t xml:space="preserve">Целева субсидия </t>
  </si>
  <si>
    <t>Приватизация</t>
  </si>
  <si>
    <t>Собствени бюджетни средства</t>
  </si>
  <si>
    <t xml:space="preserve">Преходен остатък по бюджета </t>
  </si>
  <si>
    <t>Сметки за средства от Европейския съюз</t>
  </si>
  <si>
    <t>Прех.остатъци от трансфери м/у бюджета и ЦБ и други</t>
  </si>
  <si>
    <t>Други извънбюджетни средства</t>
  </si>
  <si>
    <t>5100  ОСНОВЕН  РЕМОНТ НА ДМА</t>
  </si>
  <si>
    <t>Функция 01 Общи държавни служби</t>
  </si>
  <si>
    <t>ОБЕКТИ</t>
  </si>
  <si>
    <t>Основен ремонт сгради общинска собственост на територията на кметство с. Хотница, 30% от продажби на общинско имущество</t>
  </si>
  <si>
    <t>Основен ремонт кметство с. Ветринци, 30% от продажби на общинско имущество</t>
  </si>
  <si>
    <t>Функция 02 Отбрана и сигурност</t>
  </si>
  <si>
    <t>Възстановяване на улици в с. Ново село - водостоци, ПМС 92/17.04.2015 г.</t>
  </si>
  <si>
    <t>Възстановяване на път VTR1021 /път ІІІ-551/ - Велчево - Капиновски манастир, ПМС 92/17.04.2015 г.</t>
  </si>
  <si>
    <t>Възтановяване на покрив на Детска градина "Здравец", гр. Велико Търново, ПМС 247/07.11.2017 г.</t>
  </si>
  <si>
    <t>Възстановяване на църковен храм "Св Архангел Михаил", с. Миндя, ПМС 247/07.11.2017 г.</t>
  </si>
  <si>
    <t>Възстановяване на мост над р. Белица на път GAB 1111/III-303/, гр. Килифарево- с. Плаково, ПМС 247/07.11.2017 г.</t>
  </si>
  <si>
    <t>Функция 03 Образование</t>
  </si>
  <si>
    <t>Функция 04 Здравеопазване</t>
  </si>
  <si>
    <t>Функция 05  Социално осигур., подпомагане и грижи</t>
  </si>
  <si>
    <t>Функция 06 Жилищно строителство, Б К С и опазване  околната среда</t>
  </si>
  <si>
    <t>Основен ремонт на съществуваща водопроводна мрежа</t>
  </si>
  <si>
    <t>Ремонтни и рехабиталиционни дейности на засегнати части от улична мрежа съобразно реализация на проект с Европейско финансиране</t>
  </si>
  <si>
    <t>Основен ремонт на парапет към ВТУ СВ СВ Кирил и Методий</t>
  </si>
  <si>
    <t>Функция 07 Почивно дело, култура, религиоз. дейности</t>
  </si>
  <si>
    <t>Основен ремонт на Военен клуб Велико Търново</t>
  </si>
  <si>
    <t>Сграфито - платна - реставрация</t>
  </si>
  <si>
    <t>Ремонт Изложбени зали "Рафаел Михайлов" - евакуационно осветление</t>
  </si>
  <si>
    <t>Основен ремонт осветителна техника АВП Звук и светлина (обследване техническо състояние, изготвяне на енергийно ефективно осветление) РИМ ВТ</t>
  </si>
  <si>
    <t>Функция 08 Икономически дейности и услуги</t>
  </si>
  <si>
    <t>5200  ПРИДОБИВАНЕ НА ДМА</t>
  </si>
  <si>
    <t>5201 Придобиване на компютри и хардуер</t>
  </si>
  <si>
    <t>5202 Придобиване на сгради</t>
  </si>
  <si>
    <t>5203 Придобиване на др. оборудване машини и съоръжения</t>
  </si>
  <si>
    <t>Климатици</t>
  </si>
  <si>
    <t>5204 Придобиване на транспортни средства</t>
  </si>
  <si>
    <t>5205  Придобиване на стопански инвентар</t>
  </si>
  <si>
    <t>Изграждане на видеонаблюдение в парковете "Света гора", "Марно поле", "Руски гробища", "Акация", "Зона В", "Бузлуджа", "Дружба","Н. Габровски", "Колю Фичето", "Чолаковци"</t>
  </si>
  <si>
    <t>5206 Инфраструктурни обекти</t>
  </si>
  <si>
    <t>Възстановяване на разрушен участък от общински път VTR 1010 /републикански път І-5/ - ж.п. гара Дебелец - кв. "Чолаковци", гр. В. Търново при км 0+550 - ПМС 92/17.04.2015 г.- 425 716 лв. и ПМС 160/04.08.2017 г. - 18 336  лв.</t>
  </si>
  <si>
    <t>5219 Придобиване на други ДМА</t>
  </si>
  <si>
    <t>Проектиране на парково пространство на терен представляващ УПИ ХІ -3779, кв.237 по плана на гр. В. Търново</t>
  </si>
  <si>
    <t>Благоустройство на парково пространство със санитарен възел в с. Арбанаси</t>
  </si>
  <si>
    <t>Изграждане на отводнителен окоп в началото на   с. Беляковец</t>
  </si>
  <si>
    <t xml:space="preserve">Оформяне терен за паркоместа между ул."арх. Петър Матанов" и ул."Симеон Велики") - ул."Полтава" </t>
  </si>
  <si>
    <t>Проектиране и изграждане  на Площадка за безвъзмездно предаване на разделно събрани отпадъци от домакинствата включително едрогабаритни</t>
  </si>
  <si>
    <t>Изграждане на улици в кв. "7", УПИ ІІ, В и кв. "14", УПИ 1 и направа на канализация за повърхностни води за отводняване на уличната настилка и асфалтиране,  ПМС 260/24.11.2017 година</t>
  </si>
  <si>
    <t>Придобиване на нежилищна сграда в кв. "Света гора"</t>
  </si>
  <si>
    <t>5300  НМДА  Придобиване на НМДА</t>
  </si>
  <si>
    <t>5301- Придобиване на програмни продукти и лицензи за програмни продукти</t>
  </si>
  <si>
    <t>Софтуер за дигитализация архив ГРАО</t>
  </si>
  <si>
    <t>Софтуер за визуализация на Общ устройствен план на Община Велико Търново</t>
  </si>
  <si>
    <t>5400 ПРИДОБИВАНЕ НА ЗЕМЯ</t>
  </si>
  <si>
    <t>ПРИЛОЖЕНИЕ 21</t>
  </si>
  <si>
    <t xml:space="preserve">            ДЪЛЖИНА УЛИЧНА МРЕЖА ПО НАСЕЛЕНИ МЕСТА НА </t>
  </si>
  <si>
    <t xml:space="preserve">                     ТЕРИТОРИЯТА НА ОБЩИНА ВЕЛИКО ТЪРНОВО</t>
  </si>
  <si>
    <t>НАСЕЛЕНИ МЕСТА</t>
  </si>
  <si>
    <t xml:space="preserve"> / км /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</si>
  <si>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</si>
  <si>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</si>
  <si>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</si>
  <si>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</si>
  <si>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</si>
  <si>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</si>
  <si>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</si>
  <si>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</si>
  <si>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</si>
  <si>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</si>
  <si>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</si>
  <si>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</si>
  <si>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</si>
  <si>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</si>
  <si>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</si>
  <si>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</si>
  <si>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</si>
  <si>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</si>
  <si>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</si>
  <si>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</si>
  <si>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</si>
  <si>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</si>
  <si>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</si>
  <si>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</si>
  <si>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</si>
  <si>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общо:</t>
  </si>
  <si>
    <t>СПРАВКА</t>
  </si>
  <si>
    <t>за броя на осветителните тела в община Велико Търново</t>
  </si>
  <si>
    <t>и осреднена инсталирана мощност</t>
  </si>
  <si>
    <t>брой</t>
  </si>
  <si>
    <t>ср.мощност</t>
  </si>
  <si>
    <t>W</t>
  </si>
  <si>
    <t>KW</t>
  </si>
  <si>
    <t>Големани</t>
  </si>
  <si>
    <t>Къпиновски манастир</t>
  </si>
  <si>
    <t>Малък Чифлик</t>
  </si>
  <si>
    <t>Церова Кория</t>
  </si>
  <si>
    <t>Общо за Община В.Търново</t>
  </si>
  <si>
    <t>Сметки за просрочени задължения
 (по подгрупа 992)</t>
  </si>
  <si>
    <t>Източник на средства, с който ще бъде погасено просроченото задължение
(параграф по ЕБК)</t>
  </si>
  <si>
    <t>9923 "Просрочени задължения към доставчици"</t>
  </si>
  <si>
    <t>Местна дейност 122</t>
  </si>
  <si>
    <t>§§1015</t>
  </si>
  <si>
    <t>1301;2711;3112</t>
  </si>
  <si>
    <t>§§1016</t>
  </si>
  <si>
    <t>§§1020</t>
  </si>
  <si>
    <t>§§1030</t>
  </si>
  <si>
    <t>Местна дейност 123</t>
  </si>
  <si>
    <t>1301;3112</t>
  </si>
  <si>
    <t>Местна дейност 311</t>
  </si>
  <si>
    <t>Местна дейност 336</t>
  </si>
  <si>
    <t>Местна дейност 337</t>
  </si>
  <si>
    <t>Местна дейност 389</t>
  </si>
  <si>
    <t>Местна дейност 431</t>
  </si>
  <si>
    <t>Местна дейност 524</t>
  </si>
  <si>
    <t>Местна дейност 525</t>
  </si>
  <si>
    <t>Местна дейност 532</t>
  </si>
  <si>
    <t>Местна дейност 589</t>
  </si>
  <si>
    <t>Местна дейност 604</t>
  </si>
  <si>
    <t>Местна дейност 619</t>
  </si>
  <si>
    <t>Местна дейност 622</t>
  </si>
  <si>
    <t>Местна дейност 623</t>
  </si>
  <si>
    <t>Местна дейност 701</t>
  </si>
  <si>
    <t>Местна дейност 714</t>
  </si>
  <si>
    <t>Местна дейност 759</t>
  </si>
  <si>
    <t>Местна дейност 831</t>
  </si>
  <si>
    <t>Местна дейност 849</t>
  </si>
  <si>
    <t>Местна дейност 878</t>
  </si>
  <si>
    <t>Местна дейност 898</t>
  </si>
  <si>
    <t>в т.ч.:</t>
  </si>
  <si>
    <t xml:space="preserve"> - за разплащане в І-во тримесечие</t>
  </si>
  <si>
    <t xml:space="preserve"> - за разплащане във ІІ-ро тримесечие</t>
  </si>
  <si>
    <t xml:space="preserve"> - за разплащане в ІІІ-то тримесечие</t>
  </si>
  <si>
    <t xml:space="preserve"> - за разплащане в ІV-то тримесечие</t>
  </si>
  <si>
    <t xml:space="preserve">Протокол Обществено обсъждане </t>
  </si>
  <si>
    <t>туристически данък</t>
  </si>
  <si>
    <t>Приходи и доходи от собственост</t>
  </si>
  <si>
    <t>Глоби, санкции и наказателни лихви</t>
  </si>
  <si>
    <t>наказателни лихви за данъци, мита и осигурителни вноски</t>
  </si>
  <si>
    <t>Други приходи</t>
  </si>
  <si>
    <t>постъпления от продажба на нематериални дълготрайни активи</t>
  </si>
  <si>
    <t>постъпления от продажба на земя</t>
  </si>
  <si>
    <t>Приходи от концесии</t>
  </si>
  <si>
    <t>Помощи и дарения от страната</t>
  </si>
  <si>
    <t>Храна</t>
  </si>
  <si>
    <t>Медикаменти</t>
  </si>
  <si>
    <t>Постелен инвентар и облекло</t>
  </si>
  <si>
    <t>материали</t>
  </si>
  <si>
    <t>вода, горива и енергия</t>
  </si>
  <si>
    <t>Текущ ремонт</t>
  </si>
  <si>
    <t>разходи за договорни санкции и неустойки, съдебни обезщетения и разноски</t>
  </si>
  <si>
    <t>други разходи, некласифицирани в другите параграфи и подпараграфи</t>
  </si>
  <si>
    <t>Разходи за лихви по заеми от страната</t>
  </si>
  <si>
    <t>Стипендии</t>
  </si>
  <si>
    <t>за текуща дейност</t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</si>
  <si>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</si>
  <si>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</si>
  <si>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</si>
  <si>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</si>
  <si>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>Резерв за непредвидени и неотложни разходи</t>
  </si>
  <si>
    <t>Трансфери между бюджета на бюджетната организация и ЦБ (нето)</t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</si>
  <si>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</si>
  <si>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</si>
  <si>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получени от общини целеви субсидии от ЦБ за капиталови разходи (+)</t>
  </si>
  <si>
    <t>Трансфери между бюджети (нето)</t>
  </si>
  <si>
    <t>трансфери между бюджети - предоставени трансфери (-)</t>
  </si>
  <si>
    <t>Временни безлихвени заеми между бюджети (нето)</t>
  </si>
  <si>
    <t>Предоставена възмездна финансова помощ (нето)</t>
  </si>
  <si>
    <t>получени дългосрочни заеми от други лица в страната (+)</t>
  </si>
  <si>
    <t>погашения по дългосрочни заеми от други лица в страната (-)</t>
  </si>
  <si>
    <t>Директор на ПМГ “Васил Друмев”</t>
  </si>
  <si>
    <t xml:space="preserve">ФИНАНСОВИ ПОКАЗАТЕЛИ ЗА КОНТРОЛИРАНИТЕ ОТ ОБЩИНАТА ЛИЦА, КОИТО ПОПАДАТ В  </t>
  </si>
  <si>
    <t>„СБАЛПФЗ „Д-р Трейман” ЕООД</t>
  </si>
  <si>
    <t>ПРИЛОЖЕНИЕ 20</t>
  </si>
  <si>
    <t>Здравен медиатор</t>
  </si>
  <si>
    <t>Специалист социални дейности</t>
  </si>
  <si>
    <t>2701;1301</t>
  </si>
  <si>
    <t>2702;1301</t>
  </si>
  <si>
    <t>2704;1301</t>
  </si>
  <si>
    <t>2717;1301</t>
  </si>
  <si>
    <t xml:space="preserve">ЗА РЕАЛИЗИРАНИТЕ ИКОНОМИИ В ДЕЛЕГИРАНИТЕ ОТ ДЪРЖАВАТА ДЕЙНОСТИ </t>
  </si>
  <si>
    <t>име на параграф</t>
  </si>
  <si>
    <t>Група Б) Полиция, вътрешен ред и сигурност</t>
  </si>
  <si>
    <t>239 Други дейности по вътрешната сигурност</t>
  </si>
  <si>
    <t>0200</t>
  </si>
  <si>
    <t>0202</t>
  </si>
  <si>
    <t>за персонала по извънтрудови правоотношения</t>
  </si>
  <si>
    <t>1000</t>
  </si>
  <si>
    <t>1015</t>
  </si>
  <si>
    <t>1051</t>
  </si>
  <si>
    <t>командировки в страната</t>
  </si>
  <si>
    <t>1091</t>
  </si>
  <si>
    <t>други разходи за СБКО (тук се отчитат разходите за СБКО, неотчетени по други позиции на ЕБК)</t>
  </si>
  <si>
    <t>1098</t>
  </si>
  <si>
    <t>Разходи</t>
  </si>
  <si>
    <t>Всичко за дейността:</t>
  </si>
  <si>
    <t>Всичко за групата:</t>
  </si>
  <si>
    <t>Група Д) Защита на населението, управление и дейности при стихийни бедствия и аварии</t>
  </si>
  <si>
    <t>282 Отбранително-мобилизационна подготовка, поддържане на запаси и мощности</t>
  </si>
  <si>
    <t>284 Ликвидиране на последици от стихийни бедствия и производствени аварии</t>
  </si>
  <si>
    <t>1020</t>
  </si>
  <si>
    <t>разходи за външни услуги</t>
  </si>
  <si>
    <t>1030</t>
  </si>
  <si>
    <t>текущ ремонт</t>
  </si>
  <si>
    <t>5100</t>
  </si>
  <si>
    <t>5200</t>
  </si>
  <si>
    <t>5206</t>
  </si>
  <si>
    <t>Всичко капиталови разходи</t>
  </si>
  <si>
    <t>285 Доброволни формирования за защита при бедствия</t>
  </si>
  <si>
    <t>1062</t>
  </si>
  <si>
    <t>разходи за застраховки</t>
  </si>
  <si>
    <t>Всичко за функцията:</t>
  </si>
  <si>
    <t>311 Детски градини</t>
  </si>
  <si>
    <t>318 Подготвителна група в училище</t>
  </si>
  <si>
    <t>322 Неспециализирани училища, без професионални гимназии</t>
  </si>
  <si>
    <t>4000</t>
  </si>
  <si>
    <t>324 Спортни училища</t>
  </si>
  <si>
    <t>326 Професионални гимназии и паралелки за професионална подготовка</t>
  </si>
  <si>
    <t>332 Общежития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</si>
  <si>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</si>
  <si>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</si>
  <si>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</si>
  <si>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0101</t>
  </si>
  <si>
    <t>заплати и възнаграждения на персонала нает по трудови правоотношения</t>
  </si>
  <si>
    <t>0208</t>
  </si>
  <si>
    <t>обезщетения за персонала, с характер на възнаграждение</t>
  </si>
  <si>
    <t>0209</t>
  </si>
  <si>
    <t>други плащания и възнаграждения</t>
  </si>
  <si>
    <t>0500</t>
  </si>
  <si>
    <t>0551</t>
  </si>
  <si>
    <t>осигурителни вноски от работодатели за Държавното обществено осигуряване (ДОО)</t>
  </si>
  <si>
    <t>0560</t>
  </si>
  <si>
    <t>здравноосигурителни вноски от работодатели</t>
  </si>
  <si>
    <t>0580</t>
  </si>
  <si>
    <t>вноски за допълнително задължително осигуряване от работодатели</t>
  </si>
  <si>
    <t>5203</t>
  </si>
  <si>
    <t>437 Здравен кабинет в детски градини и училища</t>
  </si>
  <si>
    <t>5201</t>
  </si>
  <si>
    <t>469 Други дейности по здравеопазването</t>
  </si>
  <si>
    <t>1013</t>
  </si>
  <si>
    <t>постелен инвентар и облекло</t>
  </si>
  <si>
    <t>1016</t>
  </si>
  <si>
    <t>V. Функция Социално осигуряване, подпомагане и грижи</t>
  </si>
  <si>
    <t>529 Кризисен център</t>
  </si>
  <si>
    <t>4200</t>
  </si>
  <si>
    <t>4202</t>
  </si>
  <si>
    <t>530 Център за настаняване от семеен тип</t>
  </si>
  <si>
    <t>1011</t>
  </si>
  <si>
    <t>храна</t>
  </si>
  <si>
    <t>1012</t>
  </si>
  <si>
    <t>медикаменти</t>
  </si>
  <si>
    <t>1900</t>
  </si>
  <si>
    <t>1901</t>
  </si>
  <si>
    <t>532 Програми за временна заетост</t>
  </si>
  <si>
    <t>0201</t>
  </si>
  <si>
    <t xml:space="preserve">за нещатен персонал нает по трудови правоотношения </t>
  </si>
  <si>
    <t>540 Домове за стари хора</t>
  </si>
  <si>
    <t>550 Центрове за социална рехабилитация и интеграция</t>
  </si>
  <si>
    <t>551 Дневни центрове за лица с увреждания</t>
  </si>
  <si>
    <t>554 Защитени жилища</t>
  </si>
  <si>
    <t>589 Други служби и дейности по социалното осигуряване, подпомагане и заетостта</t>
  </si>
  <si>
    <t>4219</t>
  </si>
  <si>
    <t>други текущи трансфери за домакинствата</t>
  </si>
  <si>
    <t>Група Б) Физическа култура и спорт</t>
  </si>
  <si>
    <t>713 Спорт за всички</t>
  </si>
  <si>
    <t>Група В) Култура</t>
  </si>
  <si>
    <t>1981</t>
  </si>
  <si>
    <t>751 Библиотеки с национален и регионален характер</t>
  </si>
  <si>
    <t>759 Други дейности по културата</t>
  </si>
  <si>
    <t>Група Е) Други дейности по икономиката</t>
  </si>
  <si>
    <t>898 Други дейности по икономиката</t>
  </si>
  <si>
    <t>НАИМЕНОВАНИЕ НА ОБЕКТИТЕ</t>
  </si>
  <si>
    <t>Трансфери м/у бюджета и ЦБ и други</t>
  </si>
  <si>
    <t>Основен ремонт сграда Община Велико Търново</t>
  </si>
  <si>
    <t>Основен ремонт на сграда за предоставяне на комплекс от социални услуги за деца по ОП „Региони в растеж“ 2014-2020г., №BG16RFOP001-5.001-0033-C01 /код 98/</t>
  </si>
  <si>
    <t>Стълбище към автогара Юг</t>
  </si>
  <si>
    <t>Стъпала към ул. "Д. Найденов"</t>
  </si>
  <si>
    <t>Изграждане на тротоар на ул. "Лазурна"</t>
  </si>
  <si>
    <t>Възстановяване на сграда в двора на църквата "Св Архангели Михаил и Гавраил" с. Арбанаси - РИМ ВТ - Дофинансиране</t>
  </si>
  <si>
    <t>Видеосистеми за видеонаблюдение</t>
  </si>
  <si>
    <t>Възстановяване на мост - вилна зона, с. Габровци, ПМС 63/26.04.2018 г.</t>
  </si>
  <si>
    <t>Мост над р. Еньовица, с. Габровци, път Габровци - Пъровци, ПМС 63/26.04.2018 г.</t>
  </si>
  <si>
    <t>Разширение и довършване на съществуваща детска градина в УПИ III 153 А, ДГ „Здравец“-ПМС 315/19.12.2018</t>
  </si>
  <si>
    <t>Професионална метачна-миячна машина за почистване на улици вакуумна</t>
  </si>
  <si>
    <t>Изграждане на детски площадки в междублокови пространства</t>
  </si>
  <si>
    <t>Доизграждане на ул. "Стоян Михайловски", кв. „Картала“ ОК 2577-ОК 2576- ОК2567- ОК2564 - ОК2565 -ОК2805-ПМС 315/19.12.2018</t>
  </si>
  <si>
    <t>Изграждане на ул. "Васил Априлов", кв. „Картала“-ПМС 315/19.12.2018</t>
  </si>
  <si>
    <t>Изграждане на ул. "Камен Зидаров", ОК 2521 - ОК 259 и ул. „Петко Тодоров“ ОК 259-ОК2452, кв. „Картала“-ПМС 315/19.12.2018</t>
  </si>
  <si>
    <t>Изграждане на ул. "Александър Бурмов", кв. „Картала“ , ОК2364-ОК2518-ПМС 315/19.12.2018</t>
  </si>
  <si>
    <t>Изграждане на ул." Драган Цончев", кв. Зона В, ОК8504- ОК8602-ОК8607-ОК8613-ПМС 315/19.12.2018</t>
  </si>
  <si>
    <t>Проектиране на водопровод и канализация гр. Дебелец</t>
  </si>
  <si>
    <t>Изграждане на  нова Улична осветителна мрежа</t>
  </si>
  <si>
    <t>Изграждане на подземни съоръжения за сметосъбиране в Стара градска част</t>
  </si>
  <si>
    <t>Хардуерно осигуряване на електронен достъп до музейни обекти - по бюджета на Общината</t>
  </si>
  <si>
    <t>Компютри и хардуер за нуждите на РБ "П.Р.Славейков"</t>
  </si>
  <si>
    <t>Изграждане на подход за инвалиди към музей Учредително събрание - РИМ ВТ - Дофинансиране</t>
  </si>
  <si>
    <t>9509</t>
  </si>
  <si>
    <t>наличност в левове по депозити в края на периода (-)</t>
  </si>
  <si>
    <t>9505</t>
  </si>
  <si>
    <t>остатък в касата в  левове от предходния период (+)</t>
  </si>
  <si>
    <t>9503</t>
  </si>
  <si>
    <t>остатък в левове по депозити от предходния период (+)</t>
  </si>
  <si>
    <t>9502</t>
  </si>
  <si>
    <t>остатък в левова равностойност по валутни сметки от предходния период (+)</t>
  </si>
  <si>
    <t>9501</t>
  </si>
  <si>
    <t>остатък в левове по сметки от предходния период (+)</t>
  </si>
  <si>
    <t>9500</t>
  </si>
  <si>
    <t>9000</t>
  </si>
  <si>
    <t xml:space="preserve"> Приватизация на дялове, акции и участия</t>
  </si>
  <si>
    <t>8382</t>
  </si>
  <si>
    <t>8321</t>
  </si>
  <si>
    <t>погашения по краткосрочни заеми от банки в страната (-)</t>
  </si>
  <si>
    <t>8311</t>
  </si>
  <si>
    <t>получени краткосрочни заеми от банки в страната (+)</t>
  </si>
  <si>
    <t>8300</t>
  </si>
  <si>
    <t>Заеми от банки и други лица в страната - нето (+/-)</t>
  </si>
  <si>
    <t>V.Операции с финансови активи и пасиви</t>
  </si>
  <si>
    <t>7600</t>
  </si>
  <si>
    <t>IV.Временни безлихвени заеми</t>
  </si>
  <si>
    <t>6202</t>
  </si>
  <si>
    <t>предоставени трансфери (+/-)</t>
  </si>
  <si>
    <t>6200</t>
  </si>
  <si>
    <t>6102</t>
  </si>
  <si>
    <t>6100</t>
  </si>
  <si>
    <t>3113</t>
  </si>
  <si>
    <t>3112</t>
  </si>
  <si>
    <t>3100</t>
  </si>
  <si>
    <t>III.Трансфери</t>
  </si>
  <si>
    <t>4100</t>
  </si>
  <si>
    <t>4040</t>
  </si>
  <si>
    <t>4030</t>
  </si>
  <si>
    <t>4022</t>
  </si>
  <si>
    <t>постъпления от продажба на сгради</t>
  </si>
  <si>
    <t>Постъпления от продажба на нефинансови активи</t>
  </si>
  <si>
    <t>3702</t>
  </si>
  <si>
    <t>внесен данък върху приходите от стопанска дейност на бюджетните предприятия (-)</t>
  </si>
  <si>
    <t>3701</t>
  </si>
  <si>
    <t>внесен ДДС (-)</t>
  </si>
  <si>
    <t>3700</t>
  </si>
  <si>
    <t>Внесени ДДС и други данъци върху продажбите</t>
  </si>
  <si>
    <t>3619</t>
  </si>
  <si>
    <t>други неданъчни приходи</t>
  </si>
  <si>
    <t>3600</t>
  </si>
  <si>
    <t>2809</t>
  </si>
  <si>
    <t>2802</t>
  </si>
  <si>
    <t>глоби, санкции, неустойки, наказателни лихви, обезщетения и начети</t>
  </si>
  <si>
    <t>2800</t>
  </si>
  <si>
    <t>2729</t>
  </si>
  <si>
    <t>други общински такси</t>
  </si>
  <si>
    <t>2717</t>
  </si>
  <si>
    <t>за притежаване на куче</t>
  </si>
  <si>
    <t>2715</t>
  </si>
  <si>
    <t>за откупуване на гробни места</t>
  </si>
  <si>
    <t>2711</t>
  </si>
  <si>
    <t>за административни услуги</t>
  </si>
  <si>
    <t>2710</t>
  </si>
  <si>
    <t>за технически услуги</t>
  </si>
  <si>
    <t>2708</t>
  </si>
  <si>
    <t>за ползване на общежития и други по образованието</t>
  </si>
  <si>
    <t>2707</t>
  </si>
  <si>
    <t>за битови отпадъци</t>
  </si>
  <si>
    <t>2704</t>
  </si>
  <si>
    <t>за ползване на домашен социален патронаж и други общински социални услуги</t>
  </si>
  <si>
    <t>2702</t>
  </si>
  <si>
    <t>за ползване на детски ясли и други по здравеопазването</t>
  </si>
  <si>
    <t>2701</t>
  </si>
  <si>
    <t>за ползване на детски градини</t>
  </si>
  <si>
    <t>2700</t>
  </si>
  <si>
    <t>2409</t>
  </si>
  <si>
    <t>приходи от лихви по срочни депозити</t>
  </si>
  <si>
    <t>2408</t>
  </si>
  <si>
    <t>приходи от лихви по текущи банкови сметки</t>
  </si>
  <si>
    <t>2407</t>
  </si>
  <si>
    <t>приходи от дивиденти</t>
  </si>
  <si>
    <t>2406</t>
  </si>
  <si>
    <t>приходи от наеми на земя</t>
  </si>
  <si>
    <t>2405</t>
  </si>
  <si>
    <t>приходи от наеми на имущество</t>
  </si>
  <si>
    <t>2404</t>
  </si>
  <si>
    <t>нетни приходи от продажби на услуги, стоки и продукция</t>
  </si>
  <si>
    <t>2400</t>
  </si>
  <si>
    <t xml:space="preserve">  2. Неданъчни приходи</t>
  </si>
  <si>
    <t>1308</t>
  </si>
  <si>
    <t>1304</t>
  </si>
  <si>
    <t>данък при придобиване на имущество по дарения и възмезден начин</t>
  </si>
  <si>
    <t>1303</t>
  </si>
  <si>
    <t>данък върху превозните средства</t>
  </si>
  <si>
    <t>1301</t>
  </si>
  <si>
    <t>данък върху недвижими имоти</t>
  </si>
  <si>
    <t>1300</t>
  </si>
  <si>
    <t>Имуществени и други местни данъци</t>
  </si>
  <si>
    <t>Данък върху доходите на физически лица</t>
  </si>
  <si>
    <t>I.Имуществени данъци и неданъчни приходи</t>
  </si>
  <si>
    <t>8803</t>
  </si>
  <si>
    <t>8800</t>
  </si>
  <si>
    <t>3111</t>
  </si>
  <si>
    <t>4501</t>
  </si>
  <si>
    <t>текущи помощи и дарения от страната</t>
  </si>
  <si>
    <t>4500</t>
  </si>
  <si>
    <t>3611</t>
  </si>
  <si>
    <t>получени застрахователни обезщетения за ДМА</t>
  </si>
  <si>
    <t>Име на параграф</t>
  </si>
  <si>
    <t>Всичко - Група В) Култура:</t>
  </si>
  <si>
    <t>Всичко - 751 Библиотеки с национален и регионален характер:</t>
  </si>
  <si>
    <t>Всичко - капиталови разходи:</t>
  </si>
  <si>
    <t>5301</t>
  </si>
  <si>
    <t>5300</t>
  </si>
  <si>
    <t>Всичко - 739 Музеи, худ. галерии, паметници на културата и етногр. комплекси с национален и регионален харакер:</t>
  </si>
  <si>
    <t>Всичко - разходи:</t>
  </si>
  <si>
    <t>Всичко - V. Функция Социално осигуряване, подпомагане и грижи:</t>
  </si>
  <si>
    <t>Всичко - Група В) Програми, дейности и служби по социалното осигуряване, подпомагане и заетостта:</t>
  </si>
  <si>
    <t>Всичко - 547 Център за временно настаняване:</t>
  </si>
  <si>
    <t>547 Център за временно настаняване</t>
  </si>
  <si>
    <t>Всичко - 540 Домове за стари хора:</t>
  </si>
  <si>
    <t>Всичко - 532 Програми за временна заетост:</t>
  </si>
  <si>
    <t>Всичко - 530 Център за настаняване от семеен тип:</t>
  </si>
  <si>
    <t>Всичко - 529 Кризисен център:</t>
  </si>
  <si>
    <t>Всичко - 322 Неспециализирани училища, без професионални гимназии:</t>
  </si>
  <si>
    <t/>
  </si>
  <si>
    <t>Всичко - Група Д) Защита на населението, управление и дейности при стихийни бедствия и аварии:</t>
  </si>
  <si>
    <t>Всичко - 284 Ликвидиране на последици от стихийни бедствия и производствени аварии:</t>
  </si>
  <si>
    <t>Всичко - Група Б) Полиция, вътрешен ред и сигурност:</t>
  </si>
  <si>
    <t>Всичко - 239 Други дейности по вътрешната сигурност:</t>
  </si>
  <si>
    <t>Всичко - Група А) Изпълнителни и законодателни органи:</t>
  </si>
  <si>
    <t>Всичко - 122 Общинска администрация:</t>
  </si>
  <si>
    <t>122 Общинска администрация</t>
  </si>
  <si>
    <t>Група А) Изпълнителни и законодателни органи</t>
  </si>
  <si>
    <t>1069</t>
  </si>
  <si>
    <t>други финансови услуги</t>
  </si>
  <si>
    <t>Всичко - 910 Разходи за лихви:</t>
  </si>
  <si>
    <t>Всичко - други:</t>
  </si>
  <si>
    <t>2224</t>
  </si>
  <si>
    <t>Разходи за лихви по други заеми от страната</t>
  </si>
  <si>
    <t>2221</t>
  </si>
  <si>
    <t>Разходи за лихви по заеми от банки в страната</t>
  </si>
  <si>
    <t>2200</t>
  </si>
  <si>
    <t>910 Разходи за лихви</t>
  </si>
  <si>
    <t>Всичко - Група Е) Други дейности по икономиката:</t>
  </si>
  <si>
    <t>Всичко - 898 Други дейности по икономиката:</t>
  </si>
  <si>
    <t>1052</t>
  </si>
  <si>
    <t>краткосрочни командировки в чужбина</t>
  </si>
  <si>
    <t>Всичко - 878 Приюти за безстопанствени животни:</t>
  </si>
  <si>
    <t>878 Приюти за безстопанствени животни</t>
  </si>
  <si>
    <t>Всичко - 875 Органи и дейности по приватизация:</t>
  </si>
  <si>
    <t>875 Органи и дейности по приватизация</t>
  </si>
  <si>
    <t>Всичко - 866 Общински пазари и тържища:</t>
  </si>
  <si>
    <t>866 Общински пазари и тържища</t>
  </si>
  <si>
    <t>Всичко - Група В) Транспорт и съобщения:</t>
  </si>
  <si>
    <t>Всичко - 849 Други дейности по транспорта,пътищата,пощите и далекосъобщенията:</t>
  </si>
  <si>
    <t>849 Други дейности по транспорта,пътищата,пощите и далекосъобщенията</t>
  </si>
  <si>
    <t>Всичко - 832 Служби и дейности по поддържане, ремонт и изграждане на пътищата:</t>
  </si>
  <si>
    <t>832 Служби и дейности по поддържане, ремонт и изграждане на пътищата</t>
  </si>
  <si>
    <t>Всичко - 831 Управление,контрол и регулиране на дейностите по транспорта и пътищата:</t>
  </si>
  <si>
    <t>831 Управление,контрол и регулиране на дейностите по транспорта и пътищата</t>
  </si>
  <si>
    <t>Група В) Транспорт и съобщения</t>
  </si>
  <si>
    <t>Всичко - Група Б) Селско стопанство, горско стопанство, лов и риболов:</t>
  </si>
  <si>
    <t>Всичко - 829 Други дейности по селско и горско стопанство, лов и риболов:</t>
  </si>
  <si>
    <t>829 Други дейности по селско и горско стопанство, лов и риболов</t>
  </si>
  <si>
    <t>Група Б) Селско стопанство, горско стопанство, лов и риболов</t>
  </si>
  <si>
    <t>Всичко - 759 Други дейности по културата:</t>
  </si>
  <si>
    <t>Всичко - 745 Обредни домове и зали:</t>
  </si>
  <si>
    <t>4214</t>
  </si>
  <si>
    <t>обезщетения и помощи по решение на общинския съвет</t>
  </si>
  <si>
    <t>745 Обредни домове и зали</t>
  </si>
  <si>
    <t>Всичко - 741 Радиотранслационни възли:</t>
  </si>
  <si>
    <t>741 Радиотранслационни възли</t>
  </si>
  <si>
    <t>Всичко - 737 Оркестри и ансамбли:</t>
  </si>
  <si>
    <t>737 Оркестри и ансамбли</t>
  </si>
  <si>
    <t>Всичко - 735 Театри:</t>
  </si>
  <si>
    <t>735 Театри</t>
  </si>
  <si>
    <t>Всичко - Група Б) Физическа култура и спорт:</t>
  </si>
  <si>
    <t>Всичко - 714 Спортни бази за спорт за всички:</t>
  </si>
  <si>
    <t>Всичко - субсидии:</t>
  </si>
  <si>
    <t>714 Спортни бази за спорт за всички</t>
  </si>
  <si>
    <t>Всичко - Група А) Почивно дело:</t>
  </si>
  <si>
    <t>Всичко - 701 Дейности по почивното дело и социалния отдих:</t>
  </si>
  <si>
    <t>701 Дейности по почивното дело и социалния отдих</t>
  </si>
  <si>
    <t>Група А) Почивно дело</t>
  </si>
  <si>
    <t>Всичко - Група Б) Опазване на околната среда:</t>
  </si>
  <si>
    <t>Всичко - 629 Други дейности по опазване на околната среда:</t>
  </si>
  <si>
    <t>629 Други дейности по опазване на околната среда</t>
  </si>
  <si>
    <t>Всичко - 623 Чистота:</t>
  </si>
  <si>
    <t>5205</t>
  </si>
  <si>
    <t>придобиване на стопански инвентар</t>
  </si>
  <si>
    <t>5204</t>
  </si>
  <si>
    <t>623 Чистота</t>
  </si>
  <si>
    <t>Всичко - 622 Озеленяване:</t>
  </si>
  <si>
    <t>622 Озеленяване</t>
  </si>
  <si>
    <t>Група Б) Опазване на околната среда</t>
  </si>
  <si>
    <t>Всичко - Група А) Жилищно строителство, благоустройство, комунално стопанство:</t>
  </si>
  <si>
    <t>Всичко - 619 Други дейности по жилищното строителство, благоустройството и регионалното развитие:</t>
  </si>
  <si>
    <t>5400</t>
  </si>
  <si>
    <t>Всичко - 606 Изграждане, ремонт и поддържане на уличната мрежа:</t>
  </si>
  <si>
    <t>606 Изграждане, ремонт и поддържане на уличната мрежа</t>
  </si>
  <si>
    <t>Всичко - 604 Осветление на улици и площади:</t>
  </si>
  <si>
    <t>604 Осветление на улици и площади</t>
  </si>
  <si>
    <t>Всичко - 603 Водоснабдяване и канализация:</t>
  </si>
  <si>
    <t>603 Водоснабдяване и канализация</t>
  </si>
  <si>
    <t>Група А) Жилищно строителство, благоустройство, комунално стопанство</t>
  </si>
  <si>
    <t>Всичко - 589 Други служби и дейности по социалното осигуряване, подпомагане и заетостта:</t>
  </si>
  <si>
    <t>Всичко - 525 Клубове на пенсионера, инвалида и др.:</t>
  </si>
  <si>
    <t>525 Клубове на пенсионера, инвалида и др.</t>
  </si>
  <si>
    <t>Всичко - 524 Домашен социален патронаж:</t>
  </si>
  <si>
    <t>524 Домашен социален патронаж</t>
  </si>
  <si>
    <t>Всичко - 469 Други дейности по здравеопазването:</t>
  </si>
  <si>
    <t>Всичко - 431 Детски ясли, детски кухни и яслени групи в детска градина:</t>
  </si>
  <si>
    <t>1014</t>
  </si>
  <si>
    <t>учебни и научно-изследователски разходи и книги за библиотеките</t>
  </si>
  <si>
    <t>Всичко - 389 Други дейности по образованието:</t>
  </si>
  <si>
    <t>389 Други дейности по образованието</t>
  </si>
  <si>
    <t>Всичко - 369 Други дейности за младежта:</t>
  </si>
  <si>
    <t>369 Други дейности за младежта</t>
  </si>
  <si>
    <t>Всичко - 337 Център за подкрепа за личностно развитие:</t>
  </si>
  <si>
    <t>Всичко - 336 Столове:</t>
  </si>
  <si>
    <t>336 Столове</t>
  </si>
  <si>
    <t>Всичко - 311 Детски градини:</t>
  </si>
  <si>
    <t>Всичко - 283 Превантивна дейност за намаляване на вредните последствия от бедствия и аварии:</t>
  </si>
  <si>
    <t>Всичко - 123 Общински съвети :</t>
  </si>
  <si>
    <t xml:space="preserve">123 Общински съвети </t>
  </si>
  <si>
    <t>Всичко - 738 Читалища:</t>
  </si>
  <si>
    <t>738 Читалища</t>
  </si>
  <si>
    <t>0552</t>
  </si>
  <si>
    <t>осигурителни вноски от работодатели за Учителския пенсионен фонд (УчПФ)</t>
  </si>
  <si>
    <t>548 Дневни центрове за стари хора</t>
  </si>
  <si>
    <t>541 Домове за възрастни хора с увреждания</t>
  </si>
  <si>
    <t>535 Преходни жилища</t>
  </si>
  <si>
    <t>534 Наблюдавани жилища</t>
  </si>
  <si>
    <t>526 Центрове за обществена подкрепа</t>
  </si>
  <si>
    <t>4301</t>
  </si>
  <si>
    <t>4300</t>
  </si>
  <si>
    <t xml:space="preserve">Субсидии и други текущи трансфери за нефинансови предприятия </t>
  </si>
  <si>
    <t>Всичко - 282 Отбранително-мобилизационна подготовка, поддържане на запаси и мощности:</t>
  </si>
  <si>
    <t>0102</t>
  </si>
  <si>
    <t>заплати и възнаграждения на персонала нает по служебни правоотношения</t>
  </si>
  <si>
    <t>МЕСТНИ И ДЕЛЕГИРАНИ ДЪРЖАВНИ ДЕЙНОСТИ, ДОФИНАНСИРАНИ С МЕСТНИ ПРИХОДИ</t>
  </si>
  <si>
    <t xml:space="preserve">Функция "Жил. строителство, БКС и опазване на околната среда"  </t>
  </si>
  <si>
    <t xml:space="preserve">КЪМ ПРОГРАМАТА ЗА РАЗВИТИЕ НА ФИЗИЧЕСКОТО ВЪЗПИТАНИЕ И СПОРТА </t>
  </si>
  <si>
    <t>НА ТЕРИТОРИЯТА НA ОБЩИНА ВЕЛИКО ТЪРНОВО</t>
  </si>
  <si>
    <t>ПМС 212</t>
  </si>
  <si>
    <t>Поддръжка спортни бази</t>
  </si>
  <si>
    <t>Заместник-кмет "Хуманитарни дейности"/Директор на дирекция СДЗ - Център за социални услуги</t>
  </si>
  <si>
    <t>Заместник-кмет "Хуманитарни дейности"/Директор на Дирекция "Образование, младежки дейности и спорт"</t>
  </si>
  <si>
    <t>на разпоредителите с бюджет към</t>
  </si>
  <si>
    <r>
      <t>Забележка:</t>
    </r>
    <r>
      <rPr>
        <sz val="11"/>
        <rFont val="Times New Roman"/>
        <family val="1"/>
        <charset val="204"/>
      </rPr>
      <t xml:space="preserve"> Запазва до сега прилаганата  схема за финансиране и отчитане на  разпоредителите с бюджет.</t>
    </r>
  </si>
  <si>
    <t>Директор на Спортно училище "Георги Живков",  гр. Велико Търново</t>
  </si>
  <si>
    <t>Болногледач</t>
  </si>
  <si>
    <t>първо-трето</t>
  </si>
  <si>
    <t>1301;1304;3112</t>
  </si>
  <si>
    <t>Местна дейност 735</t>
  </si>
  <si>
    <t>Дофин. дейност 529</t>
  </si>
  <si>
    <t>населено място</t>
  </si>
  <si>
    <t>Общинска програма  - "Здрави деца в здрави семейства" - Отбелязване на годишнина - 20 години</t>
  </si>
  <si>
    <t>Подпомагане на военноинвалиди и военнопострадали</t>
  </si>
  <si>
    <t>ДОК ФАЙЛ</t>
  </si>
  <si>
    <t>Разплащателна агенция към ДФ "Земеделие" КОД 42 (РА)</t>
  </si>
  <si>
    <t>Национален фонд към Министерство на финансите КОД 98 (КСФ)</t>
  </si>
  <si>
    <t>Други средства от ЕС КОД 96 (ДЕС)</t>
  </si>
  <si>
    <t>Други Международни програми и проекти КОД 97  (ДМП)</t>
  </si>
  <si>
    <t xml:space="preserve"> -платени данъци, такси, наказателни лихви и административни санкции в чужбина</t>
  </si>
  <si>
    <t>19-91</t>
  </si>
  <si>
    <t>40-00</t>
  </si>
  <si>
    <t xml:space="preserve"> - помощи за домакинства</t>
  </si>
  <si>
    <t>42-19</t>
  </si>
  <si>
    <t xml:space="preserve"> -придобиване на други ДМА</t>
  </si>
  <si>
    <t>52-19</t>
  </si>
  <si>
    <t>Към 31.12.2020 г.</t>
  </si>
  <si>
    <t>Дължина улици</t>
  </si>
  <si>
    <t xml:space="preserve">  гр.Велико Търново</t>
  </si>
  <si>
    <t xml:space="preserve">  с.Вонеща вода </t>
  </si>
  <si>
    <t xml:space="preserve">  гр.Килифарево</t>
  </si>
  <si>
    <t xml:space="preserve">  с.Войнежа</t>
  </si>
  <si>
    <t xml:space="preserve">  с.Райковци</t>
  </si>
  <si>
    <t xml:space="preserve">  с.Въглевци</t>
  </si>
  <si>
    <t xml:space="preserve">  с.Ялово</t>
  </si>
  <si>
    <t xml:space="preserve">  с.Габровци</t>
  </si>
  <si>
    <t xml:space="preserve">  с. Плаково</t>
  </si>
  <si>
    <t xml:space="preserve">  с.Големани</t>
  </si>
  <si>
    <t xml:space="preserve">  гр. Дебелец</t>
  </si>
  <si>
    <t xml:space="preserve">  с.Самоводене</t>
  </si>
  <si>
    <t xml:space="preserve">  с. Ресен</t>
  </si>
  <si>
    <t xml:space="preserve">  с. Арбанаси</t>
  </si>
  <si>
    <t xml:space="preserve">  с. Шереметя</t>
  </si>
  <si>
    <t xml:space="preserve">  с.Малки чифлик</t>
  </si>
  <si>
    <t xml:space="preserve">  с. Беляковец</t>
  </si>
  <si>
    <t xml:space="preserve">  с.Емен</t>
  </si>
  <si>
    <t xml:space="preserve">  с. Балван</t>
  </si>
  <si>
    <t xml:space="preserve">  с.Момин сбор</t>
  </si>
  <si>
    <t xml:space="preserve">  с.Буковец</t>
  </si>
  <si>
    <t xml:space="preserve">  с. Ново село</t>
  </si>
  <si>
    <t xml:space="preserve">  с. Ветренци</t>
  </si>
  <si>
    <t xml:space="preserve">  с. Леденик</t>
  </si>
  <si>
    <t xml:space="preserve">  с. Шемшево</t>
  </si>
  <si>
    <t xml:space="preserve">  с.Пушево</t>
  </si>
  <si>
    <t xml:space="preserve">  с. Присово</t>
  </si>
  <si>
    <t xml:space="preserve">  с. Пчелище</t>
  </si>
  <si>
    <t xml:space="preserve">  с.Церова кория</t>
  </si>
  <si>
    <t xml:space="preserve">  с. Къпиново</t>
  </si>
  <si>
    <t xml:space="preserve">  с.Миндя</t>
  </si>
  <si>
    <t xml:space="preserve">  с.Велчево</t>
  </si>
  <si>
    <t xml:space="preserve">  с.Хотница</t>
  </si>
  <si>
    <t xml:space="preserve">  с. Русаля </t>
  </si>
  <si>
    <t xml:space="preserve">  с.Водолей</t>
  </si>
  <si>
    <t xml:space="preserve">  с. Дичин</t>
  </si>
  <si>
    <t xml:space="preserve">  с.Никюп</t>
  </si>
  <si>
    <t>Параграф</t>
  </si>
  <si>
    <t>Стойностни показатели - Разход</t>
  </si>
  <si>
    <t>II. Функция Отбрана и сигурност</t>
  </si>
  <si>
    <t>Група Д) Защита на населението, управление и дейности при СБ и аварии</t>
  </si>
  <si>
    <t>284 Ликвидиране на последици от СБ и производствени аварии</t>
  </si>
  <si>
    <t>III. Функция Образование</t>
  </si>
  <si>
    <t>326 Проф. гимназии и паралелки за професионална подготовка</t>
  </si>
  <si>
    <t>IV. Функция Здравеопазване</t>
  </si>
  <si>
    <t>Група В) Програми, дейности и служби по соц. осигуряване, подпом. и заетостта</t>
  </si>
  <si>
    <t>562 Личен асистент</t>
  </si>
  <si>
    <t>589 Др. служби и дейности по соц. осигуряване, подпомагане и заетостта</t>
  </si>
  <si>
    <t>VII. Функция Почивно дело, култура, религиозни дейности</t>
  </si>
  <si>
    <t>739 Музеи, ХГ, паметници на културата и етногр. комплекси с нац. и рег. характер</t>
  </si>
  <si>
    <t>0205</t>
  </si>
  <si>
    <t>изплатени суми от СБКО, за облекло и други на персонала, с характер на възнаграждение</t>
  </si>
  <si>
    <t>VIII. Функция Икономически дейности и услуги</t>
  </si>
  <si>
    <t>Общо остътъци в делегирани от държавата дейности  по бюджета:</t>
  </si>
  <si>
    <t>Всичко:</t>
  </si>
  <si>
    <t>наличност в левове по сметки в края на периода (-)</t>
  </si>
  <si>
    <t>9507</t>
  </si>
  <si>
    <t xml:space="preserve">- В Т.Ч. ФОНД-"ФЛАГ" ЕАД (-)
</t>
  </si>
  <si>
    <t>8387</t>
  </si>
  <si>
    <t>в т.ч.данък върху таксиметров превоз на пътници</t>
  </si>
  <si>
    <t>0113</t>
  </si>
  <si>
    <t>Всичко - III. Функция Образование:</t>
  </si>
  <si>
    <t>Всичко - II. Функция Отбрана и сигурност:</t>
  </si>
  <si>
    <t>Всичко - I. Функция Общи държавни служби:</t>
  </si>
  <si>
    <t>I. Функция Общи държавни служби</t>
  </si>
  <si>
    <t>Всичко - IX. Функция Разходи некласифицирани в другите функции:</t>
  </si>
  <si>
    <t>IX. Функция Разходи некласифицирани в другите функции</t>
  </si>
  <si>
    <t>Всичко - VIII. Функция Икономически дейности и услуги:</t>
  </si>
  <si>
    <t>придобиване на други ДМА</t>
  </si>
  <si>
    <t>5219</t>
  </si>
  <si>
    <t>Всичко - VI. Жилищно строителство, благоустройство, комунално стопанство и опазване на околната среда:</t>
  </si>
  <si>
    <t>Всичко - 621 Управление, контрол и регулиране на дейностите по опазване на околната среда:</t>
  </si>
  <si>
    <t>621 Управление, контрол и регулиране на дейностите по опазване на околната среда</t>
  </si>
  <si>
    <t>Всичко - IV. Функция Здравеопазване:</t>
  </si>
  <si>
    <t>придобиване на сгради</t>
  </si>
  <si>
    <t>5202</t>
  </si>
  <si>
    <t>Всичко субсидии</t>
  </si>
  <si>
    <t>562 Асистенти за лична помощ</t>
  </si>
  <si>
    <t>стр.2</t>
  </si>
  <si>
    <t>стр.1</t>
  </si>
  <si>
    <t>ОБЩО ПО БЮДЖЕТА</t>
  </si>
  <si>
    <t>Директор на ОУ  "Св. Патриарх Евтимий”</t>
  </si>
  <si>
    <t>Директор на СУ “Георги Раковски”</t>
  </si>
  <si>
    <t>Заместник-кмет "Хуманитарни дейности"/Директор на Дирекция "Култура, туризъм и международни дейности"</t>
  </si>
  <si>
    <t>НЧ“Искра-1896”- Велико Търново</t>
  </si>
  <si>
    <t>НЧ “Надежда-1869” – Велико Търново</t>
  </si>
  <si>
    <t>НЧ“П.Р.Славейков-1920” – Велико Търново</t>
  </si>
  <si>
    <t xml:space="preserve"> НЧ“Никола Михайловски-1921” – Велико Търново</t>
  </si>
  <si>
    <t>НЧ"Седми юли-2008" - Велико Търново</t>
  </si>
  <si>
    <t>НЧ "Съгласие-Дебелец"-гр. Дебелец</t>
  </si>
  <si>
    <t>НЧ "Напредък-1884"-гр. Килифарево</t>
  </si>
  <si>
    <t>НЧ "Народна Просвета- 1874"-с. Ресен</t>
  </si>
  <si>
    <t>НЧ "Извор-1873"-с. Самоводене</t>
  </si>
  <si>
    <t>НЧ "Просвета-1926"-с. Вонеща вода</t>
  </si>
  <si>
    <t>НЧ "Наука-1870"- с. Ново село</t>
  </si>
  <si>
    <t>НЧ "Развитие-1883"с. Церова кория</t>
  </si>
  <si>
    <t>НЧ "Нива-1898"-с. Балван</t>
  </si>
  <si>
    <t>НЧ "Просвета-1907"-с. Беляковец</t>
  </si>
  <si>
    <t>НЧ "Поука-1920"-с. Леденик</t>
  </si>
  <si>
    <t>НЧ "Светлина-1895"-с. Хотница</t>
  </si>
  <si>
    <t>НЧ " Напредък-1903"-с. Ветринци</t>
  </si>
  <si>
    <t>НЧ "Св.Св. Кирил и Методий-1928"-с. Къпиново</t>
  </si>
  <si>
    <t>НЧ "Напредък-1911"-с. Шемшево</t>
  </si>
  <si>
    <t>НЧ "Просвета-1904"-с. Пчелище</t>
  </si>
  <si>
    <t>НЧ "Просвета-Плаково 1873"- с. Плаково</t>
  </si>
  <si>
    <t>НЧ "Съгласие- 1873"- с. Русаля</t>
  </si>
  <si>
    <t>НЧ "Зора-1869"-с. Дичин</t>
  </si>
  <si>
    <t>НЧ "Иларион Драгостинов-1897"-с. Арбанаси</t>
  </si>
  <si>
    <t>НЧ "Светлина-1892"- с. Велчево</t>
  </si>
  <si>
    <t>НЧ "Развитие-1893"-с. Миндя</t>
  </si>
  <si>
    <t>НЧ " Просвета-1922"с. Момин сбор</t>
  </si>
  <si>
    <t>НЧ "Васил Левски-1928"-с. Присово</t>
  </si>
  <si>
    <t>НЧ "Сполука-1923"-с. Пушево</t>
  </si>
  <si>
    <t>НЧ "Пробуда-1925"- с. Шереметя</t>
  </si>
  <si>
    <t>НЧ "Пробуда-1925"с. Войнежа</t>
  </si>
  <si>
    <t>НЧ "Васил Левски-1931"- с. Кладни дял</t>
  </si>
  <si>
    <t>НЧ "Нов Живот- 1946"- с. Малчовци</t>
  </si>
  <si>
    <t>НЧ "Светлина- 1928"- с. Малки чифлик</t>
  </si>
  <si>
    <t>НЧ "Христо Ботев-1928"-с. Големаните</t>
  </si>
  <si>
    <t>НЧ "Развитие-1918"-с. Буковец</t>
  </si>
  <si>
    <t>НЧ"Пламък 2016" - гр.Велико Търново</t>
  </si>
  <si>
    <t>НЧ "Селски труд-1906"-с.Ялово</t>
  </si>
  <si>
    <t>НЧ "Балкан Габровци"-с.Габровци</t>
  </si>
  <si>
    <t xml:space="preserve">Домове за деца </t>
  </si>
  <si>
    <t>ІІІ.</t>
  </si>
  <si>
    <t xml:space="preserve">ВСИЧКО </t>
  </si>
  <si>
    <t>Основен ремонт сграда Дирекция МДТ, Община Велико Търново</t>
  </si>
  <si>
    <t>Основен ремонт сграда (отоплителна инсталация кметство Никюп, 30% от продажби на общинско имущество)</t>
  </si>
  <si>
    <t>Укрепване улица "Трета", с. Малки чифлик</t>
  </si>
  <si>
    <t>Трайно възстановяване на каменния мост над река Белица в гр. Дебелец по ПМС 292 от 12.12.2018 г. и по ПМС 96 от 25.04.2019 г.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</si>
  <si>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</t>
  </si>
  <si>
    <t>Възстановяване на общински път VTR 1006 (път І-4 Севлиево - Велико Търново) - депо за строителни отпадъци - с. Леденик по ПМС 96 от 25.04.2019 г.</t>
  </si>
  <si>
    <t>Ремонтни дейности в учебните стаи на 4-ти етаж на ОУ "П.Р.Славейков"  град Велико Търново</t>
  </si>
  <si>
    <t>Изготвяне на проект за внедряване на мерки за енергийна ефективност в ДГ "Здравец" и завършване на новия корпус към нея</t>
  </si>
  <si>
    <t>ДЯ "Пролет" - укрепване и ремонт на северната едноетажна част на сградата</t>
  </si>
  <si>
    <t>Ремонт и реконструкция на сграда за предоставяне на комплекс от социални услуги за възрастни по ОП „Региони в растеж“ 2014-2020г., №BG16RFOP001-5.002-0004-C01 /код 98/</t>
  </si>
  <si>
    <t xml:space="preserve">Проектиране и авторски надзор за обособяване на Център за социална рехабилитация и интеграция за лица с психични разстройства и за лица с интелектуални затруднения </t>
  </si>
  <si>
    <t>Проектиране и авторски надзор за обособяване на Център за комплексна подкрепа на лица с увреждания, вкл.с тежки множествени увреждания и техните семейства</t>
  </si>
  <si>
    <t>ЦСРИ "Бойчо Войвода" - вертикална планировка</t>
  </si>
  <si>
    <t>Рекултивация на депо за ТБО в с. Шереметя, Община Велико Търново /възстановяване/</t>
  </si>
  <si>
    <t xml:space="preserve">Основен ремонт на детски площадки, гр. Велико Търново </t>
  </si>
  <si>
    <t>Основен ремонт на улични настилки и съоръжения и подмяна на съществуваща ВиК структура по Споразумение №РД-02-30-59/24.10.2019 г. между МРРБ и Община Велико Търново</t>
  </si>
  <si>
    <t xml:space="preserve">Основен ремонт Улична осветителна мрежа </t>
  </si>
  <si>
    <t>Възстановяване на подпорна стена между ОК 1710 и ОК 1711 на ул."Полтава" ( при светофара за МЕТРО ) гр.Велико Търново</t>
  </si>
  <si>
    <t>Ремонт на санитарен възел с. Никюп /30% от продажба на общинско имущество/</t>
  </si>
  <si>
    <t>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</si>
  <si>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Основен ремонт на ул. "Мармарлийска" в участъка от ул. "Любен Каравелов" до ул. "Магистрална"</t>
  </si>
  <si>
    <t xml:space="preserve">Благоустрояване кв. "К.Фичето" </t>
  </si>
  <si>
    <t>Основен ремонт багер "Неусон"</t>
  </si>
  <si>
    <t>Ремонт стълбищна мрежа, гр. В. Търново</t>
  </si>
  <si>
    <t xml:space="preserve">Арбанаси </t>
  </si>
  <si>
    <t xml:space="preserve">Никюп </t>
  </si>
  <si>
    <t xml:space="preserve">Пчелище </t>
  </si>
  <si>
    <t xml:space="preserve">Въглевци </t>
  </si>
  <si>
    <t xml:space="preserve">Райковци </t>
  </si>
  <si>
    <t>Ремонт на "Салон за физическо възпитание и спорт" в гр. Дебелец</t>
  </si>
  <si>
    <t>Енергийна ефективност по проект "Изкуство и култура" - Галерия ROBG-576 /код 96/</t>
  </si>
  <si>
    <t>Ремонт сграда ДКС "В. Левски" - главно осветление, високо тяло, игрално поле</t>
  </si>
  <si>
    <t>Интегриран градски транспорт на гр. Велико Търново по ОП „Региони в растеж“ 2014-2020г. BG16RFOP001-1.009-0005-C01 /код 98/</t>
  </si>
  <si>
    <t>Подобряване на експлоатационното състояние на местен път на Община Велико Търново с №000325 в землището на с. Леденик с ЕКАТТЕ 43253</t>
  </si>
  <si>
    <t xml:space="preserve">Ремонт на общински път GAB 1111 "гр.Килифарево - с.Плаково/" в гр.Килифарево ( ул"Пенчо Цонев")                                                      </t>
  </si>
  <si>
    <t>Компютри и хардуер за нуждите на Община Велико Търново</t>
  </si>
  <si>
    <t>Конферентна система, Голяма зала Община Велико Търново</t>
  </si>
  <si>
    <t>Компютърна конфигурация за нуждите на Кметство гр. Дебелец</t>
  </si>
  <si>
    <t>Компютърна конфигурация за нуждите на Кметство с. Ресен</t>
  </si>
  <si>
    <t>Прекратяване на съсобственост по Решение №410/13.11.2008 г. - недвижим имот ул. "Сливница" №7</t>
  </si>
  <si>
    <t>Община Велико Търново - система за контрол на достъп и работно време</t>
  </si>
  <si>
    <t>Доставка и монтаж на отоплителен котел за нуждите на Кметство гр. Килифарево</t>
  </si>
  <si>
    <t>Товарен Бус за нуждите на Общинска администрация</t>
  </si>
  <si>
    <t>Изграждане на отводнително съоръжение намиращо се в източната част на с. Ресен, до Хлебозавод „ Яна-1”, супермаркет „Централ-94” и прилежащите жилищни сгради, в т.ч. 14 580 лева от 30% от продажби на общинско имущество</t>
  </si>
  <si>
    <t>Възстановяване на подпорна стена в двора на детска градина "Ивайло", гр. Велико Търново, ПМС 63/26.04.2018 г.</t>
  </si>
  <si>
    <t>Климатици за нуждите на детските градини в Община Велико Търново</t>
  </si>
  <si>
    <t>ДГ "Евгения Кисимова" - професионални електрически фурни</t>
  </si>
  <si>
    <t>ДГ "Слънце" - професионални стерилизатори</t>
  </si>
  <si>
    <t>ДГ "Соня" - професионални печка и пекарна</t>
  </si>
  <si>
    <t>ДГ "Здравец" -  професионални печка и пекарна</t>
  </si>
  <si>
    <t>ДГ "Ивайло" -  професионални печка и пекарна</t>
  </si>
  <si>
    <t>ДГ "Райна Княгиня" -  професионална пекарна</t>
  </si>
  <si>
    <t>ДГ "Св.Св. Кирил и Методий" -  професионални пекарна, печка и зеленчукорезачка</t>
  </si>
  <si>
    <t>Изграждане на ДГ за 120 места в кв. "Зона - В", ПМС 260/24.11.2017 година /</t>
  </si>
  <si>
    <t>ДЯ "Щастливо детство" - документален скенер</t>
  </si>
  <si>
    <t>КПИ и ЦРДМ - компютри</t>
  </si>
  <si>
    <t>Комютри и хардуер за нуждите на комплекс от социални услуги за деца по ОП „Региони в растеж“ 2014-2020г., №BG16RFOP001-5.001-0033-C01 /код 98/</t>
  </si>
  <si>
    <t>Общностен център за деца и родители "ЦАРЕВГРАД" BG05M9OP001-2.004-0046-C03 /код 98/</t>
  </si>
  <si>
    <t>Оборудване за нуждите на комплекс от социални услуги за деца по ОП „Региони в растеж“ 2014-2020г., №BG16RFOP001-5.001-0033-C01 /код 98/</t>
  </si>
  <si>
    <t>Дом за стари хора "Венета Ботева" - професионални сушилня и пералня</t>
  </si>
  <si>
    <t>Климатик КПИ с. Пчелище</t>
  </si>
  <si>
    <t xml:space="preserve">Дом за стари хора, В. Търново - професионална електрическа фурна </t>
  </si>
  <si>
    <t>ЦНСТПЛУИ ул. "Н. Габровски", източно крило - доставка и монтаж на газов котел</t>
  </si>
  <si>
    <t>ЦНСТДМБУ ул. "Иларион Драгостинов" 2 - доставка и монтаж на газов котел</t>
  </si>
  <si>
    <t>ЦНСТ ул. "Цветарска" 14 - слънчеви колектори</t>
  </si>
  <si>
    <t>Автомобил за нуждите на Домашен социален патронаж</t>
  </si>
  <si>
    <t>Автомобил за нуждите на ЦОП, ЦСРИ, НЖ</t>
  </si>
  <si>
    <t>Домашен социален патронаж, гр. Дебелец - кухненско оборудване</t>
  </si>
  <si>
    <t>Изграждане на комплекс от социални услуги за възрастни по ОП „Региони в растеж“ 2014-2020г., №BG16RFOP001-5.002-0004-C01 /код 98/</t>
  </si>
  <si>
    <t>Проект "Българските общини работят заедно за подобряване на качеството на атмосферния въздух" по програма LIFE на ЕС, №LIFE17 IPE/BG/000012 - LIFE IP CLEAN AIR /код 96/ - станции за мониторинг на КАВ</t>
  </si>
  <si>
    <t>Стрийт фитнес площадка в квартал "К. Фичето"</t>
  </si>
  <si>
    <t>Автомобили 2 бр. пикап за нуждите на ОП "Зелени системи"</t>
  </si>
  <si>
    <t>Автомобил за нуждите на ОП "Зелени системи"</t>
  </si>
  <si>
    <t xml:space="preserve">Товарен автомобил самосвал Кметство Дебелец </t>
  </si>
  <si>
    <t>Автомобил тип самосвал за поддръжка и ремонт на елементи на техническата инфраструктура на гр.В. Търново</t>
  </si>
  <si>
    <t>Кметство Арбанаси - храсторез</t>
  </si>
  <si>
    <t>Кметство Ресен - храсторез</t>
  </si>
  <si>
    <t>Изграждане на ул. "Димитър Рашев" и улици около новострояща се ДГ "Шареният замък" в кв. "Зона В"</t>
  </si>
  <si>
    <t>Доизграждане на ул. "Димитър Благоев" в участъка (ОК 8153 - ОК 8157 - ОК 8154) и връзката и с новия участък на ул. "Ил.Драгостинов" в кв. "Бузлуджа"</t>
  </si>
  <si>
    <t>Доизграждане на ул. "Иван Хаджидимитров" в участъка (ОК 2081 - ОК 8361 - ОК 8354 - ОК 8157) и връзката и с ул. "Д.Благоев" в кв. "Бузлуджа"</t>
  </si>
  <si>
    <t>Изграждане на ул. "Народни Будители" в участъка (ОК 8752 - ОК 8134 - ОК 8166 ) и връзката и с новия участък на ул. "Ил.Драгостинов" в кв. 608, кв. "Бузлуджа"</t>
  </si>
  <si>
    <t>Изграждане на ул. "Народни Будители" в участъка (ОК 8122 - ОК 8120 - ОК 8121 - ОК 8119) между кв. 607, кв. 611, кв.612 и кв. 602 кв."Бузлуджа" - Лидл - механа Петлето)</t>
  </si>
  <si>
    <t>Изграждане на ул. "Димитър Рашев" (ОК 8161 - ОК 8160 - ОК 8478 - ОК 8479 - ОК 8481) в района на Ел,подстанция и връзката и с новия участък на ул. "Ил.Драгостнов" в кв. "Зона В"</t>
  </si>
  <si>
    <t>Изграждане на ул. "Козлодуй" в участъка (ОК 86004 - ОК 8827 - ОК 8821 - ОК 584 - ОК 571В)</t>
  </si>
  <si>
    <t xml:space="preserve">Проектиране на сграда за Старо военно училище </t>
  </si>
  <si>
    <t>Проектиране и изграждане на място за отдих на разклон между ул. "Сливница" - ул. "Черноризец Храбър" - ул. "Йоасаф Бдински" , Квартал "Света Гора"</t>
  </si>
  <si>
    <t>Изграждане на подземна тръбна мрежа, гр. В. Търново</t>
  </si>
  <si>
    <t>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2014 -2020 - недопустими,но необходимоприсъщи задължителни дейности</t>
  </si>
  <si>
    <t>Изместване на кабелни линии и трафопост "Ледена пързалка", гр. В. Търново</t>
  </si>
  <si>
    <t>Компютри и хардуер за нуждите на ОП "Общинско кабелно радио"</t>
  </si>
  <si>
    <t>Компютри и хардуер за нуждите на ОП "Спортни имоти и прояви"</t>
  </si>
  <si>
    <t>Компютри и хардуер за нуждите Дирекция КТМД</t>
  </si>
  <si>
    <t>Покривна преместваема конструкция на сцена на Летен театър</t>
  </si>
  <si>
    <t>Машина за почистване, освежаване и обезпаразитяване на книги за нуждите  на РБ "П.Р.Славейков"</t>
  </si>
  <si>
    <t>ОП "Спортни имоти и прояви"- климатици</t>
  </si>
  <si>
    <t>ДКС "В. Левски" - климатици</t>
  </si>
  <si>
    <t>Мобилни осветителни и озвучителни кули АМР "Царевец"</t>
  </si>
  <si>
    <t>ОП "Спортни имоти и прояви" - оборудване баскетболна зала</t>
  </si>
  <si>
    <t>Автомобил за нуждите на ОП "Спортни имоти и прояви"</t>
  </si>
  <si>
    <t>Автомобил за нуждите на ОП "Общинско кабелно радио"</t>
  </si>
  <si>
    <t>ОП "Спортни имоти и прояви" - снегорин</t>
  </si>
  <si>
    <t>ОП "Спортни имоти и прояви" - аератор</t>
  </si>
  <si>
    <t>Изграждане на спортно игрище, с. Никюп - Програма "Инициативи на местните общности" 2019</t>
  </si>
  <si>
    <t>Изграждане на трибуни на футболен терен в района на Спортно училище "Г.Живков", ж.к. "Бузлуджа</t>
  </si>
  <si>
    <t>Компютърна конфигурация за нуждите на Младежки дом</t>
  </si>
  <si>
    <t>Кметство Дебелец - автобусна спирка</t>
  </si>
  <si>
    <t>Разширение на приют за бездомни животни</t>
  </si>
  <si>
    <t>Община Велико Търново - мобилна версия и редизайн на официалния Интернет портал</t>
  </si>
  <si>
    <t>Разработка и внедряване на WEB базирана информационна система за предоставяне на данни от Националната система за мониторинг на КАВ в реално време и визуализирането им на страницата на Община Велико Търново</t>
  </si>
  <si>
    <t>Информационна система за управление на търговски обекти, временна търговия, преместваеми съоръжения</t>
  </si>
  <si>
    <t>Интеграционна платформа за електронна община на Община В.Търново (Платформа eCity)</t>
  </si>
  <si>
    <t>Разработване и внедряване на Система за управление на обществените поръчки</t>
  </si>
  <si>
    <t>ОУ "Бачо Киро" - ПП "Иновативно училище"</t>
  </si>
  <si>
    <t>ПП "Човешки ресурси" за нуждите на Дирекция СДЗ и ЦСУ</t>
  </si>
  <si>
    <t>Проект "FairDeal – мрежа от платформи за бърза доставка на уникални занаятчийски и фермерски продукти", №ROBG204  /код 96/</t>
  </si>
  <si>
    <t>Отчуждаване на части от недвижими имоти частна собственост за прилагане на линейна инфраструктура и за други общински нужди</t>
  </si>
  <si>
    <t>Отчуждаване на части от имоти частна собственост за разширение на Гробищни паркове на територията на Община Велико Търново</t>
  </si>
  <si>
    <t>Отчуждаване на части от имоти частна собственост за разширение на Депо за строителни отпадъци</t>
  </si>
  <si>
    <t xml:space="preserve"> - медикаменти</t>
  </si>
  <si>
    <t>УРБАНИЗИРАНИ ТЕРИТОРИИ НА НАСЕЛЕНИТЕ МЕСТА НА ТЕРИТОРИЯТА НА ОБЩИНА ВЕЛИКО ТЪРНОВО-2021 г.</t>
  </si>
  <si>
    <t>2021 година /хил.лв./</t>
  </si>
  <si>
    <t>Разходи 2021 г.</t>
  </si>
  <si>
    <t>Приходи 2021  г.</t>
  </si>
  <si>
    <t xml:space="preserve">ФИНАНСОВ ПЛАН 2021 ГОДИНА </t>
  </si>
  <si>
    <t>ЗА 2021 ГОДИНА</t>
  </si>
  <si>
    <t xml:space="preserve">  1. Имуществени и др. данъци</t>
  </si>
  <si>
    <t>Откупки на художествени произведения на Великотърновска тематика  на стари и съвременни автори, след оценка на художествен съвет</t>
  </si>
  <si>
    <t>Функция "Почивно дело, култура и религиозни дейности" ; Музеи, худ. галерии, паметници на културата и етногр. комплекси с национален и регионален харакер</t>
  </si>
  <si>
    <t>Възстановени средства на кметства и кметски наместничества в размер 30 на сто от получените суми от търгове за разпореждане с имущество за  периода 01.07.2020 г. - 31.12.2020 г. и договорените  на разсрочено плащане до 31.12.2021 г.</t>
  </si>
  <si>
    <t xml:space="preserve"> Програма за превенция на наркотични зависимости сред младите хора в Община Велико Търново</t>
  </si>
  <si>
    <t>Програма за детето на Община Велико Търново за 2021 г.</t>
  </si>
  <si>
    <t>План за действие за 2021 г. за осигуряване на равни възможности за хората с увреждания</t>
  </si>
  <si>
    <t>Годишен план за развитие на социалните услуги за 2021 г.</t>
  </si>
  <si>
    <t>Общинска програма за асистирана репродукция, в т.ч. преходен остатък от предходни години</t>
  </si>
  <si>
    <t>Програма на Община Велико Търново за подобряване на психичното здраве</t>
  </si>
  <si>
    <t>ПЛАН - ГРАФИК 
за обслужване на просрочените задължения през 2021 година</t>
  </si>
  <si>
    <t>Община Велико Търново</t>
  </si>
  <si>
    <t>Код по ЕБК 5401</t>
  </si>
  <si>
    <t>ОбластВелико Търново</t>
  </si>
  <si>
    <t xml:space="preserve">Дейност по ЕБК, в която е отчетено просроченото задължение към 31.12.2020 г.
</t>
  </si>
  <si>
    <t xml:space="preserve">Вид разход (параграф) по ЕБК на просроченото задължение към 31.12.2020 г.
</t>
  </si>
  <si>
    <t>Размер на просроченото задължение към 31.12.2020 г. 
(в лева)</t>
  </si>
  <si>
    <t>Размер на заложените за разплащане просрочени задължения от края на 2020 г. в бюджета за 2021 година (в лева)</t>
  </si>
  <si>
    <t>Тримесечие от 2021 г., в което ще бъде разплатено просроченото задължение</t>
  </si>
  <si>
    <t>§§1013</t>
  </si>
  <si>
    <t>Местна дейност 284</t>
  </si>
  <si>
    <t>§§1011</t>
  </si>
  <si>
    <t>2404;1301;3112</t>
  </si>
  <si>
    <t>Местна дейност 369</t>
  </si>
  <si>
    <t>Местна дейност 606</t>
  </si>
  <si>
    <t>1301;2404</t>
  </si>
  <si>
    <t>1301;2404;2405</t>
  </si>
  <si>
    <t>§§1012</t>
  </si>
  <si>
    <t>3112;2405</t>
  </si>
  <si>
    <t>Дофин. дейност 322</t>
  </si>
  <si>
    <t>1301;1304</t>
  </si>
  <si>
    <t>Дофин. дейност 530</t>
  </si>
  <si>
    <t>Дофин. дейност 551</t>
  </si>
  <si>
    <t>Общ размер на заложените за разплащане просрочени задължения в бюджета за 2021 година (в лева)</t>
  </si>
  <si>
    <t>Общ размер на отчетените просрочени задължения към 31.12.2020 година (в лева)</t>
  </si>
  <si>
    <t>предоставени средства по възмездна финансова помощ (-)</t>
  </si>
  <si>
    <t>за разпределение на средствата от преходния остатък от 2020 г.</t>
  </si>
  <si>
    <t>по бюджета на общината за 2021 г.</t>
  </si>
  <si>
    <t>ФУНКЦИЯ/РАЗДЕЛ/ПОДРАЗДЕЛ ОТ ЕБК</t>
  </si>
  <si>
    <t>в това число:</t>
  </si>
  <si>
    <t>Жилищно строителство, благоустройство, комунално с -во и опазване на ок.среда всичко:</t>
  </si>
  <si>
    <t>Култура, спорт, почивни дейности и религиозно дело - всичко:</t>
  </si>
  <si>
    <r>
      <t>ОБЩО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РАЗХОДИ:</t>
    </r>
  </si>
  <si>
    <t xml:space="preserve">Позиции от подразделите Трансфери и Временни безлихвени заеми </t>
  </si>
  <si>
    <t>1092</t>
  </si>
  <si>
    <t>КЪМ 31.12.2020 ГОДИНА</t>
  </si>
  <si>
    <t>Преходен остатък към 31.12.2020 г.</t>
  </si>
  <si>
    <t>ОП Зелени системи</t>
  </si>
  <si>
    <t xml:space="preserve">   ОП Кабелно радио</t>
  </si>
  <si>
    <t>ОП Реклама</t>
  </si>
  <si>
    <t>ОП Горско стопанство</t>
  </si>
  <si>
    <t xml:space="preserve">Младежки дом </t>
  </si>
  <si>
    <t>параграф</t>
  </si>
  <si>
    <t>Наименование на параграф</t>
  </si>
  <si>
    <t>Заплати и възнаграждения на персонала нает по трудови правоотношения</t>
  </si>
  <si>
    <t>За персонала по извънтрудови правоотношения</t>
  </si>
  <si>
    <t>Изплатени суми от СБКО, за облекло и други на персонала, с характер на възнаграждение</t>
  </si>
  <si>
    <t>Обезщетения за персонала, с характер на възнаграждение</t>
  </si>
  <si>
    <t>Осигурителни вноски от работодатели за Държавното обществено осигуряване (ДОО)</t>
  </si>
  <si>
    <t>Здравноосигурителни вноски от работодатели</t>
  </si>
  <si>
    <t>Вноски за допълнително задължително осигуряване от работодатели</t>
  </si>
  <si>
    <t>Материали</t>
  </si>
  <si>
    <t>Вода, горива и енергия</t>
  </si>
  <si>
    <t>Разходи за външни услуги</t>
  </si>
  <si>
    <t>Командировки в страната</t>
  </si>
  <si>
    <t>Разходи за застраховки</t>
  </si>
  <si>
    <t>Платени държавни данъци, такси, наказателни лихви и административни санкции</t>
  </si>
  <si>
    <t>Платени общински данъци, такси, наказателни лихви и административни санкции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</si>
  <si>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</si>
  <si>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</si>
  <si>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</si>
  <si>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</si>
  <si>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Капиталови разходи</t>
  </si>
  <si>
    <t>Всичко разходи</t>
  </si>
  <si>
    <t>ОП Спортни имоти и прояви</t>
  </si>
  <si>
    <t>Придобиване на компютри и хардуер</t>
  </si>
  <si>
    <t>Социален асистент</t>
  </si>
  <si>
    <t>Калкулация погребения - ксерокс копие на калкулацията, заверена вярно с оригинала</t>
  </si>
  <si>
    <t>Поемане от Община Велико Търново на част от транспортните разходи на лица, които към датата на подаване на заявлението за получаване на компенсация са навършили/достигнали (за съответната календарна година) минималната възраст за пенсия за мъже и жени.</t>
  </si>
  <si>
    <t>Постъпления от продажба на общински нефинансови активи,  
(планирани по бюджета на общината за 2021 г.)</t>
  </si>
  <si>
    <t>Постъпления от продажба на общински нефинансови активи  
(планирани по бюджета на общината за 2021 г.), с които се финансира текущ ремонт</t>
  </si>
  <si>
    <t>Постъпления от продажба на общински нефинансови активи,  
(планирани по бюджета на общината за 2021 г.), с които се финансират капиталовите разходи</t>
  </si>
  <si>
    <t xml:space="preserve">Договор за кредит с „Фонд за органите на местното самоуправление в България - ФЛАГ” ЕАД, с цел реализацията на проект: „Развитие на модерна образователна инфраструктура в град Велико Търново„ - финансиране на собствено участие на Община Велико Търново </t>
  </si>
  <si>
    <t>Собствено участие по Европейски проекти и Други  програми за финансиране на проекти на социалната и техническа инфрастурктура</t>
  </si>
  <si>
    <t>Предоставени трансфери между бюджети и сметки за средствата от Европейския съюз</t>
  </si>
  <si>
    <t xml:space="preserve"> И ДРУГИ МЕЖДУНАРОДНИ ПРОГРАМИ И ПРОЕКТИ НА ОБЩИНА ВЕЛИКО ТЪРНОВО ЗА 2021 ГОДИНА </t>
  </si>
  <si>
    <t>27-00</t>
  </si>
  <si>
    <t xml:space="preserve"> - за ползване на домашен социален патронаж и други общински социални услуги</t>
  </si>
  <si>
    <t>27-04</t>
  </si>
  <si>
    <t>Други неданъчни приходи</t>
  </si>
  <si>
    <t>36-00</t>
  </si>
  <si>
    <t xml:space="preserve"> - реализирани курсови разлики от валутни операции (нето) (+/-)</t>
  </si>
  <si>
    <t>36-01</t>
  </si>
  <si>
    <t xml:space="preserve"> - капиталови помощи и дарения от Европейския съюз</t>
  </si>
  <si>
    <t>46-20</t>
  </si>
  <si>
    <t>62-02</t>
  </si>
  <si>
    <t>Временни безлихвени заеми между извънбюджетни сметки/фондове (нето)</t>
  </si>
  <si>
    <t>77-00</t>
  </si>
  <si>
    <t xml:space="preserve"> -такса ангажимент по заеми</t>
  </si>
  <si>
    <t>10-63</t>
  </si>
  <si>
    <t xml:space="preserve"> - други финансови услуги</t>
  </si>
  <si>
    <t>10-69</t>
  </si>
  <si>
    <t xml:space="preserve"> - други разходи за СБКО (тук се отчитат разходите за СБКО, неотчетени по други позиции на ЕБК)</t>
  </si>
  <si>
    <t>10-91</t>
  </si>
  <si>
    <t xml:space="preserve"> - разходи за договорни санкции и неустойки, съдебни обезщетения и разноски</t>
  </si>
  <si>
    <t>10-92</t>
  </si>
  <si>
    <t>19-81</t>
  </si>
  <si>
    <t xml:space="preserve"> - придобиване на сгради</t>
  </si>
  <si>
    <t>52-02</t>
  </si>
  <si>
    <t xml:space="preserve"> - придобиване на транспортни средства</t>
  </si>
  <si>
    <t>52-04</t>
  </si>
  <si>
    <t xml:space="preserve"> -придобиване на стопански инвентар</t>
  </si>
  <si>
    <t>52-05</t>
  </si>
  <si>
    <t xml:space="preserve"> - придобиване на други нематериални дълготрайни активи</t>
  </si>
  <si>
    <t>53-09</t>
  </si>
  <si>
    <t>54-00</t>
  </si>
  <si>
    <t>55-00</t>
  </si>
  <si>
    <t xml:space="preserve"> - капиталови трансфери за нефинансови предприятия</t>
  </si>
  <si>
    <t>55-01</t>
  </si>
  <si>
    <t>ОБЩО ТРАНСФЕРИ</t>
  </si>
  <si>
    <t>НАИМЕНОВАНИЕ НА ПАРАГРАФА ПО ЕБК 2021</t>
  </si>
  <si>
    <t>ПРОМЕНИ ПО БЮДЖЕТА И СЕС КЪМ 31.12.2020 ГОДИНА</t>
  </si>
  <si>
    <t>І. ПО БЮДЖЕТА</t>
  </si>
  <si>
    <t>ПРИХОДИ</t>
  </si>
  <si>
    <t>ПРИХОДИ "ДЪРЖАВНА ОТГОВОРНОСТ"</t>
  </si>
  <si>
    <t>ИМУЩЕСТВЕНИ ДАНЪЦИ И</t>
  </si>
  <si>
    <t>НЕДАНЪЧНИ ПРИХОДИ</t>
  </si>
  <si>
    <t>Неданъчни приходи</t>
  </si>
  <si>
    <t>ІV тр.</t>
  </si>
  <si>
    <t xml:space="preserve"> - Община Велико Търново</t>
  </si>
  <si>
    <t xml:space="preserve"> -Дирекция "Образование, мл.д-сти и спорт"</t>
  </si>
  <si>
    <t xml:space="preserve"> - за ползване на общежития и други по образованието</t>
  </si>
  <si>
    <t>Събр.и внес.ДДС и др.дан.в/у продажби/нето/</t>
  </si>
  <si>
    <t xml:space="preserve"> - дарения, помощи и др.от страната, в т.ч.:</t>
  </si>
  <si>
    <t>текущи помощи и дарения от други международни организации</t>
  </si>
  <si>
    <t>ВСИЧКО НЕДАНЪЧНИ ПРИХОДИ:</t>
  </si>
  <si>
    <t>ВСИЧКО ИМУЩ. ДАНЪЦИ И НЕДАН. ПРИХ.</t>
  </si>
  <si>
    <t>Трансфери м/у бюджети (нето)</t>
  </si>
  <si>
    <t xml:space="preserve"> - трансфери между бюджети - получени трансфери (+)</t>
  </si>
  <si>
    <t xml:space="preserve"> -Дирекция КТМД</t>
  </si>
  <si>
    <t xml:space="preserve"> - вътр. трансф.в системата на първост.р-л </t>
  </si>
  <si>
    <t xml:space="preserve"> - Център за социални услуги</t>
  </si>
  <si>
    <t xml:space="preserve"> - Кметство Дебелец</t>
  </si>
  <si>
    <t xml:space="preserve"> - Кметство Килифарево</t>
  </si>
  <si>
    <t xml:space="preserve"> - Кметство Ресен</t>
  </si>
  <si>
    <t xml:space="preserve"> - Кметство Самоводене</t>
  </si>
  <si>
    <t xml:space="preserve">Трансфери от/за държавни предприятия и други лица, включени в консолидираната фискална програма </t>
  </si>
  <si>
    <t>6400</t>
  </si>
  <si>
    <t>получени трансфери (+)</t>
  </si>
  <si>
    <t>6401</t>
  </si>
  <si>
    <t>ВСИЧКО ТРАНСФЕРИ:</t>
  </si>
  <si>
    <t>ВСИЧКО ПРИХОДИ ЗА ДЕЛЕГ.ОТ ДЪРЖ.Д-СТИ:</t>
  </si>
  <si>
    <t>МЕСТНИ ПРИХОДИ</t>
  </si>
  <si>
    <t>ИМУЩЕСТВЕНИ ДАНЪЦИ</t>
  </si>
  <si>
    <t>Данък върху доходите на физическите лица</t>
  </si>
  <si>
    <t xml:space="preserve"> -  окончателен годишен (патентен) данък</t>
  </si>
  <si>
    <t>Имуществени данъци</t>
  </si>
  <si>
    <t xml:space="preserve"> - данък върху недвижими имоти</t>
  </si>
  <si>
    <t xml:space="preserve"> - д-к в/у превозн.средства</t>
  </si>
  <si>
    <t xml:space="preserve"> - данък при придобиване на имущество по дарения и възмезден начин</t>
  </si>
  <si>
    <t xml:space="preserve"> - туристически данък</t>
  </si>
  <si>
    <t>ВСИЧКО ИМУЩЕСТВЕНИ ДАНЪЦИ:</t>
  </si>
  <si>
    <t xml:space="preserve"> - прих.от наеми на имущество</t>
  </si>
  <si>
    <t xml:space="preserve"> - приходи от наеми на земя</t>
  </si>
  <si>
    <t xml:space="preserve"> - приходи от дивиденти</t>
  </si>
  <si>
    <t xml:space="preserve"> - Дирекция "Образование, мл.д-сти и спорт"</t>
  </si>
  <si>
    <t xml:space="preserve"> - приходи от лихви по срочни депозити</t>
  </si>
  <si>
    <t xml:space="preserve"> - За полз.детски градини и др.</t>
  </si>
  <si>
    <t xml:space="preserve"> - За полз.детски ясли и др.</t>
  </si>
  <si>
    <t xml:space="preserve"> - За ползване на ДСП и общ.соц.услуги</t>
  </si>
  <si>
    <t xml:space="preserve"> - За битови отпадъци</t>
  </si>
  <si>
    <t xml:space="preserve"> - За технически услуги</t>
  </si>
  <si>
    <t xml:space="preserve"> - За  административни услуги</t>
  </si>
  <si>
    <t xml:space="preserve"> - за откупуване на гробни места</t>
  </si>
  <si>
    <t xml:space="preserve"> - за притежаване на куче</t>
  </si>
  <si>
    <t xml:space="preserve"> - други общински такси</t>
  </si>
  <si>
    <t xml:space="preserve"> - глоби, санкции, неустойки, наказателни лихви, обезщетения и начети</t>
  </si>
  <si>
    <t xml:space="preserve"> -наказателни лихви за данъци, мита и осигурителни вноски</t>
  </si>
  <si>
    <t xml:space="preserve"> - получени застрахователни обезщетения за ДМА</t>
  </si>
  <si>
    <t xml:space="preserve"> - ОП "Кабелно радио - ВТ"</t>
  </si>
  <si>
    <t xml:space="preserve"> - други неданъчни приходи</t>
  </si>
  <si>
    <t xml:space="preserve"> - внесен ДДС (-)</t>
  </si>
  <si>
    <t xml:space="preserve"> -Община Велико Търново</t>
  </si>
  <si>
    <t xml:space="preserve"> - внесен данък върху приходите от стопанска дейност на бюджетните предприятия (-)</t>
  </si>
  <si>
    <t>Прих.от прод.на държ.и общ.им.</t>
  </si>
  <si>
    <t xml:space="preserve"> - Постъпления от продажба на сгради</t>
  </si>
  <si>
    <t xml:space="preserve"> - Постъпления от продажби от немат.активи</t>
  </si>
  <si>
    <t xml:space="preserve"> - Постъпления от продажба на земя</t>
  </si>
  <si>
    <t xml:space="preserve"> - капиталови помощи и дарения от страната</t>
  </si>
  <si>
    <t>Трансфери</t>
  </si>
  <si>
    <t>Трансфери м/у бюджета на БО и ЦБ /нето/</t>
  </si>
  <si>
    <t>получени от общини трансфери за други целеви разходи от ЦБ чрез  кодовете в СЕБРА 488 001 ххх-х</t>
  </si>
  <si>
    <t>ВСИЧКО Трансфери м/у бюджета на БО и ЦБ:</t>
  </si>
  <si>
    <t xml:space="preserve"> - трансфери между бюджети - предоставени трансфери (-)</t>
  </si>
  <si>
    <t xml:space="preserve"> -  Център за социални услуги</t>
  </si>
  <si>
    <t xml:space="preserve"> - Група кметства Килифарево</t>
  </si>
  <si>
    <t xml:space="preserve"> - ОП "Зелени системи"</t>
  </si>
  <si>
    <t xml:space="preserve"> - ОП "Спортни имоти"</t>
  </si>
  <si>
    <t xml:space="preserve"> - ДКС " Васил Левски"</t>
  </si>
  <si>
    <t xml:space="preserve"> - ОП "Горско стопанство"</t>
  </si>
  <si>
    <t xml:space="preserve"> - ОП "Реклама"</t>
  </si>
  <si>
    <t xml:space="preserve"> - Младежки дом</t>
  </si>
  <si>
    <t xml:space="preserve"> - получени трансфери (+/-)</t>
  </si>
  <si>
    <t>6201</t>
  </si>
  <si>
    <t xml:space="preserve">Трансфери от/за държавни предприятия и други лица, </t>
  </si>
  <si>
    <t xml:space="preserve">включени в консолидираната фискална програма </t>
  </si>
  <si>
    <t xml:space="preserve">ВРЕМЕННИ БЕЗЛИХВЕНИ ЗАЕМИ </t>
  </si>
  <si>
    <t>7500</t>
  </si>
  <si>
    <t>Временни безл.заеми между бюдж.и сметки за СЕС(нето)</t>
  </si>
  <si>
    <t>ВСИЧКО ВРЕМЕННИ БЕЗЛИХВЕНИ ЗАЕМИ:</t>
  </si>
  <si>
    <t>ОПЕРАЦИИ С ФИН.АКТИВИ И ПАСИВИ</t>
  </si>
  <si>
    <t>Приватизация (+)</t>
  </si>
  <si>
    <t>Друго финансиране /нето/</t>
  </si>
  <si>
    <t>Друго финансиране - операции с активи - предоставени временни депозити и гаранции на други бюджетни организации (-/+)</t>
  </si>
  <si>
    <t>Депозити и ср-ва по с/ки /нето/</t>
  </si>
  <si>
    <t xml:space="preserve"> - нал. в лв. равностойност по вал. с/ки в края на пер.</t>
  </si>
  <si>
    <t xml:space="preserve"> - наличност в левове по срочни депозити в края на периода (-)</t>
  </si>
  <si>
    <t xml:space="preserve"> - наличност в касата в левове в края на периода (-)</t>
  </si>
  <si>
    <t>ВСИЧКО ОПЕРАЦИИ С ФИН.АКТИВИ И ПАСИВИ:</t>
  </si>
  <si>
    <t>ВСИЧКО ПРИХОДИ ЗА МЕСТНИ ДЕЙНОСТИ:</t>
  </si>
  <si>
    <t>ВСИЧКО ПРИХОДИ:</t>
  </si>
  <si>
    <t>РАЗХОДИ</t>
  </si>
  <si>
    <t>РАЗХОДИ ЗА ДЕЛЕГИРАНИ ОТ ДЪРЖАВАТА ДЕЙНОСТИ</t>
  </si>
  <si>
    <t>Функция 1 Общи държавни служби</t>
  </si>
  <si>
    <t>Група 1 Изпълнителни и законодателни органи</t>
  </si>
  <si>
    <t xml:space="preserve"> - в т. ч.:</t>
  </si>
  <si>
    <t>Функция 2 Отбрана и сигурност</t>
  </si>
  <si>
    <t>Група 2 Полиция, вътрешен ред и сигурност</t>
  </si>
  <si>
    <t xml:space="preserve">Група 5 Защита на населението, управление и дейности </t>
  </si>
  <si>
    <t xml:space="preserve">при стихийни бедствия и аварии </t>
  </si>
  <si>
    <t>Функция 3 Образование</t>
  </si>
  <si>
    <t xml:space="preserve">  - Дирекция "Образование, мл.дейности и спорт"</t>
  </si>
  <si>
    <t>Функция 5 Социално осигуряване, подпомагане и грижи</t>
  </si>
  <si>
    <t xml:space="preserve">Група 3 Работи и служби по социалното осигуряване, подпомагане </t>
  </si>
  <si>
    <t>и заетостта</t>
  </si>
  <si>
    <t>Функция 7 Почивно дело, култура, религиозни дейности</t>
  </si>
  <si>
    <t>Група 3 Култура</t>
  </si>
  <si>
    <t xml:space="preserve"> -Дирекция "Култура, туризъм и международни дейности"</t>
  </si>
  <si>
    <t>ВСИЧКО РАЗХОДИ ЗА ДЪРЖАВНИ ДЕЙНОСТИ:</t>
  </si>
  <si>
    <t>РАЗХОДИ ЗА ДЪРЖАВНИ ДЕЙНОСТИ,</t>
  </si>
  <si>
    <t>ДОФИНАНСИРАНИ С ОБЩИНСКИ ПРИХОДИ</t>
  </si>
  <si>
    <t>Функция 4 Здравеопазване</t>
  </si>
  <si>
    <t>ВСИЧКО РАЗХОДИ ЗА ДЪРЖАВНИ ДЕЙНОСТИ,</t>
  </si>
  <si>
    <t>ДОФИНАНСИРАНИ С ОБЩИНСКИ ПРИХОДИ:</t>
  </si>
  <si>
    <t xml:space="preserve">РАЗХОДИ ЗА МЕСТНИ ДЕЙНОСТИ </t>
  </si>
  <si>
    <t xml:space="preserve">Функция 6 Жилищно строителство, БКС и опазване </t>
  </si>
  <si>
    <t xml:space="preserve"> на околната среда</t>
  </si>
  <si>
    <t>Група 1 Жилищно строителство, благоустройство,</t>
  </si>
  <si>
    <t xml:space="preserve"> комунално стопанство</t>
  </si>
  <si>
    <t>Група 2 Опазване на околната среда</t>
  </si>
  <si>
    <t>Група 1 Почивно дело</t>
  </si>
  <si>
    <t>Група 2 Физическа култура и спорт</t>
  </si>
  <si>
    <t xml:space="preserve"> - ОП "Спортни имоти и прояви"</t>
  </si>
  <si>
    <t xml:space="preserve"> - Дирекция "Култура, туризъм и международни дейности"</t>
  </si>
  <si>
    <t xml:space="preserve"> - ОП "Общинско кабелно радио В.Т."</t>
  </si>
  <si>
    <t xml:space="preserve"> - ДКС "Васил Левски"</t>
  </si>
  <si>
    <t>Функция 8 Икономически дейности и услуги</t>
  </si>
  <si>
    <t>Група 2 Селско стопанство, горско стопанство, лов и риболов</t>
  </si>
  <si>
    <t>Група 3 Транспорт и съобщения</t>
  </si>
  <si>
    <t>Група 6 Други дейности по икономиката</t>
  </si>
  <si>
    <t>Функция 9 Други разходи, некласифицирани в други функции</t>
  </si>
  <si>
    <t>подпомагане и грижи</t>
  </si>
  <si>
    <t>ВСИЧКО РАЗХОДИ ЗА МЕСТНИ ДЕЙНОСТИ:</t>
  </si>
  <si>
    <t>ВСИЧКО РАЗХОДИ ЗА МЕСТНИ ДЕЙНОСТИ И</t>
  </si>
  <si>
    <t xml:space="preserve">ДОФИНАНСИРАНЕ НА ДЪРЖАВНИ ДЕЙНОСТИ: </t>
  </si>
  <si>
    <t>ІІ. ПО ИЗВЪНБЮДЖЕТНИТЕ СМЕТКИ ЗА СРЕДСТВА ОТ ЕВРОПЕЙСКИЯ СЪЮЗ</t>
  </si>
  <si>
    <t>НАИМЕНОВАНИЕ</t>
  </si>
  <si>
    <t>РА КЪМ ДФ "ЗЕМЕДЕЛИЕ" - код 42 (РА)</t>
  </si>
  <si>
    <t>НАЦИОНАЛЕН ФОНД /ИБСФ-3-КСФ/ - код 98</t>
  </si>
  <si>
    <t>ДРУГИ МЕЖДУНАРОДНИ ПРОГРАМИ - код 97 (ДМП)</t>
  </si>
  <si>
    <t>ДРУГИ СРЕДСТВА ОТ ЕС  - ДЕС - код 96</t>
  </si>
  <si>
    <t>било</t>
  </si>
  <si>
    <t>става</t>
  </si>
  <si>
    <t>промяна</t>
  </si>
  <si>
    <t>Основен ремонт сгради общинска собственост на територията на кметство с. Ново село</t>
  </si>
  <si>
    <t>Основен ремонт сгради общинска собственост на територията на кметство с. Балван</t>
  </si>
  <si>
    <t>Основен ремонт сгради общинска собственост на територията на кметство гр. Дебелец</t>
  </si>
  <si>
    <t>Основен ремонт сгради общинска собственост на територията на кметство с. Самоводене</t>
  </si>
  <si>
    <t>Основен ремонт сгради общинска собственост на територията на кметство с. Русаля</t>
  </si>
  <si>
    <t>Основен ремонт сгради общинска собственост на територията на кметство с. Ялово</t>
  </si>
  <si>
    <t>Основен ремонт сгради общинска собственост на територията на кметство с. Пчелище</t>
  </si>
  <si>
    <t>Основен ремонт сгради общинска собственост на територията на кметство с. Къпиново</t>
  </si>
  <si>
    <t>Основен ремонт сгради общинска собственост на територията на кметство с. Момин сбор</t>
  </si>
  <si>
    <t>Основен ремонт сгради общинска собственост на територията на кметство с. Въглевци</t>
  </si>
  <si>
    <t>Основен ремонт сгради общинска собственост на територията на кметство с. Буковец</t>
  </si>
  <si>
    <t>Основен ремонт видеонаблюдение</t>
  </si>
  <si>
    <t>Възстановяване на улични участъци с. Дебелец</t>
  </si>
  <si>
    <t>Възстановяване на улични участъци в гр. Килифарево</t>
  </si>
  <si>
    <t>Възстановяване на улични участъци в с. Ресен</t>
  </si>
  <si>
    <t>Възстановяване на улични участъци в с. Хотница</t>
  </si>
  <si>
    <t>Възстановяване на ул. "Трапезица" и извършване на укрепителни мероприятия на свлачище на №VTR 04.10447.28 над ул. "Трапезица" (северно откъм хълм "Трапезица",  гр. В. Търново) - ПМС 115/10.05.2016 г. - 349 993 лв., ПМС 160/04.08.2017 г. - 98 012 лв.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</si>
  <si>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</t>
  </si>
  <si>
    <t xml:space="preserve"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
</t>
  </si>
  <si>
    <t xml:space="preserve">Възстановяване на водосток и общински път GAB 3110 (път 
ІІІ-303) Керека-граница общини (Дряново - В.Търново) - Шемшево - Велико Търново, в участъка между новостроящ се мост над р. Янтра и гр. Велико Търново по ПМС 96 от 25.04.2019 г. и ПМС 250 от 04.09.2020 г.
</t>
  </si>
  <si>
    <t xml:space="preserve">Спасителни и неотложни аварийни работи при бедствия на включените чрез оперативните комуникационно-информационни центрове сили и средства на Единната спасителна система в община Велико Търново по ПМС 250 от 04.09.2020 г. </t>
  </si>
  <si>
    <t>Възстановяване сградата на детска градина „Слънце”, гр. Велико Търново, УПИ-II, кв. 109 по ПМС 250 от 04.09.2020 г.</t>
  </si>
  <si>
    <t>Възстановяване сградата на детска градина „Пинокио”, с. Самоводене, УПИ-I, кв. 37 - 50 311 лв., частично по ПМС 250 от 04.09.2020 г.</t>
  </si>
  <si>
    <t>НДЕФ 3 бр училища СУ "Емилиян Станев", ОУ "П.Р. Славейков" и ОУ "Неофит Рилски" Килифарево - собствено участие и 800 000 НДЕФ</t>
  </si>
  <si>
    <t>ПЕГ "Проф. д-р Асен Златаров" гр. В. Търново - подмяна на дограма</t>
  </si>
  <si>
    <t>Осветителна уредба на футболно игрище в Спортно училище</t>
  </si>
  <si>
    <t>Основен ремонт на детска площадка в ДГ "Пламъче", гр. Дебелец</t>
  </si>
  <si>
    <t>ДЯ "Слънце" - основен ремонт детска площадка</t>
  </si>
  <si>
    <t>ДЯ "Слънце" - основен ремонт покрив</t>
  </si>
  <si>
    <t>ДЯ "Шастливо детство" - саниране на сграда</t>
  </si>
  <si>
    <t>Основен ремонт сграда ЗЖЛУИ гр. Дебелец</t>
  </si>
  <si>
    <t xml:space="preserve">Основен ремонт на детска площадка ул. "Работническа", гр. Дебелец </t>
  </si>
  <si>
    <t>Парк за отдих в централната част на с. Шемшево - реконструкция улично осветление /30 % от продажба на общинско имущество/</t>
  </si>
  <si>
    <t>Основен ремонт улична мрежа, гр. В. Търново: ул. „Независимост“, ул.Стефан Стамболов, ул. „Михаил Кефалов“,  ул. „Георги Сава Раковски“ , пл.„Самоводски пазар“, ул.„Генерал Гурко”, ул.„Митрополит Панарет Рашев”, ул.„Тунел” , ул. „Крайбрежна“ , ул. „Йордан Инджето“ , ул. „Христо Иванов Войводата” , ул. „Петър Богданов“; ул. „Киро Тулешков“, ул. „Осма дружина“ ;  ул. "Драгоман", паркинг ул.“Крайбрежна“, вкл. реконструкция на пешеходни стъпала, ул. "Константин Костенечки", кв. Света гора, ул.'' Сан Стефано", кв Чолоковци</t>
  </si>
  <si>
    <t>Изграждане на водопровод и канализация на бул. България", гр. В. Търново</t>
  </si>
  <si>
    <t xml:space="preserve">Основен ремонт улична мрежа на територията на кметствата и кметските наместничества на територията на Община Велико Търново </t>
  </si>
  <si>
    <t>Беляковец /в т.ч. 4 780 лева преходен остатък/</t>
  </si>
  <si>
    <t>Буковец  /в т.ч. 4 000 лева преходен остатък/</t>
  </si>
  <si>
    <t>Къпиново  /в т.ч.1 020 лева от 30% продажба на общинско имущество/</t>
  </si>
  <si>
    <t>Леденик  /в т.ч. 12 000 лева преходен остатък и 4 050 лева от 30% продажба на общинско имущество/</t>
  </si>
  <si>
    <t>Малки Чифлик /в т.ч. 688 лева от 30% продажба на общинско имущество/</t>
  </si>
  <si>
    <t>Момин сбор /в т.ч.4 146 лева от 30% продажба на общинско имущество/</t>
  </si>
  <si>
    <t>Плаково  /в т.ч.2 558 лева преходен остатък/</t>
  </si>
  <si>
    <t>Пушево  /в т.ч. 5 000 лева преходен остатък/</t>
  </si>
  <si>
    <t>Войнежа  /в т.ч. 5 500 лева преходен остатък/</t>
  </si>
  <si>
    <t>Въглевци  /в т.ч. 5 500 лева преходен остатък/</t>
  </si>
  <si>
    <t>Габровци  /в т.ч. 5 500 лева преходен остатък/</t>
  </si>
  <si>
    <t>Райковци  /в т.ч. 9 000 лева преходен остатък/</t>
  </si>
  <si>
    <t>Килифарево  /в т.ч. 3 600 от 30% продажба на общинско имущество/</t>
  </si>
  <si>
    <t>Самоводене  /в т.ч. 1 355 лева преходен остатък/</t>
  </si>
  <si>
    <t xml:space="preserve"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 </t>
  </si>
  <si>
    <t>Буковец /в т.ч. 10 000 преходен остатък/</t>
  </si>
  <si>
    <t>Войнежа /в т.ч. 10 000 преходен остатък/</t>
  </si>
  <si>
    <t>Въглевци  /в т.ч. 10 000 лева преходен остатък/</t>
  </si>
  <si>
    <t>Габровци  /в т.ч. 10 000 лева преходен остатък/</t>
  </si>
  <si>
    <t>Райковци  /в т.ч. 20 000 лева преходен остатък/</t>
  </si>
  <si>
    <t>Реставрация на паметник "100 години от Освобождението от Османско иго", с. Ресен</t>
  </si>
  <si>
    <t>Читалище с. Беляковец, Програма "Инициативи на местните общности"</t>
  </si>
  <si>
    <t>Читалище с. Момин сбор, Програма "Инициативи на местните общности"</t>
  </si>
  <si>
    <t>Читалище с. Русаля, Програма "Инициативи на местните общности"</t>
  </si>
  <si>
    <t>Читалище с. Буковец, Програма "Инициативи на местните общности"</t>
  </si>
  <si>
    <t xml:space="preserve">VTR 2002 /път ІІІ-303 / Пушево - Шемшево / път GAB 3110/, GAB 3110  /път ІІІ-303, Пушево - Дряново/ Керека - граница общ. (Дряново - Велико Търново) - Шемшево - В. Търново /VTR 1010/ </t>
  </si>
  <si>
    <t xml:space="preserve">Ремонт на общински път GAB 1111 "гр.Килифарево - с.Плаково/" в гр.Килифарево ( ул"Пенчо Цонев"), с.Дичин-с. Лесичери, с. Дамяновци- с. Вонеща вода                                                      </t>
  </si>
  <si>
    <t>Компютри и хардуер за нуждите на Великотърновски общински съвет</t>
  </si>
  <si>
    <t>Компютърна конфигурация за нуждите на Кметство с. Самоводене</t>
  </si>
  <si>
    <t>Компютърна конфигурация за нуждите на Кметство гр. Килифарево</t>
  </si>
  <si>
    <t>Многофункционални устройства, ксерокси за нуждите на Община Велико Търново</t>
  </si>
  <si>
    <t>Контейнер за нуждите на Кметство с. Райковци</t>
  </si>
  <si>
    <t>ОУ "Св. Патриарх Евтимий" - защитна стена Firewall</t>
  </si>
  <si>
    <t>ОУ "Д. Благоев" - преносим компютър по проект "Образование за утрешния ден" /код 98/</t>
  </si>
  <si>
    <t>Преносими компютри за нуждите на училищата по писмо на Министерство на финансите  №  ФО-52/02.11.2020 г.</t>
  </si>
  <si>
    <t>ПЕГ "Проф. д-р Асен Златаров" гр. В. Търново - STEM комплект за експериментална работа по природни науки</t>
  </si>
  <si>
    <t>Спортно училище "Георги Живков" - лаптопи</t>
  </si>
  <si>
    <t>Спортно училище "Георги Живков" - безжична WiFi  мрежа в общежитието</t>
  </si>
  <si>
    <t>ОУ "Димитър Благоев", В. Търново - компютър</t>
  </si>
  <si>
    <t>ПХГ "Св.Св. Кирил и Методий", В. Търново - преносими компютри</t>
  </si>
  <si>
    <t>ОУ "Васил Левски", с. Леденик - лаптопи и таблети</t>
  </si>
  <si>
    <t>ОУ "П.Р.Славейков", с. Церова Кория - преносими компютри</t>
  </si>
  <si>
    <t>ОУ "Св. Иван Рилски", с. Балван - преносими компютри</t>
  </si>
  <si>
    <t>ПЕГ "Проф. д-р Асен Златаров" гр. В. Търново - 6 бр. Лаптопи</t>
  </si>
  <si>
    <t>ПМГ "Васил Друмев"  гр. В. Търново -  лаптопи</t>
  </si>
  <si>
    <t xml:space="preserve">СУ "Вела Благоева" - лаптопи </t>
  </si>
  <si>
    <t>СУ "Вл. Комаров" - компютърни конфигурации</t>
  </si>
  <si>
    <t>СУ "Ем.Станев" - лаптопи</t>
  </si>
  <si>
    <t>ОУ "Бачо Киро" - лаптопи и интерактивен дисплей</t>
  </si>
  <si>
    <t>ОУ "Иван Рилски", с. Балван - климатик</t>
  </si>
  <si>
    <t>СУ "Вл. Комаров" - климатици</t>
  </si>
  <si>
    <t>ПМГ "В. Друмев" - термовизионна камера</t>
  </si>
  <si>
    <t>ПМГ "В. Друмев" - базов учебен комплект</t>
  </si>
  <si>
    <t>ПМГ "В. Друмев" - оборудване на кабинети по природни науки</t>
  </si>
  <si>
    <t>ОУ "Св. Патриарх Евтимий" - класна стая на открито</t>
  </si>
  <si>
    <t>ОУ "Димитър Благоев", В. Търново -климатик</t>
  </si>
  <si>
    <t>ОУ "Христо Смирненски" село Самоводене - кулна оранжерия, ПУДООС</t>
  </si>
  <si>
    <t>ДГ "Първи юни" - детска площадка</t>
  </si>
  <si>
    <t>ДГ "Мечо Пух", с. Беляковец - детска площадка, ПУДООС</t>
  </si>
  <si>
    <t>ДГ с. Самоводене - детска площадка</t>
  </si>
  <si>
    <t>ДГ Пролет", В. Търново - стълбищен гъсеничен подемник</t>
  </si>
  <si>
    <t>Климатик за нуждите на Дирекция ОМДС</t>
  </si>
  <si>
    <t>ОУ "Св. Патриарх Евтимий" - видеонаблюдение</t>
  </si>
  <si>
    <t>ОУ "Бачо Киро" - видеонаблюдение</t>
  </si>
  <si>
    <t>Ученически спол при ОУ "Св. Патриарх Евтимий" - фризер</t>
  </si>
  <si>
    <t>ПМГ "В. Друмев" - мебели</t>
  </si>
  <si>
    <t>СУ "Ем. Станев" - музикален инструмент туба</t>
  </si>
  <si>
    <t>СУ "Ем. Станев" - подопочистващи машини</t>
  </si>
  <si>
    <t>ОУ "П.Р.Славейков" - подопочистващи машини</t>
  </si>
  <si>
    <t>ОУ "Св. Патриарх Евтимий" - подопочистващи машини</t>
  </si>
  <si>
    <t>СУ "Вела Благоева" - подопочистващи машини</t>
  </si>
  <si>
    <t>Компютри за нуждите на детски ясли</t>
  </si>
  <si>
    <t>Компютри за нуждите на здравните кабинети</t>
  </si>
  <si>
    <t>Професионални машини за автоматично обуване на калцуни от термосвиваемо фолио за нуждите на Детските ясли на територията на Община Велико Търново</t>
  </si>
  <si>
    <t>Лек автомобил за нуждите на Детски ясли</t>
  </si>
  <si>
    <t xml:space="preserve"> Компютри за нуждите на Център за социални услуги</t>
  </si>
  <si>
    <t>Компютри за нуждите на ЦНСТ</t>
  </si>
  <si>
    <t>Компютри за нуждите на Целева програма за подпомагане на образователния процес при децата и младежите, настанени в социални услуги</t>
  </si>
  <si>
    <t>Комютри и хардуер за нуждите на проект "Патронажна грижа за възрастни хора и лица с увреждания - компонент 3" BG05M9OP001-2.101-0077-C01 /код 98/</t>
  </si>
  <si>
    <t>Компютри и хардуер по проект "Изграждане на комплекс от социални услуги за възрастни" по ОП „Региони в растеж“ 2014-2020г., №BG16RFOP001-5.002-0004-C01 /код 98/</t>
  </si>
  <si>
    <t>Оборудване за нуждите на проект "Изграждане на комплекс от социални услуги за възрастни" по ОП „Региони в растеж“ 2014-2020г., №BG16RFOP001-5.002-0004-C01 /код 98/</t>
  </si>
  <si>
    <t>Терапевтични столове за нуждите на проект "Разкриване на комплекс от социални услуги за деца по ОП „Развитие на човешките ресурси“ 2014-2020г., №BG05M9OP001-2.019-0018-C01 /код 98/</t>
  </si>
  <si>
    <t>Специализиран автомобил за нуждите на проект "Разкриване на комплекс от социални услуги за деца по ОП „Развитие на човешките ресурси“ 2014-2020г., №BG05M9OP001-2.019-0018-C01 /код 98/</t>
  </si>
  <si>
    <t>Автомобил за нуждите на ДПЛУИ и ЗЖЛУИ с. Пчелище</t>
  </si>
  <si>
    <t>Придобиване на стопански инвентар по проект "Изграждане на комплекс от социални услуги за възрастни" по ОП „Региони в растеж“ 2014-2020г., №BG16RFOP001-5.002-0004-C01 /код 98/</t>
  </si>
  <si>
    <t>Присъединяване на обект "Четири броя сгради за център за грижа за лица с умствена изостаналост", с. Церова Кория към електроразпределителната мрежа</t>
  </si>
  <si>
    <t>Компютърна конфигурация за нуждите на ОП "Зелени системи"</t>
  </si>
  <si>
    <t>Кметство Русаля - снегорин</t>
  </si>
  <si>
    <t>Стопански инвентар за нуждите на ОП "Зелени системи" - професионален алкотестер, мотоблок с фреза, прикачен инвентар, клонорез, храсторез</t>
  </si>
  <si>
    <t>Стопански инвентар за нуждите на ОП "Зелени системи" за поддръжка и ремонт на елементи на техническата инфраструктура на гр.В. Търново - фугорез, духалки, генератор за ток, трамбовка, къртач, моторен ъглошлайф</t>
  </si>
  <si>
    <t xml:space="preserve">Кметство Русаля - моторни трион и коса </t>
  </si>
  <si>
    <t xml:space="preserve">Кметство Дичин - моторна косачка </t>
  </si>
  <si>
    <t>Кметство Присово - професионална кастрачка</t>
  </si>
  <si>
    <t>Изграждане зони за отдих в с. Ново село, ПУДООС</t>
  </si>
  <si>
    <t>Изграждане на подземна система за сметосъбиране</t>
  </si>
  <si>
    <t>Кметство Дебелец -Изграждане на площадка със скейт съоръжения и прилежащи елементи</t>
  </si>
  <si>
    <t>Изграждане на осветление и инфраструктура  - пътеки за отдих в парково пространство, местност Папик - проект "Зелен простор за всички сетива", гр. Дебелец, ПУДООС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</si>
  <si>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</si>
  <si>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</si>
  <si>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 - Старо военно училище</t>
  </si>
  <si>
    <t>Парк за отдих в централната част на с. Шемшево, Програма "Инициативи на местните общности" - 15 978 лв. и 30% от продажби на общинско имущество - 13 320 лв.</t>
  </si>
  <si>
    <t>ОП "Зелени системи - контейнери /офис и складов/ за нуждите на звеното за поддръжка и ремонт на елементи на техническата инфраструктура на гр.В. Търново</t>
  </si>
  <si>
    <t>Сървър за нуждите на РБ "П.Р.Славейков"</t>
  </si>
  <si>
    <t>Компютри и хардуер за нуждите на РИМ В. Търново</t>
  </si>
  <si>
    <t>Компютри и хардуер за нуждите на ХГ В. Търново</t>
  </si>
  <si>
    <t>Климатик за нуждите на РБ "П.Р.Славейков"</t>
  </si>
  <si>
    <t>Копирна машина за нуждите на РБ "П.Р.Славейков"</t>
  </si>
  <si>
    <t xml:space="preserve">Изложбени зали "Рафаел Михайлов" - подемници за осигуряване на достъпна архитектурна среда </t>
  </si>
  <si>
    <t>Фотоапарат за нуждите на РИМ В. Търново</t>
  </si>
  <si>
    <t>ДКС "В. Левски" - високоподемна ръчна количка</t>
  </si>
  <si>
    <t>Изграждане на площадка за монтаж на стрийт фитнес съоръжения на стадион Дебелец</t>
  </si>
  <si>
    <t>Изграждане на рампа БИЦ "Славейче" при РБ "П.Р.Славейков"</t>
  </si>
  <si>
    <t>Компютърни конфигурации за нуждите на ОП "Реклама"</t>
  </si>
  <si>
    <t>Климатик за нуждите на Общинска агенция по приватизация</t>
  </si>
  <si>
    <t>Интегриран градски транспорт на гр. Велико Търново по ОП „Региони в растеж“ 2014-2020г. BG16RFOP001-1.009-0005-C01 /код 98/ - изграждане на буферен паркинг "Сержантско училище"</t>
  </si>
  <si>
    <t>СУ "ЕМ Станев" - софтуер</t>
  </si>
  <si>
    <t>Софтуерни лицензи за нуждите на РБ "П.Р.Славейков"</t>
  </si>
  <si>
    <t>5500 Капиталови трансфери</t>
  </si>
  <si>
    <t>5501 Капиталови трансфери за нефинансови предприятия</t>
  </si>
  <si>
    <t>Закупуване и доставка на електробуси по проект "Интегриран градски транспорт на гр. Велико Търново по ОП „Региони в растеж“ 2014-2020г. BG16RFOP001-1.009-0005-C01 /код 98/</t>
  </si>
  <si>
    <t>ПРОМЕНИ ПО ИНВЕСТИЦИОННАТА ПРОГРАМА</t>
  </si>
  <si>
    <t>ПРИЛОЖЕНИЕ 1А</t>
  </si>
  <si>
    <t>Код на параграф</t>
  </si>
  <si>
    <t>ДЪРЖАВНИ ПРИХОДИ</t>
  </si>
  <si>
    <t>Общо:</t>
  </si>
  <si>
    <t>ОБЩО ПРИХОДИ ЗА ДЪРЖАВНИ ДЕЙНОСТИ:</t>
  </si>
  <si>
    <t xml:space="preserve">  1. Имущественни и др. данъци</t>
  </si>
  <si>
    <t>патентен данък и данък върху таксиметров превоз на пътници</t>
  </si>
  <si>
    <t>7200</t>
  </si>
  <si>
    <t>7201</t>
  </si>
  <si>
    <t>8372</t>
  </si>
  <si>
    <t>- В Т.Ч. ФОНД - "ФЛАГ" ЕАД (+)</t>
  </si>
  <si>
    <t>8377</t>
  </si>
  <si>
    <t>ОБЩО ПРИХОДИ ЗА МЕСТНИ ДЕЙНОСТИ:</t>
  </si>
  <si>
    <t>ВСИЧКО ПРИХОДИ ПО БЮДЖЕТА НА ОБЩИНАТА:</t>
  </si>
  <si>
    <t>РАЗХОДИ ЗА ДЪРЖАВНИ ДЕЙНОСТИ</t>
  </si>
  <si>
    <t>Всичко - 285 Доброволни формирования за защита при бедствия:</t>
  </si>
  <si>
    <t>Всичко - 318 Подготвителна група в училище:</t>
  </si>
  <si>
    <t>Всичко - 324 Спортни училища:</t>
  </si>
  <si>
    <t>Всичко - 326 Професионални гимназии и паралелки за професионална подготовка:</t>
  </si>
  <si>
    <t>Всичко - 332 Общежития:</t>
  </si>
  <si>
    <t>Всичко - 338 Ресурсно подпомагане:</t>
  </si>
  <si>
    <t>Всичко - 437 Здравен кабинет в детски градини и училища:</t>
  </si>
  <si>
    <t>Група В) Програми, дейности и служби по социалното осигуряване, подпомагане и заетостта</t>
  </si>
  <si>
    <t>Всичко - 526 Центрове за обществена подкрепа:</t>
  </si>
  <si>
    <t>Всичко - 534 Наблюдавани жилища:</t>
  </si>
  <si>
    <t>Всичко - 535 Преходни жилища:</t>
  </si>
  <si>
    <t>Всичко - 541 Домове за възрастни хора с увреждания:</t>
  </si>
  <si>
    <t>Всичко - 548 Дневни центрове за стари хора:</t>
  </si>
  <si>
    <t>Всичко - 550 Центрове за социална рехабилитация и интеграция:</t>
  </si>
  <si>
    <t>Всичко - 551 Дневни центрове за лица с увреждания:</t>
  </si>
  <si>
    <t>Всичко - 554 Защитени жилища:</t>
  </si>
  <si>
    <t>561 Социални услуги в домашна среда</t>
  </si>
  <si>
    <t>Всичко - 561 Социални услуги в домашна среда:</t>
  </si>
  <si>
    <t>Всичко - 562 Асистенти за лична помощ:</t>
  </si>
  <si>
    <t>VII. Функция Култура, спорт, почивни дейности и религиозно дело</t>
  </si>
  <si>
    <t>Всичко - 713 Спорт за всички:</t>
  </si>
  <si>
    <t>739 Музеи, худ. галерии, паметници на културата и етногр. комплекси с национален и регионален харакер</t>
  </si>
  <si>
    <t>Всичко - VII. Функция Култура, спорт, почивни дейности и религиозно дело:</t>
  </si>
  <si>
    <t>ОБЩО РАЗХОДИ ЗА ДЪРЖАВНИ ДЕЙНОСТИ:</t>
  </si>
  <si>
    <t>РАЗХОДИ ЗА МЕСТНИ ДЕЙНОСТИ</t>
  </si>
  <si>
    <t>283 Превантивна дейност за намаляване на вредните последствия от бедствия и аварии</t>
  </si>
  <si>
    <t>0098</t>
  </si>
  <si>
    <t>Всичко - Резерв:</t>
  </si>
  <si>
    <t>VI. Жилищно строителство, благоустройство, комунално стопанство и опазване на околната среда</t>
  </si>
  <si>
    <t>619 Други дейности по жилищното строителство, благоустройството и регионалното развитие</t>
  </si>
  <si>
    <t>ОБЩО РАЗХОДИ ЗА МЕСТНИ ДЕЙНОСТИ:</t>
  </si>
  <si>
    <t>РАЗХОДИ ЗА ДОФИНАНСИРАНЕ НА ДЪРЖАВНИТЕ ДЕЙНОСТИ</t>
  </si>
  <si>
    <t>ОБЩО РАЗХОДИ ЗА ДОФИНАНСИРАНЕ НА ДЪРЖАВНИТЕ ДЕЙНОСТИ:</t>
  </si>
  <si>
    <t>ОБЩО РАЗХОДИ ПО БЮДЖЕТА НА ОБЩИНАТА:</t>
  </si>
  <si>
    <t>Община Велико Търново за 2021 година</t>
  </si>
  <si>
    <t>Размер на усвоените средства през 2021 г.</t>
  </si>
  <si>
    <t>Към 31.12.2021 г.</t>
  </si>
  <si>
    <t>Обслужване /плащания/ по дълга за 2021 г.</t>
  </si>
  <si>
    <t xml:space="preserve"> Задължения по търговски кредити </t>
  </si>
  <si>
    <t xml:space="preserve"> Договори за общински заеми - "Регионален фонд за градско развитие" АД </t>
  </si>
  <si>
    <t>Приложение 23</t>
  </si>
  <si>
    <t>ПРИЛОЖЕНИЕ 22</t>
  </si>
  <si>
    <t>Целева субсидия</t>
  </si>
  <si>
    <t>Основен ремонт сграда Дирекция МДТ, Община Велико Търново, в т.ч. архивни помещения</t>
  </si>
  <si>
    <t>Укрепване улица "Пета", с. Малки чифлик</t>
  </si>
  <si>
    <t xml:space="preserve">Възстановяване на ул. "Трапезица" и извършване на укрепителни мероприятия на свлачище на №VTR 04.10447.28 над ул. "Трапезица" (северно откъм хълм "Трапезица",  гр. В. Търново) - ПМС 160/04.08.2017 г. </t>
  </si>
  <si>
    <t>Трайно възстановяване на каменния мост над река Белица в гр. Дебелец по ПМС 96 от 25.04.2019 г.</t>
  </si>
  <si>
    <t xml:space="preserve">Възстановяване на водосток и общински път GAB 3110 (път ІІІ-303) Керека-граница общини (Дряново - В.Търново) - Шемшево - Велико Търново, в участъка между новостроящ се мост над р. Янтра и гр. Велико Търново по ПМС 250 от 04.09.2020 г.
</t>
  </si>
  <si>
    <t>Реконструкция на сграда на ПМГ "В. Друмев" за осигуряване на едносменен режим на обучение</t>
  </si>
  <si>
    <t>Реконструкция на сграда на ОУ "Бачо Киро" за осигуряване на едносменен режим на обучение</t>
  </si>
  <si>
    <t>Основен ремонт детски площадки ДГ "Св.Св. Кирил и Методий", Велико Търново</t>
  </si>
  <si>
    <t>Основен ремонт покрив ДГ "Соня", Велико Търново</t>
  </si>
  <si>
    <t>Център за обучение и превенция на зависимости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</si>
  <si>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</si>
  <si>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</si>
  <si>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Ремонт площадно пространство с. Присово /30% продажба на общинско имущество/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</si>
  <si>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</si>
  <si>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Ремонт стълбищна мрежа, гр. В. Търново, в т.ч. стълбище към автогара Юг</t>
  </si>
  <si>
    <t>Изграждане на водопровод и канализация на бул. България", гр. В. Търново по ПМС 360/10.12.2020 г., писмо №ФО-70/17.12.2020 г. на МФ</t>
  </si>
  <si>
    <t>Арбанаси /в т.ч. 46 171 лева от 30% продажба на общинско имущество/</t>
  </si>
  <si>
    <t>Беляковец /в т.ч. 4 780 лева преходен остатък, 30 485 лева от 30% продажба на общинско имущество/</t>
  </si>
  <si>
    <t xml:space="preserve">Буковец </t>
  </si>
  <si>
    <t>Дичин /в т.ч.8 898 лева от 30% продажба на общинско имущество/</t>
  </si>
  <si>
    <t>Къпиново  /в т.ч.15 702 лева от 30% продажба на общинско имущество/</t>
  </si>
  <si>
    <t xml:space="preserve">Леденик </t>
  </si>
  <si>
    <t>Малки Чифлик /в т.ч. 197 лева от 30% продажба на общинско имущество/</t>
  </si>
  <si>
    <t>Миндя  /в т.ч.  8 500 лева преходен остатък/</t>
  </si>
  <si>
    <t>Ново село /в т.ч.  19 364 лева от 30% продажба на общинско имущество,  11 000 лева преходен остатък/</t>
  </si>
  <si>
    <t xml:space="preserve">Плаково </t>
  </si>
  <si>
    <t xml:space="preserve">Пушево  </t>
  </si>
  <si>
    <t>Хотница /в т.ч. 3 270 лева от 30% продажба на общинско имущество/</t>
  </si>
  <si>
    <t>Шереметя /в т.ч. 3 034 лева от 30% продажба на общинско имущество/</t>
  </si>
  <si>
    <t xml:space="preserve">Войнежа </t>
  </si>
  <si>
    <t>Габровци  /в т.ч. 2 000 лева преходен остатък,  1 227 лева от 30% продажба на общинско имущество/</t>
  </si>
  <si>
    <t>Килифарево  /в т.ч. 3 600 лева преходен остатък/</t>
  </si>
  <si>
    <t>Сграфито пана - реставрация</t>
  </si>
  <si>
    <t>Подмяна изкуствена настилка на тенис кортове на ул. "Мария Габровска" 2А, гр. Велико Търново с обща площ 3 592 кв.м.</t>
  </si>
  <si>
    <t>Възстановяване на стадион Кметство с. Вонеща вода /в т.ч. 3 630 лева от 30% продажба на общинско имущество/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</si>
  <si>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</si>
  <si>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</t>
  </si>
  <si>
    <t>Енергийна ефективност ХГалерия "Борис Денев" по проект "Изкуство и култура" - Галерия ROBG-576 /код 96/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</si>
  <si>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</t>
  </si>
  <si>
    <t>Основе ремонт на приют за бездомни животни</t>
  </si>
  <si>
    <t>Ремонт на общински път VTR 2016 "/път ІІ-55/- с.Нацовци- с. Големани - Плаково"</t>
  </si>
  <si>
    <t>Високопроходим лек автомобил за нуждите на Общинска администрация</t>
  </si>
  <si>
    <t>Системи за видеонаблюдение</t>
  </si>
  <si>
    <t>Изграждане на отводнително съоръжение намиращо се в източната част на с. Ресен, кръстовището на ул. "Димитър Благоев" и ул. "Васил Коларов" и прилежащите жилищни сгради</t>
  </si>
  <si>
    <t xml:space="preserve">Възстановяване на разрушен участък от общински път VTR 1010 /републикански път І-5/ - ж.п. гара Дебелец - кв. "Чолаковци", гр. В. Търново при км 0+550 - ПМС 92/17.04.2015 г. и ПМС 160/04.08.2017 г. </t>
  </si>
  <si>
    <t>Изграждане на ДГ за 120 места в кв. "Зона - В", ПМС 260/24.11.2017 година</t>
  </si>
  <si>
    <t>Изграждане на ДГ в кв. "Картала", гр. В. Търново</t>
  </si>
  <si>
    <t>Климатици за нуждите на Детските ясли на територията на Община Велико Търново</t>
  </si>
  <si>
    <t>Компютри за нуждите на ЦСРИ</t>
  </si>
  <si>
    <t>Компютри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</t>
  </si>
  <si>
    <t>Компютърна конфигурация и лаптопи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</si>
  <si>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Компютри по проект "Патронажна грижа за възрастни хора и лица с увреждания в Община Велико Търново" компонент 3, BG05M9OP001-2.101-0077-C01 /код 98/</t>
  </si>
  <si>
    <t>Оборудване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</si>
  <si>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Пожароизвестителна, повиквателна и отоплителна инсталация и система за видеонаблюдение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</t>
  </si>
  <si>
    <t>Специализирано транспортно средство за хора с увреждания по проект "Дневен център за подкрепа на лица с увреждания и техните семейства, вкл. с тежки множествени увреждания, ОП "Развитие на човешките ресурси" 2014-2020, №BG05M9OP001-2.061-0002 /код 98/</t>
  </si>
  <si>
    <t>Лек автомобил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</si>
  <si>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Доставка на бяла и черна техника, мебели и обзавеждане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</t>
  </si>
  <si>
    <t>Фурна за вграждане и съдомиялна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</si>
  <si>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Изграждане на четири броя Център за грижа за лица с умствена изостаналост по проект "Изграждане на комплекс от социални услуги за възрастни по ОП „Региони в растеж“ 2014-2020г.", №BG16RFOP001-5.002-0004-C01 /код 98/</t>
  </si>
  <si>
    <t>Ограда за четири броя Център за грижа за лица с умствена изостаналост по проект "Изграждане на комплекс от социални услуги за възрастни по ОП „Региони в растеж“ 2014-2020г.", №BG16RFOP001-5.002-0004-C01 /код 98/</t>
  </si>
  <si>
    <t>Пясъкоструй, токрет машина и пердашка за шлайфан бетон за ОП "Зелени системи" за поддръжка и ремонт на елементи на техническата инфраструктура на гр.В. Търново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</si>
  <si>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/код 96/</t>
  </si>
  <si>
    <t>Автомобил пикап за нуждите на ОП "Зелени системи"</t>
  </si>
  <si>
    <t>Стопански инвентар за нуждите на ОП "Зелени системи" - Листосъбирач и моторна метла</t>
  </si>
  <si>
    <t>Стопански инвентар за нуждите на ОП "Зелени системи" за поддръжка и ремонт на елементи на техническата инфраструктура на гр.В. Търново</t>
  </si>
  <si>
    <t>Изграждане на детски площадки в междублокови пространства на ул. "Деню Чоканов" №6 и ул. "Ниш" №6, гр. В. Търново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</si>
  <si>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 по ПМС 360/10.12.2020 г., писмо №ФО-70/17.12.2020 г. на МФ</t>
  </si>
  <si>
    <t>Изграждане на отводнителен окоп в началото на  с. Беляковец улици ОК 192 - ОК 193</t>
  </si>
  <si>
    <t>Изграждане на отводнителен окоп в с. Беляковец улици ОК 74-ОК 75-ОК 76-ОК 10-ОК 11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</si>
  <si>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</si>
  <si>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Изграждане на подпорна стена и канализация за ново спортно игрище</t>
  </si>
  <si>
    <t>ОП "Зелени системи -кабина тип контейнер за каса на тоалетната в парк "Марно поле"</t>
  </si>
  <si>
    <t>Принтер 3D за нуждите на РБ "П.Р.Славейков"</t>
  </si>
  <si>
    <t>Енергоспестяващи осветителни тела за нуждите на ДКС "В. Левски"</t>
  </si>
  <si>
    <t>Дигитален пункт - ефирно студио за нуждите на ОП "Общинско кабелно радио"</t>
  </si>
  <si>
    <t>ОП "Спортни имоти и прояви" - роторна машина за почистване от сняг</t>
  </si>
  <si>
    <t>Товаро-пътнически бус за нуждите на РИМ В.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</si>
  <si>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</t>
  </si>
  <si>
    <t>ОП "Спортни имоти и прояви" - пръскачка за пръскане срeщу вредители и с листни торове</t>
  </si>
  <si>
    <t>Изграждане на трибуни на футболен терен в района на Спортно училище "Г.Живков", ж.к. "Бузлуджа - ОП "Спотни имоти и прояви"</t>
  </si>
  <si>
    <t>Художествено осветление гр. Дебелец</t>
  </si>
  <si>
    <t>Компютърна конфигурация за нуждите на Общински приют за бездомни животни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</si>
  <si>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</si>
  <si>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</t>
  </si>
  <si>
    <t xml:space="preserve">00-98 Резерв за непредвидени и неотложни разходи </t>
  </si>
  <si>
    <t>ПРИЛОЖЕНИЕ 18</t>
  </si>
  <si>
    <t>Парк за отдих в централната част на с. Шемшево, Програма "Инициативи на местните общности" - 30% от продажби на общинско имущество - 10 703 лв.</t>
  </si>
  <si>
    <t>ПРИЛОЖЕНИЕ 18А</t>
  </si>
  <si>
    <t xml:space="preserve">ПРЕДСТОЯЩИ ИНВЕСТИЦИОННИ НАМЕРЕНИЯ </t>
  </si>
  <si>
    <t>НА ОБЩИНА ВЕЛИКО ТЪРНОВО</t>
  </si>
  <si>
    <t>СУМА</t>
  </si>
  <si>
    <t>Високо проходим лек автомобил 4х4 за нуждите на Кметство гр. Дебелец</t>
  </si>
  <si>
    <t>Кухненско оборудване на нуждите на детските градини</t>
  </si>
  <si>
    <t>Камион до 3,5 тона товароносимост</t>
  </si>
  <si>
    <t>Водоноска за нуждите на ОП "Зелени системи"</t>
  </si>
  <si>
    <t>Сметосъбирачка за нуждите на ОП "Зелени системи"</t>
  </si>
  <si>
    <t>Комбиниран багер - товарач за нуждите на ОП "Зелени системи"</t>
  </si>
  <si>
    <t>Минибагер /втора употреба/ за нуждите на ОП "Зелени системи"</t>
  </si>
  <si>
    <t>ОБЩО:</t>
  </si>
  <si>
    <t>план сметка РИМ</t>
  </si>
  <si>
    <t xml:space="preserve">Неотложни разходи за текущи ремонти на сгради публична общинска собственост - Детски градини </t>
  </si>
  <si>
    <t>Неотложни разходи за текущи ремонти на улична мрежа</t>
  </si>
  <si>
    <t xml:space="preserve">Неотложни разходи за текущ ремонт на Общински плувен басейн </t>
  </si>
  <si>
    <t xml:space="preserve">Неотложни разходи за текущи ремонти на общински пътища  </t>
  </si>
  <si>
    <t>Приложение №14</t>
  </si>
  <si>
    <t>ПРИЛОЖЕНИЕ 13</t>
  </si>
  <si>
    <t>ПРИЛОЖЕНИЕ 11</t>
  </si>
  <si>
    <t>ПРИЛОЖЕНИЕ №10A</t>
  </si>
  <si>
    <t>ПРИЛОЖЕНИЕ № 10</t>
  </si>
  <si>
    <t>Приложение № 7</t>
  </si>
  <si>
    <t>ПРИЛОЖЕНИЕ 6</t>
  </si>
  <si>
    <t>Приложение 5</t>
  </si>
  <si>
    <t>ПРИЛОЖЕНИЕ 4</t>
  </si>
  <si>
    <t>Приложение 3В</t>
  </si>
  <si>
    <t>ПРИЛОЖЕНИЕ 3Б</t>
  </si>
  <si>
    <t>ПРИЛОЖЕНИЕ 3А</t>
  </si>
  <si>
    <t>РАЗПРЕДЕЛЕНИЕ НА БЮДЖЕТ 2021</t>
  </si>
  <si>
    <t>Бюджетна прогноза</t>
  </si>
  <si>
    <t>Дофинанисиране</t>
  </si>
  <si>
    <t>ЧЛ. 37, АЛ. 2 ОТ ПМС 408/23.12.2020 ГОДИНА</t>
  </si>
  <si>
    <t>НА ДЛЪЖНОСТИТЕ ИМАЩИ ПРАВО НА ТРАНСПОРТНИ РАЗХОДИ, СЪГЛАСНО</t>
  </si>
  <si>
    <t>считано от 01.01.2021 г.</t>
  </si>
  <si>
    <t>МЕСТНИТЕ ДЕЙНОСТИ И ДОФИНАНСИРАНИТЕ ДЕЙНОСТИ ЗА 2021 ГОДИНА</t>
  </si>
  <si>
    <t>ИЗНЕСЕНА</t>
  </si>
  <si>
    <t>Дирекция "Образование, младежки дейности и спорт", вкл. образователни институции</t>
  </si>
  <si>
    <t>Дирекция "Култура, туризъм и международни дейности", вкл. регионални структури в сферата на културата</t>
  </si>
  <si>
    <t>ПО БЮДЖЕТА ЗА 2021 година</t>
  </si>
  <si>
    <t>Дата</t>
  </si>
  <si>
    <t>Място</t>
  </si>
  <si>
    <t>Културна проява</t>
  </si>
  <si>
    <t>Организатор/и</t>
  </si>
  <si>
    <t>ЗА Контакти</t>
  </si>
  <si>
    <t>БЮДЖЕТ</t>
  </si>
  <si>
    <t>ФЕВРУАРИ</t>
  </si>
  <si>
    <t>1 февруари – 31 октомври</t>
  </si>
  <si>
    <r>
      <t xml:space="preserve">„Ретроспекция на културните събития във Велико Търново“ /1969-1989г./ </t>
    </r>
    <r>
      <rPr>
        <sz val="12"/>
        <color theme="1"/>
        <rFont val="Times New Roman"/>
        <family val="1"/>
        <charset val="204"/>
      </rPr>
      <t>популяризиране на исторически събития и факти от културния живот на града и Общината чрез дигитализация на стари негативи, съхранявани в ДА–В. Търново</t>
    </r>
  </si>
  <si>
    <t>Отдел „Държавен архив“ – Велико Търново при Дирекция „РДА“ на ДАА - София</t>
  </si>
  <si>
    <t>daa@archives.government.bg</t>
  </si>
  <si>
    <t>гр. Велико Търново</t>
  </si>
  <si>
    <r>
      <t xml:space="preserve">Развиване на културни политики, </t>
    </r>
    <r>
      <rPr>
        <sz val="12"/>
        <color theme="1"/>
        <rFont val="Times New Roman"/>
        <family val="1"/>
        <charset val="204"/>
      </rPr>
      <t xml:space="preserve">Резидентска програма между България и Румъния </t>
    </r>
  </si>
  <si>
    <t>Сдружение ВТ Ивентс, Велико Търново</t>
  </si>
  <si>
    <t>tam.vtevents@gmail.com</t>
  </si>
  <si>
    <t>Логистика и реклама</t>
  </si>
  <si>
    <t>с. Церова кория</t>
  </si>
  <si>
    <t>Трифон Зарезан по Церовски</t>
  </si>
  <si>
    <t>Народно читалище „Развитие-1883“, с.Церова Кория</t>
  </si>
  <si>
    <t>razvitie_ck@abv.bg</t>
  </si>
  <si>
    <t>пред паметника на Васил Левски, гр. Велико Търново</t>
  </si>
  <si>
    <r>
      <t>148 г. от обесването на Васил Левски,</t>
    </r>
    <r>
      <rPr>
        <sz val="12"/>
        <color theme="1"/>
        <rFont val="Times New Roman"/>
        <family val="1"/>
        <charset val="204"/>
      </rPr>
      <t xml:space="preserve"> Общоградско поклонение</t>
    </r>
  </si>
  <si>
    <t>Община Велико Търново, НВУ „В. Левски”, Общински комитет „В. Левски”</t>
  </si>
  <si>
    <t>Община Велико Търново, Дирекция „КТМД”, 062/ 619 411</t>
  </si>
  <si>
    <t>МАРТ</t>
  </si>
  <si>
    <t>м. март – м. ноември</t>
  </si>
  <si>
    <t>Открити градски пространства</t>
  </si>
  <si>
    <r>
      <t xml:space="preserve">„Епопея“ </t>
    </r>
    <r>
      <rPr>
        <sz val="12"/>
        <color theme="1"/>
        <rFont val="Times New Roman"/>
        <family val="1"/>
        <charset val="204"/>
      </rPr>
      <t>благотворителен театрално-танцов спектакъл, с участието на деца и младежи от гр. В.Търново за набиране на средства за фонд „Реставрация на църквата „Св. Спас“</t>
    </r>
  </si>
  <si>
    <t>Арт асоциация „Водолей“ - София</t>
  </si>
  <si>
    <t>shkola.vodolei@gmail.com , inversia@mail.bg</t>
  </si>
  <si>
    <t>1 март – 30 октомври</t>
  </si>
  <si>
    <t>Самоводска чаршия</t>
  </si>
  <si>
    <t>Училище по занаяти за деца и възрастни</t>
  </si>
  <si>
    <t>Община Велико Търново, Дирекция КТМД</t>
  </si>
  <si>
    <t>в процес на уточняване</t>
  </si>
  <si>
    <t>Среща с ръководителите на читалищните състави по случай деня на самодейната и любителска дейност 1-ви март</t>
  </si>
  <si>
    <t>1 март – 1 декември</t>
  </si>
  <si>
    <t>Галерия  Херц Тойя</t>
  </si>
  <si>
    <r>
      <t xml:space="preserve">Изложбена програма ARV.INTERNATIONAL 2021 </t>
    </r>
    <r>
      <rPr>
        <sz val="12"/>
        <color theme="1"/>
        <rFont val="Times New Roman"/>
        <family val="1"/>
        <charset val="204"/>
      </rPr>
      <t>- шестнадесет самостоятелни изложби на международни съвременни визуални художници</t>
    </r>
  </si>
  <si>
    <t>Ей Ар Ви Интернешънъл</t>
  </si>
  <si>
    <t>post@arv.international</t>
  </si>
  <si>
    <t>4 – 7 март</t>
  </si>
  <si>
    <t>Изложбени зали „Рафаел Михайлов“</t>
  </si>
  <si>
    <r>
      <t xml:space="preserve">„Среща на поколенията в Царевград Търнов“ - </t>
    </r>
    <r>
      <rPr>
        <sz val="12"/>
        <color theme="1"/>
        <rFont val="Times New Roman"/>
        <family val="1"/>
        <charset val="204"/>
      </rPr>
      <t>трето международно издание на майсторски класове по цигулка, виола и контрабас</t>
    </r>
  </si>
  <si>
    <t>Сдружение „Силания“ – Велико Търново</t>
  </si>
  <si>
    <t>mihovad@gmail.com</t>
  </si>
  <si>
    <t>21 март – 23 септември</t>
  </si>
  <si>
    <r>
      <t>CONFLUENCE - Сливане“ –</t>
    </r>
    <r>
      <rPr>
        <sz val="12"/>
        <color theme="1"/>
        <rFont val="Times New Roman"/>
        <family val="1"/>
        <charset val="204"/>
      </rPr>
      <t xml:space="preserve"> кинетична инсталация в публично пространство автор Христо Гелов</t>
    </r>
  </si>
  <si>
    <t>Фондация Арт инициативи обл. Перник, община Радомир, с. Бобораци</t>
  </si>
  <si>
    <t>artinitiativesfoundation@gmail.com</t>
  </si>
  <si>
    <t>Трабант фест – Велико Търново 2021</t>
  </si>
  <si>
    <t>РЕТРО КЛУБ ТРАБАНТ - ВЕЛИКО ТЪРНОВО</t>
  </si>
  <si>
    <t>mvmihov@abv.bg</t>
  </si>
  <si>
    <t>гр.Велико Търново</t>
  </si>
  <si>
    <r>
      <t xml:space="preserve">Празник на Велико Търново </t>
    </r>
    <r>
      <rPr>
        <sz val="12"/>
        <color theme="1"/>
        <rFont val="Times New Roman"/>
        <family val="1"/>
        <charset val="204"/>
      </rPr>
      <t>/по програма/</t>
    </r>
  </si>
  <si>
    <t>НЧ "Съгласие – Дебелец", гр. Дебелец</t>
  </si>
  <si>
    <r>
      <t xml:space="preserve">Общински празник на градската песен „Засмяна пролет” </t>
    </r>
    <r>
      <rPr>
        <sz val="12"/>
        <color theme="1"/>
        <rFont val="Times New Roman"/>
        <family val="1"/>
        <charset val="204"/>
      </rPr>
      <t>- Преглед на общински формации за стара градска песен</t>
    </r>
  </si>
  <si>
    <t>Дирекция КТМД и НЧ „Съгласие – Дебелец“, гр. Дебелец</t>
  </si>
  <si>
    <t>НЧ "Васил Левски", с. Присово</t>
  </si>
  <si>
    <t>Общински празник на народното песенно изкуство „Сладкопойна чучулига”</t>
  </si>
  <si>
    <t>Община Велико Търново, Дирекция КТМД и НЧ "Васил Левски", с. Присово</t>
  </si>
  <si>
    <t>м. март – м. декември</t>
  </si>
  <si>
    <r>
      <t xml:space="preserve"> Изкуство за деца - </t>
    </r>
    <r>
      <rPr>
        <sz val="12"/>
        <color theme="1"/>
        <rFont val="Times New Roman"/>
        <family val="1"/>
        <charset val="204"/>
      </rPr>
      <t>цикъл лектории и представления</t>
    </r>
  </si>
  <si>
    <t>Община Велико Търново, Ателиета на Младежки дом, Театър ВЕСЕЛ</t>
  </si>
  <si>
    <t>АПРИЛ</t>
  </si>
  <si>
    <t>21 – 26 април</t>
  </si>
  <si>
    <t>Изложбени зали „Р. Михайлов“</t>
  </si>
  <si>
    <r>
      <t xml:space="preserve">Фоайе на книгата с автограф, 2021 - </t>
    </r>
    <r>
      <rPr>
        <sz val="12"/>
        <color theme="1"/>
        <rFont val="Times New Roman"/>
        <family val="1"/>
        <charset val="204"/>
      </rPr>
      <t>панаир на книгата</t>
    </r>
  </si>
  <si>
    <t>Регионална библиотека „П.Р.Славейков“</t>
  </si>
  <si>
    <t>director@libraryvt.com</t>
  </si>
  <si>
    <t>АЕК „Самоводска чаршия“</t>
  </si>
  <si>
    <t xml:space="preserve">Празник Цветница „Пролетна магия на Самоводската чаршия“ </t>
  </si>
  <si>
    <t>ОАТ „Царевград Търнов“</t>
  </si>
  <si>
    <t>tic@velikoturnovo.info</t>
  </si>
  <si>
    <t>НЧ "Поука 1920", с. Леденик</t>
  </si>
  <si>
    <r>
      <t xml:space="preserve">Общински празник на народното творчество и бит „Че се е пролет пукнала” </t>
    </r>
    <r>
      <rPr>
        <sz val="12"/>
        <color theme="1"/>
        <rFont val="Times New Roman"/>
        <family val="1"/>
        <charset val="204"/>
      </rPr>
      <t>- Преглед на общински формации за автентичен фолклор</t>
    </r>
  </si>
  <si>
    <t>Община Велико Търново, дирекция КТМД и НЧ "Поука 1920", с. Леденик</t>
  </si>
  <si>
    <t>МАЙ</t>
  </si>
  <si>
    <t>пред Патриаршеска църква в АМР „Царевец“, пл. „Цар Асен I“</t>
  </si>
  <si>
    <t>Великденско пасхално богослужение</t>
  </si>
  <si>
    <t>Община Велико Търново, Великотърновска Света митрополия</t>
  </si>
  <si>
    <t>Община Велико Търново, звено ВОП, тел.062/619287, 062/619307; Дирекция "КТМД" тел. 062/619411</t>
  </si>
  <si>
    <t>6 – 9 май</t>
  </si>
  <si>
    <t>Петропавловски манастир</t>
  </si>
  <si>
    <t>Събор на овцевъдите</t>
  </si>
  <si>
    <t>Националната  овцевъдна и козевъдна асоциация (НОКА), със съдействието на Министерство на земеделието, храните и горите на Република България и подкрепата на Община Велико Търново, Община Лясковец  и Община Горна Оряховица</t>
  </si>
  <si>
    <t>nsob2013@abv.bg</t>
  </si>
  <si>
    <t>Ден на Европа</t>
  </si>
  <si>
    <t>Община Велико Търново, Европейски информационен център</t>
  </si>
  <si>
    <t>Летен театър Велико Търново, или МДТ „Константин Кисимов”</t>
  </si>
  <si>
    <t>Общински празник на народното танцово изкуство</t>
  </si>
  <si>
    <t>Община Велико Търново, дирекция КТМД</t>
  </si>
  <si>
    <t>11 – 31 май</t>
  </si>
  <si>
    <t>Изложбени зали „Р.Михайлов“</t>
  </si>
  <si>
    <r>
      <t xml:space="preserve">Национална младежка изложба „GO AHEAD/ПРОДЪЛЖАВАЙ“ 2021 </t>
    </r>
    <r>
      <rPr>
        <sz val="12"/>
        <color theme="1"/>
        <rFont val="Times New Roman"/>
        <family val="1"/>
        <charset val="204"/>
      </rPr>
      <t>/второ издание/</t>
    </r>
  </si>
  <si>
    <t>Съюз на българските художници – Представителство Велико Търново</t>
  </si>
  <si>
    <t>sbhvtarnovo@abv.bg</t>
  </si>
  <si>
    <t>Европейска инициатива "Нощ на литературата"</t>
  </si>
  <si>
    <t>Община Велико Търново, Чешки културен институт</t>
  </si>
  <si>
    <t>13 – 17 май</t>
  </si>
  <si>
    <t>Летен театър</t>
  </si>
  <si>
    <t>XXIV Старопланински събор „Балканфолк 2021“; XI Български национален шампионат по фолклор „Евро фолк 2021“; V Световна купа по фолклор – Велико Търново 2021</t>
  </si>
  <si>
    <t>Европейска народна академия</t>
  </si>
  <si>
    <t>office@eurofolk.com</t>
  </si>
  <si>
    <t>14 – 15 май</t>
  </si>
  <si>
    <t>ДКС „Васил Левски“</t>
  </si>
  <si>
    <t>Международно туристическо изложение „Културен туризъм“ 2021</t>
  </si>
  <si>
    <t>„Царевград Търнов“ ЕООД</t>
  </si>
  <si>
    <t>20 май – 20 декември</t>
  </si>
  <si>
    <t>МДТ „К.Кисимов“ и 5 населени места</t>
  </si>
  <si>
    <t>Тържествен концерт-спектакъл „Искри от огъня“, посветен на 125г. от основаването на Народно читалище „Искра-1869“ и 60г.  Професионален фолклорен ансамбъл „Искра“</t>
  </si>
  <si>
    <t>Народно читалище „Искра-1869“, гр.Велико Търново</t>
  </si>
  <si>
    <t>iskra_vt@abv.bg</t>
  </si>
  <si>
    <t>Ден на българската просвета и култура и на славянската писменост /по програма/, Церемония по връчване на Награда „Култура“</t>
  </si>
  <si>
    <t>Община Велико Търново, Дирекция „КТМД”, 062/ 619 411, Дирекция ОМДС, тел.062/619238,</t>
  </si>
  <si>
    <t>Изложба от Международен графичен пленер Велико Търново/Стара  Загора 2021</t>
  </si>
  <si>
    <t>Представителството на СБХ гр. Стара Загора, Община Велико Търново и Община Стара Загора</t>
  </si>
  <si>
    <t>29 май – 1 юни</t>
  </si>
  <si>
    <t>НЧ „Надежда 1869”, гр.Велико Търново</t>
  </si>
  <si>
    <t>Забавна анимационна работилница за децата на В.Търново с МФАФ Златен кукер – София</t>
  </si>
  <si>
    <t>АнимАрт ЕООД - София</t>
  </si>
  <si>
    <t xml:space="preserve">office@animart-bg.com  nadi_ab52@abv.bg , </t>
  </si>
  <si>
    <r>
      <t xml:space="preserve">Общински театрален празник „Звездната завеса”, </t>
    </r>
    <r>
      <rPr>
        <sz val="12"/>
        <color theme="1"/>
        <rFont val="Times New Roman"/>
        <family val="1"/>
        <charset val="204"/>
      </rPr>
      <t>Преглед на общински формации за любителско театрално творчество</t>
    </r>
  </si>
  <si>
    <t>Община Велико Търново, дирекция КТМД и  НЧ „Надежда 1869”, гр.Велико Търново</t>
  </si>
  <si>
    <r>
      <t xml:space="preserve">Изпращане на випуск 2020/2021 г. – </t>
    </r>
    <r>
      <rPr>
        <sz val="12"/>
        <color theme="1"/>
        <rFont val="Times New Roman"/>
        <family val="1"/>
        <charset val="204"/>
      </rPr>
      <t>дефиле на абитуриентите от града</t>
    </r>
  </si>
  <si>
    <t>31 май – 2 юни</t>
  </si>
  <si>
    <t>МДТ „К.Кисимов“</t>
  </si>
  <si>
    <t>Национален фестивал за детско-юношеско театрално творчество „Малкият принц“</t>
  </si>
  <si>
    <t>Народно читалище „Извор-1873“, с.Самоводене, Община Велико Търново</t>
  </si>
  <si>
    <t>Община Велико Търново, Дирекция „КТМД”, 062/ 619 411, rena13@abv.bg</t>
  </si>
  <si>
    <t>ЮНИ</t>
  </si>
  <si>
    <t>1 юни – 31 август</t>
  </si>
  <si>
    <t>с.Миндя с.Къпиново с.Церова Кория с.Пчелище с.Велчево с.Присово с.Шемшево с.Леденик с.Балван с.Ветринци с.Хотница с.Вонеща вода</t>
  </si>
  <si>
    <r>
      <rPr>
        <b/>
        <sz val="12"/>
        <color theme="1"/>
        <rFont val="Times New Roman"/>
        <family val="1"/>
        <charset val="204"/>
      </rPr>
      <t>Пътуващ магичен театър</t>
    </r>
    <r>
      <rPr>
        <sz val="12"/>
        <color theme="1"/>
        <rFont val="Times New Roman"/>
        <family val="1"/>
        <charset val="204"/>
      </rPr>
      <t xml:space="preserve"> - илюзионен спектакъл „Пътуващ магичен театър“ и представянето му ( безплатно за зрителите ) на място в читалищата на 12 малки населени места в община В. Търново</t>
    </r>
  </si>
  <si>
    <t>„Джи Ем Джи шоу груп“ ЕООД</t>
  </si>
  <si>
    <t>gmgshowgroup@gmail.com</t>
  </si>
  <si>
    <t>1 юни – 1 септември</t>
  </si>
  <si>
    <t>Парк „Асенвци“</t>
  </si>
  <si>
    <r>
      <t xml:space="preserve">Арт лято 2021 </t>
    </r>
    <r>
      <rPr>
        <sz val="12"/>
        <color theme="1"/>
        <rFont val="Times New Roman"/>
        <family val="1"/>
        <charset val="204"/>
      </rPr>
      <t>десетото издание на включва над 35 отделни културни събития – концерти, театрални постановки, поетични вечери, фестивали, събития на Градски ученически парламент, кинопанорами и лектории, представяния на книги, като освен това ще действа като открита сцена за общински мероприятия и гостуващи състави.</t>
    </r>
  </si>
  <si>
    <t>Фондация “Арт лято“ – Велико Търново</t>
  </si>
  <si>
    <t>artsummer@abv.bg</t>
  </si>
  <si>
    <t>Юни-септември</t>
  </si>
  <si>
    <t>Лятно кино под звездите</t>
  </si>
  <si>
    <t>Община Велико Търново, Синеленд - Велико Търново</t>
  </si>
  <si>
    <r>
      <t>Логистика и реклама</t>
    </r>
    <r>
      <rPr>
        <i/>
        <sz val="12"/>
        <color theme="1"/>
        <rFont val="Times New Roman"/>
        <family val="1"/>
        <charset val="204"/>
      </rPr>
      <t xml:space="preserve"> </t>
    </r>
  </si>
  <si>
    <t>Ден на Христо Ботев и на загиналите за свободата и независимостта на България</t>
  </si>
  <si>
    <t>Община Велико Търново, НВУ „Васил Левски“, Общински комитет „Васил Левски“</t>
  </si>
  <si>
    <t>Община Велико Търново, звено ВОП, тел.062/619287, 062/619307</t>
  </si>
  <si>
    <t>3 – 5 юни</t>
  </si>
  <si>
    <t>Парк „Асеневци“</t>
  </si>
  <si>
    <t>Изнесено издание на международен кинофестивал за късометражно кино Карантината</t>
  </si>
  <si>
    <t>СНЦ „ШИДМНП ДЕДАЛ“</t>
  </si>
  <si>
    <t>dedalgroup@mail.bg  , filmfestival@thequarantine.org</t>
  </si>
  <si>
    <t>4 – 6 юни</t>
  </si>
  <si>
    <t>ДКС „В.Левски“, Изложбени зали „Р. Михайлов“</t>
  </si>
  <si>
    <r>
      <t xml:space="preserve">„Звукът на времето“  </t>
    </r>
    <r>
      <rPr>
        <sz val="12"/>
        <color theme="1"/>
        <rFont val="Times New Roman"/>
        <family val="1"/>
        <charset val="204"/>
      </rPr>
      <t>Международен конкурс за деца вокални и инструментални изпълнители</t>
    </r>
  </si>
  <si>
    <t>Сдружение „Елита“,  Велико Търново</t>
  </si>
  <si>
    <t>elita_art@abv.bg</t>
  </si>
  <si>
    <t>5-6 юни</t>
  </si>
  <si>
    <t>с. Арбанаси</t>
  </si>
  <si>
    <t>Десети национален фолклорен фестивал „Насред мегдана в Арбанаси“</t>
  </si>
  <si>
    <t>Община Велико Търново, Народно читалище „Иларион Драгостинов-1897“, с.Арбанаси, Кметство с. Арбанаси</t>
  </si>
  <si>
    <t>Община Велико Търново, дирекция КТМД, тел.062/619218, idragostinov@mail.bg</t>
  </si>
  <si>
    <t>5 юни – 28 август</t>
  </si>
  <si>
    <t>Трети международен театрален фестивал „Лято, кукли и приятели“</t>
  </si>
  <si>
    <t>Театър ВЕСЕЛ</t>
  </si>
  <si>
    <t>vessel_vt_theatre@mail.bg</t>
  </si>
  <si>
    <t>Международна изложба на наивистично изкуство</t>
  </si>
  <si>
    <t>Община Велико Търново, „Изкуства и занаяти“ ЕООД – София</t>
  </si>
  <si>
    <t>Даниела Осиковска – куратор, Станимир Борисов – уредник на ИЗ „Р. Михайлов“</t>
  </si>
  <si>
    <t xml:space="preserve">в процес на уточняване </t>
  </si>
  <si>
    <t xml:space="preserve">София филм фест, Велико Търново 2021 </t>
  </si>
  <si>
    <t>Община Велико Търново, "Арт фест" ЕООД</t>
  </si>
  <si>
    <t>Община Велико Търново, Дирекция „КТМД”, 0882 799 655</t>
  </si>
  <si>
    <t>Национален фолклорен фестивал „Болярско надиграване“</t>
  </si>
  <si>
    <t>Сдружение Фолклорен Ансамбъл „Валденс Победа“</t>
  </si>
  <si>
    <t>tvvk@abv.bg, pobedadance@abv.bg</t>
  </si>
  <si>
    <t>Еньовден</t>
  </si>
  <si>
    <t>с. Ресен</t>
  </si>
  <si>
    <t>Фолклорен фестивал „С премяна на мегдана“</t>
  </si>
  <si>
    <t>Народно читалище „Народна просвета-1874“, с.Ресен</t>
  </si>
  <si>
    <t>Narodna_prosveta@mail.bg</t>
  </si>
  <si>
    <t>АМР „Царевец“</t>
  </si>
  <si>
    <t>Международен фестивал на историческите възстановки Велико Търново 2021</t>
  </si>
  <si>
    <t>Община Велико Търново, РИМ  - Велико Търново, НД „Традиция“, клон В.Търново</t>
  </si>
  <si>
    <t>29-30 юни</t>
  </si>
  <si>
    <t>околностите на манастира „Св.св.Петър и Павел“</t>
  </si>
  <si>
    <t>Национален Петропавловски събор</t>
  </si>
  <si>
    <t>Община Велико Търново, Община Горна Оряховица, Община Лясковец</t>
  </si>
  <si>
    <t>Община Велико Търново, Дирекция „КТМД”, 062/ 619 218</t>
  </si>
  <si>
    <t>ЮЛИ</t>
  </si>
  <si>
    <t>Паметник „Асеневци“/</t>
  </si>
  <si>
    <t>Дикси джаз фест Велико Търново 2021/ Есенни джаз вечери 2021</t>
  </si>
  <si>
    <r>
      <t xml:space="preserve">„Приказки за Черно море“ </t>
    </r>
    <r>
      <rPr>
        <sz val="12"/>
        <color theme="1"/>
        <rFont val="Times New Roman"/>
        <family val="1"/>
        <charset val="204"/>
      </rPr>
      <t>аудиовизуален спектакъл, изпълнен с иновативни похвати на изразяване - авторска музика, изпълнена от струнен оркестър, джаз група, хор, визуални изображения с мултимедия и балет</t>
    </r>
  </si>
  <si>
    <t>ДЗЗД „Енеаграм“ Варна</t>
  </si>
  <si>
    <t>strats1402@yahoo.com</t>
  </si>
  <si>
    <t>юли-септем-ври</t>
  </si>
  <si>
    <t>Летен сезон на българските оперни театри „Сцена на вековете“</t>
  </si>
  <si>
    <t>Община Велико Търново, РИМ-Велико Търново</t>
  </si>
  <si>
    <r>
      <t>Летен сезон на българските оперни театри „Сцена на вековете – младите таланти“ „</t>
    </r>
    <r>
      <rPr>
        <sz val="12"/>
        <color theme="1"/>
        <rFont val="Times New Roman"/>
        <family val="1"/>
        <charset val="204"/>
      </rPr>
      <t>Алиса в огледалния свят“, Мюзикъл, Бон-бон - София, Лешникотрошачката Балетен спектакъл на Детска школа за класически балет „Класика“- В.Търново</t>
    </r>
  </si>
  <si>
    <t>Община Велико Търново, Бон-бон мюзик – София, Сдружение „Класика“ – Велико Търново</t>
  </si>
  <si>
    <t>1 юли – 30 септември</t>
  </si>
  <si>
    <t>с. Хотница, Велико Търново</t>
  </si>
  <si>
    <r>
      <t>V Лятна академия за сетивен театър и Сетивни градски пътувания в община Велико Търново</t>
    </r>
    <r>
      <rPr>
        <sz val="12"/>
        <color theme="1"/>
        <rFont val="Times New Roman"/>
        <family val="1"/>
        <charset val="204"/>
      </rPr>
      <t>, творческа лаборатория за социо-културни практики, която играе важна роля в опазването на нематериалното културно наследство, в образованието на млади български артисти, както и в развитието на културния туризъм в региона.</t>
    </r>
  </si>
  <si>
    <t>Сдружение Отворена творческа общност Глобал Вижън Съркъл</t>
  </si>
  <si>
    <t>info@sensorytheatresofia.com</t>
  </si>
  <si>
    <t>1  - 3 юли</t>
  </si>
  <si>
    <t>с.Церова Кория</t>
  </si>
  <si>
    <t>Фолклорен фестивал „Шарено пиле Петровско“</t>
  </si>
  <si>
    <t xml:space="preserve">6 – 18 юли </t>
  </si>
  <si>
    <t>с.Габровци</t>
  </si>
  <si>
    <t>Симпозиум „Изкуство-природа“, с.Габровци</t>
  </si>
  <si>
    <t>Сдружение „Дупини“, Велико Търново</t>
  </si>
  <si>
    <t>duppini@abv.bg</t>
  </si>
  <si>
    <t>парк „Майка България“</t>
  </si>
  <si>
    <t>143 години от Освобождението на Търново /по програма/</t>
  </si>
  <si>
    <t>Празник на хляба Никой не е по-голям от хляба“</t>
  </si>
  <si>
    <t>с. Ветринци</t>
  </si>
  <si>
    <t>Фолклорен фестивал „Ветринци пее и играе“</t>
  </si>
  <si>
    <t>Народно читалище „Напредък-1903“, с.Ветринци</t>
  </si>
  <si>
    <t>chitalishte.napredak1903@gmail.com</t>
  </si>
  <si>
    <t>пред паметника на Васил Левски</t>
  </si>
  <si>
    <t>184 години от рождението на Васил Левски</t>
  </si>
  <si>
    <t xml:space="preserve">Община Велико Търново </t>
  </si>
  <si>
    <t>Община Велико Търново, звено ВОП, дирекция КТМД</t>
  </si>
  <si>
    <t>МДТ „К.Кисимов“, сцена в АМР „Царевец“</t>
  </si>
  <si>
    <r>
      <t>Балетни постановки 2021,</t>
    </r>
    <r>
      <rPr>
        <sz val="12"/>
        <color theme="1"/>
        <rFont val="Times New Roman"/>
        <family val="1"/>
        <charset val="204"/>
      </rPr>
      <t xml:space="preserve"> Проектът включва четири представления на два балетни спектакълa – Лешникотрошачката и Палечка и Шопениана, в изпълнение на децата от балет, Класика, с гостуващ премиер солист от Старозагорска опера и балет – Фиорди Лоха, хореограф Марин Удварев</t>
    </r>
  </si>
  <si>
    <t>Сдружение Балет Класика – Велико Търново</t>
  </si>
  <si>
    <t>classics.ballet@abv.bg</t>
  </si>
  <si>
    <t>Църква-музей „Св. Архангели Михаил и Гавраил“, с.Арбанаси</t>
  </si>
  <si>
    <t>Летен фестивал на класическата камерна музика “Arbanasi summer music”</t>
  </si>
  <si>
    <t>Община Велико Търново,</t>
  </si>
  <si>
    <t>23 юли – 1 август</t>
  </si>
  <si>
    <t>ХХІІІ Международен фолклорен фестивал Велико Търново 2021</t>
  </si>
  <si>
    <t>Международен съвет на организаторите на фестивали за фолклор и традиционни изкуства – България / ЦИОФФ-България</t>
  </si>
  <si>
    <t>info@cioff-bulgaria.com</t>
  </si>
  <si>
    <t>АВГУСТ</t>
  </si>
  <si>
    <t>В процес на уточняване</t>
  </si>
  <si>
    <r>
      <t xml:space="preserve">Концерт RogerThat!Project - </t>
    </r>
    <r>
      <rPr>
        <sz val="12"/>
        <color theme="1"/>
        <rFont val="Times New Roman"/>
        <family val="1"/>
        <charset val="204"/>
      </rPr>
      <t>избрана селекция от авторски пиеси и различни вечни музикални произведения, от 60-те , 70-те и 80-те години от световната музикална сцена</t>
    </r>
  </si>
  <si>
    <t>ДЗЗД „Амарант“ Варна</t>
  </si>
  <si>
    <t>reggieville.artefact@gmail.com</t>
  </si>
  <si>
    <t>21 – 23 август</t>
  </si>
  <si>
    <r>
      <t>„Среща на поколенията в Царевград Търнов“ -</t>
    </r>
    <r>
      <rPr>
        <sz val="12"/>
        <color theme="1"/>
        <rFont val="Times New Roman"/>
        <family val="1"/>
        <charset val="204"/>
      </rPr>
      <t xml:space="preserve"> първо международно издание на майсторски клас по оперно пеене с примата Красимира Стоянова</t>
    </r>
  </si>
  <si>
    <t>Сдружение „Силания“ Велико Търново</t>
  </si>
  <si>
    <t>27 – 28 август</t>
  </si>
  <si>
    <t>с. Миндя</t>
  </si>
  <si>
    <t>Миндя Рок Фест</t>
  </si>
  <si>
    <t>Фондация Миндя рок фест</t>
  </si>
  <si>
    <t>office@mindyarockfest.com</t>
  </si>
  <si>
    <t>СЕПТЕМВРИ</t>
  </si>
  <si>
    <t>с. Балван</t>
  </si>
  <si>
    <t>Празник на баницата</t>
  </si>
  <si>
    <t>Народно читалище „Нива-1898“, с.Балван</t>
  </si>
  <si>
    <t>kmetstvo_balvan@abv.bg</t>
  </si>
  <si>
    <t>136 години от Съединението на България</t>
  </si>
  <si>
    <t>Община Велико Търново, НВУ „Васил Левски“</t>
  </si>
  <si>
    <r>
      <t xml:space="preserve">Нощ на Самоводската чаршия </t>
    </r>
    <r>
      <rPr>
        <sz val="12"/>
        <color theme="1"/>
        <rFont val="Times New Roman"/>
        <family val="1"/>
        <charset val="204"/>
      </rPr>
      <t xml:space="preserve">, Фестивал на занаятите </t>
    </r>
  </si>
  <si>
    <t>113 години от обявяването на Независимостта на България /по програма/, 3D Mapping show, Голямото търновско хоро</t>
  </si>
  <si>
    <t>Община Велико Търново, НВУ „Васил Левски“, РИМ-Велико Търново</t>
  </si>
  <si>
    <r>
      <t xml:space="preserve">„Goldberg Nights“ </t>
    </r>
    <r>
      <rPr>
        <sz val="12"/>
        <color theme="1"/>
        <rFont val="Times New Roman"/>
        <family val="1"/>
        <charset val="204"/>
      </rPr>
      <t>на саксофонен квартет „Сигнум“ и пианиста Кай Шумахер, съвместно с Мартенски музикални дни – Русе и Европейски музикален фестивал – Варна</t>
    </r>
  </si>
  <si>
    <t>Елит Проджектс Мениджмънт Варна</t>
  </si>
  <si>
    <t>office@elitemusic.bg</t>
  </si>
  <si>
    <t>24 – 26 септември</t>
  </si>
  <si>
    <t>ХІХ Международен конкурс „Сребърна Янтра“ 2021, от м.октомври 2020 – м.септември 2021 - СЕЛЕКЦИЯ, 23-26 септември 2021 г. - ФИНАЛ</t>
  </si>
  <si>
    <t>Сдружение „Сребърна Янтра – 2003“</t>
  </si>
  <si>
    <t>rumina_vt@abv.bg, silver_yantra@abv.bg</t>
  </si>
  <si>
    <t>29 септември - 31 октомври</t>
  </si>
  <si>
    <t>ИЗ „Рафаел Михайлов“</t>
  </si>
  <si>
    <t>Проект за съвременно изкуство "ДИАГОНАЛИ"</t>
  </si>
  <si>
    <t>Община Велико Търново, Община Стара Загора, представителствата на СБХ в Ст. Загора и В. Търново и ВТУ „Св. Св. Кирил и Методий“</t>
  </si>
  <si>
    <t>ОКТОМВРИ</t>
  </si>
  <si>
    <r>
      <t xml:space="preserve">Ден на поезията, Международен ден на музиката </t>
    </r>
    <r>
      <rPr>
        <sz val="12"/>
        <color theme="1"/>
        <rFont val="Times New Roman"/>
        <family val="1"/>
        <charset val="204"/>
      </rPr>
      <t>– концерти и спектакли по програма</t>
    </r>
  </si>
  <si>
    <t>Ден на българската община – 143 години Търновска община</t>
  </si>
  <si>
    <t>12 октомври – 12 ноември</t>
  </si>
  <si>
    <t>НЧ „Надежда-1869“</t>
  </si>
  <si>
    <r>
      <t xml:space="preserve">Национален форум „Литературно Търново“ на тема „Светла и трайна бъднина“ и изложба, </t>
    </r>
    <r>
      <rPr>
        <sz val="12"/>
        <color theme="1"/>
        <rFont val="Times New Roman"/>
        <family val="1"/>
        <charset val="204"/>
      </rPr>
      <t>посветени на 180 години от рождението на Васил Друмев – Митрополит Климент Търновски</t>
    </r>
  </si>
  <si>
    <t>Народно читалище „Надежда-1869“, гр.Велико Търново</t>
  </si>
  <si>
    <t>nadi_ab52@abv.bg</t>
  </si>
  <si>
    <t>18 октомври– 6 ноември</t>
  </si>
  <si>
    <t>VІІ Международно биенале на църковните изкуства – Велико Търново 2021</t>
  </si>
  <si>
    <t>Сдружение „Икона“ Катедра „Църковни изкуства“ в Православен богословски факултет при ВТУ „Св.св.Кирил и Методий“/</t>
  </si>
  <si>
    <t>marieta_konova@yahoo.com</t>
  </si>
  <si>
    <t>Художествена галерия "Борис Денев" гр.Велико Търново</t>
  </si>
  <si>
    <t>Изложба "IN MEMORIAM - 70 ГОДИНИ ОТ РОЖДЕНИЕТО НА ГАНЧО КАРАБАДЖАКОВ"</t>
  </si>
  <si>
    <t>Църква „Св.Димитър Солунски“-В.Търново</t>
  </si>
  <si>
    <t>Димитровден /по програма/</t>
  </si>
  <si>
    <t>Община Велико Търново, НВУ „Васил Левски“, Камара на строителите в България – клон Велико Търново</t>
  </si>
  <si>
    <t>Община Велико Търново, звено „ВОП“, тел.062/619287, 062/619307; дирекция „КТМД“, тел.062/619411</t>
  </si>
  <si>
    <t>НОЕМВРИ</t>
  </si>
  <si>
    <r>
      <t>Ден на народните будители</t>
    </r>
    <r>
      <rPr>
        <sz val="12"/>
        <color theme="1"/>
        <rFont val="Times New Roman"/>
        <family val="1"/>
        <charset val="204"/>
      </rPr>
      <t xml:space="preserve"> /по програма/</t>
    </r>
  </si>
  <si>
    <t>Община Велико Търново, дирекция „КТМД“, тел.062/619411</t>
  </si>
  <si>
    <t>18 ноември – 30 декември</t>
  </si>
  <si>
    <t>Есенен салон на великотърновските художници</t>
  </si>
  <si>
    <t>ДЕКЕМВРИ</t>
  </si>
  <si>
    <t>пред сградата на Община Велико Търново</t>
  </si>
  <si>
    <t>Запалване на коледните светлини</t>
  </si>
  <si>
    <t>1-31 декември</t>
  </si>
  <si>
    <t>парк „Марно поле“</t>
  </si>
  <si>
    <t>Коледен базар</t>
  </si>
  <si>
    <t>11 – 12 декември</t>
  </si>
  <si>
    <t>Голяма зала на Общината</t>
  </si>
  <si>
    <r>
      <t>„Звезден сблъсък“</t>
    </r>
    <r>
      <rPr>
        <sz val="12"/>
        <color theme="1"/>
        <rFont val="Times New Roman"/>
        <family val="1"/>
        <charset val="204"/>
      </rPr>
      <t xml:space="preserve"> конкурс за деца вокални и танцови изпълнители</t>
    </r>
  </si>
  <si>
    <t>Сдружение „Елита“</t>
  </si>
  <si>
    <t>сградата на Община Велико Търново</t>
  </si>
  <si>
    <t>Детски работилници за изработване на коледна украса</t>
  </si>
  <si>
    <t>Детска работилница за изработване на сурвакници</t>
  </si>
  <si>
    <t>Посрещане на Новата 2021 година</t>
  </si>
  <si>
    <t xml:space="preserve">КАЛЕНДАР НА КУЛТУРНИТЕ СЪБИТИЯ </t>
  </si>
  <si>
    <t>НА ОБЩИНА ВЕЛИКО ТЪРНОВО ЗА 2021 ГОДИНА</t>
  </si>
  <si>
    <t>ПРИЛОЖЕНИЕ 15</t>
  </si>
  <si>
    <t xml:space="preserve">В процес на уточняване </t>
  </si>
  <si>
    <t>Реконструкция и въвеждане на мерки за енергийна ефективност на ОУ "П.Р.Славейков", гр. В. Търново по проект "Красива България"</t>
  </si>
  <si>
    <t>Приложение № 16</t>
  </si>
  <si>
    <t xml:space="preserve">Основен ремонт покрив ОУ "П.Р.Славейков", гр. В. Търново </t>
  </si>
  <si>
    <t>Контролен център, паркинг система и информационни табла и зарядна станция и оборудване към нея за електробуси по проект "Интегриран градски транспорт на гр. Велико Търново по ОП „Региони в растеж“ 2014-2020г." BG16RFOP001-1.009-0005-C01 /код 98/</t>
  </si>
  <si>
    <t>ВЕНЦИСЛАВ СПИРДОНОВ</t>
  </si>
  <si>
    <t>ПРЕДСЕДАТЕЛ</t>
  </si>
  <si>
    <t>ОБЩИНСКИ СЪВЕТ</t>
  </si>
  <si>
    <t xml:space="preserve"> ПРИХОДИТЕ ПО БЮДЖЕТА НА ОБЩИНА ВЕЛИКО ТЪРНОВО </t>
  </si>
  <si>
    <t>БЮДЖЕТ 2021</t>
  </si>
  <si>
    <t xml:space="preserve"> РАЗХОДИТЕ ПО БЮДЖЕТА НА ОБЩИНА ВЕЛИКО ТЪРНОВО </t>
  </si>
  <si>
    <t>ПРЕДСЕДАТЕЛ ОБЩИНСКИ СЪВЕТ</t>
  </si>
  <si>
    <t xml:space="preserve">  ПРИХОДИТЕ И РАЗХОДИТЕ НА СМЕТКИТЕ ЗА СРЕДСТВАТА ОТ ЕВРОПЕЙСКИЯ СЪЮЗ </t>
  </si>
  <si>
    <t>Рекапитулация по разходни параграфи на общински предприятия и мероприятия -  2021 година</t>
  </si>
  <si>
    <t>2021 г.</t>
  </si>
  <si>
    <t xml:space="preserve"> Структура и размер на дълга на </t>
  </si>
  <si>
    <t xml:space="preserve">ПРЕДСЕДАТЕЛ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</si>
</sst>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\ &quot;лв&quot;"/>
    <numFmt numFmtId="167" formatCode="#,##0\ &quot;лв.&quot;"/>
  </numFmts>
  <fonts count="9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ba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6"/>
      <color indexed="8"/>
      <name val="All Times New Roman"/>
      <family val="1"/>
      <charset val="204"/>
    </font>
    <font>
      <sz val="6"/>
      <name val="All Times New Roman"/>
      <family val="1"/>
      <charset val="204"/>
    </font>
    <font>
      <b/>
      <sz val="6"/>
      <color indexed="8"/>
      <name val="All Times New Roman"/>
      <family val="1"/>
      <charset val="204"/>
    </font>
    <font>
      <b/>
      <sz val="6"/>
      <name val="All Times New Roman"/>
      <family val="1"/>
      <charset val="204"/>
    </font>
    <font>
      <b/>
      <sz val="6"/>
      <color theme="1"/>
      <name val="All Times New Roman"/>
      <family val="1"/>
      <charset val="204"/>
    </font>
    <font>
      <sz val="6"/>
      <color theme="1"/>
      <name val="All Times New Roman"/>
      <family val="1"/>
      <charset val="204"/>
    </font>
    <font>
      <i/>
      <sz val="6"/>
      <color indexed="8"/>
      <name val="All Times New Roman"/>
      <family val="1"/>
      <charset val="204"/>
    </font>
    <font>
      <sz val="8"/>
      <color indexed="8"/>
      <name val="All 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6"/>
      <name val="All Times New Roman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indexed="8"/>
      <name val="All Times New Roman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6E6E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35">
    <xf numFmtId="0" fontId="0" fillId="0" borderId="0"/>
    <xf numFmtId="0" fontId="11" fillId="0" borderId="0"/>
    <xf numFmtId="0" fontId="1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6" applyNumberFormat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6" applyNumberFormat="0" applyAlignment="0" applyProtection="0"/>
    <xf numFmtId="0" fontId="26" fillId="0" borderId="11" applyNumberFormat="0" applyFill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23" borderId="12" applyNumberFormat="0" applyFont="0" applyAlignment="0" applyProtection="0"/>
    <xf numFmtId="0" fontId="28" fillId="20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" fillId="0" borderId="0"/>
    <xf numFmtId="0" fontId="10" fillId="0" borderId="0"/>
    <xf numFmtId="0" fontId="33" fillId="0" borderId="0"/>
    <xf numFmtId="0" fontId="9" fillId="0" borderId="0"/>
    <xf numFmtId="0" fontId="43" fillId="0" borderId="0"/>
    <xf numFmtId="0" fontId="11" fillId="0" borderId="0"/>
    <xf numFmtId="0" fontId="44" fillId="0" borderId="0"/>
    <xf numFmtId="0" fontId="45" fillId="0" borderId="0"/>
    <xf numFmtId="0" fontId="11" fillId="0" borderId="0"/>
    <xf numFmtId="0" fontId="11" fillId="0" borderId="0"/>
    <xf numFmtId="0" fontId="51" fillId="0" borderId="0"/>
    <xf numFmtId="0" fontId="52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53" fillId="0" borderId="0"/>
    <xf numFmtId="0" fontId="11" fillId="0" borderId="0"/>
    <xf numFmtId="0" fontId="14" fillId="0" borderId="0"/>
    <xf numFmtId="0" fontId="11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/>
    <xf numFmtId="0" fontId="65" fillId="0" borderId="0"/>
    <xf numFmtId="0" fontId="7" fillId="0" borderId="0"/>
    <xf numFmtId="0" fontId="66" fillId="0" borderId="0"/>
    <xf numFmtId="0" fontId="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1" fillId="23" borderId="12" applyNumberFormat="0" applyFont="0" applyAlignment="0" applyProtection="0"/>
    <xf numFmtId="0" fontId="25" fillId="7" borderId="6" applyNumberFormat="0" applyAlignment="0" applyProtection="0"/>
    <xf numFmtId="0" fontId="21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8" fillId="20" borderId="13" applyNumberFormat="0" applyAlignment="0" applyProtection="0"/>
    <xf numFmtId="0" fontId="18" fillId="20" borderId="6" applyNumberFormat="0" applyAlignment="0" applyProtection="0"/>
    <xf numFmtId="0" fontId="19" fillId="21" borderId="7" applyNumberFormat="0" applyAlignment="0" applyProtection="0"/>
    <xf numFmtId="0" fontId="17" fillId="3" borderId="0" applyNumberFormat="0" applyBorder="0" applyAlignment="0" applyProtection="0"/>
    <xf numFmtId="0" fontId="27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30" fillId="0" borderId="14" applyNumberFormat="0" applyFill="0" applyAlignment="0" applyProtection="0"/>
    <xf numFmtId="0" fontId="8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81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64" fillId="0" borderId="0" applyNumberFormat="0" applyFill="0" applyBorder="0" applyAlignment="0" applyProtection="0"/>
  </cellStyleXfs>
  <cellXfs count="935">
    <xf numFmtId="0" fontId="0" fillId="0" borderId="0" xfId="0"/>
    <xf numFmtId="0" fontId="46" fillId="0" borderId="0" xfId="54" applyFont="1"/>
    <xf numFmtId="0" fontId="47" fillId="0" borderId="0" xfId="54" applyFont="1"/>
    <xf numFmtId="0" fontId="46" fillId="0" borderId="0" xfId="45" applyFont="1" applyBorder="1" applyAlignment="1"/>
    <xf numFmtId="0" fontId="47" fillId="0" borderId="0" xfId="45" applyFont="1" applyBorder="1" applyAlignment="1"/>
    <xf numFmtId="0" fontId="34" fillId="24" borderId="0" xfId="45" applyNumberFormat="1" applyFont="1" applyFill="1" applyBorder="1" applyAlignment="1"/>
    <xf numFmtId="0" fontId="34" fillId="0" borderId="0" xfId="45" applyNumberFormat="1" applyFont="1" applyBorder="1" applyAlignment="1"/>
    <xf numFmtId="0" fontId="46" fillId="0" borderId="0" xfId="45" applyFont="1" applyAlignment="1"/>
    <xf numFmtId="0" fontId="46" fillId="24" borderId="0" xfId="45" applyNumberFormat="1" applyFont="1" applyFill="1" applyBorder="1" applyAlignment="1"/>
    <xf numFmtId="0" fontId="46" fillId="0" borderId="0" xfId="45" applyNumberFormat="1" applyFont="1" applyBorder="1" applyAlignment="1"/>
    <xf numFmtId="0" fontId="46" fillId="0" borderId="0" xfId="45" applyFont="1" applyFill="1" applyBorder="1" applyAlignment="1">
      <alignment horizontal="justify" vertical="center" wrapText="1"/>
    </xf>
    <xf numFmtId="0" fontId="47" fillId="0" borderId="0" xfId="45" applyFont="1" applyFill="1" applyBorder="1" applyAlignment="1">
      <alignment horizontal="justify" vertical="center" wrapText="1"/>
    </xf>
    <xf numFmtId="0" fontId="46" fillId="0" borderId="0" xfId="45" applyFont="1" applyFill="1"/>
    <xf numFmtId="0" fontId="46" fillId="0" borderId="0" xfId="45" applyFont="1" applyFill="1" applyBorder="1" applyAlignment="1">
      <alignment vertical="center" wrapText="1"/>
    </xf>
    <xf numFmtId="0" fontId="47" fillId="0" borderId="0" xfId="45" applyFont="1" applyFill="1" applyBorder="1" applyAlignment="1">
      <alignment vertical="center" wrapText="1"/>
    </xf>
    <xf numFmtId="0" fontId="46" fillId="0" borderId="0" xfId="45" applyFont="1" applyFill="1" applyAlignment="1"/>
    <xf numFmtId="0" fontId="49" fillId="0" borderId="0" xfId="45" applyFont="1" applyFill="1" applyBorder="1" applyAlignment="1">
      <alignment vertical="center" wrapText="1"/>
    </xf>
    <xf numFmtId="0" fontId="50" fillId="0" borderId="0" xfId="45" applyFont="1" applyFill="1" applyBorder="1" applyAlignment="1">
      <alignment vertical="center" wrapText="1"/>
    </xf>
    <xf numFmtId="0" fontId="49" fillId="0" borderId="0" xfId="45" applyFont="1" applyFill="1" applyAlignment="1"/>
    <xf numFmtId="0" fontId="34" fillId="0" borderId="0" xfId="45" applyFont="1" applyFill="1" applyBorder="1" applyAlignment="1">
      <alignment vertical="center"/>
    </xf>
    <xf numFmtId="0" fontId="48" fillId="0" borderId="0" xfId="45" applyFont="1" applyFill="1" applyBorder="1" applyAlignment="1">
      <alignment vertical="center"/>
    </xf>
    <xf numFmtId="0" fontId="34" fillId="0" borderId="0" xfId="45" applyFont="1" applyFill="1" applyAlignment="1"/>
    <xf numFmtId="0" fontId="49" fillId="0" borderId="0" xfId="45" applyFont="1" applyFill="1" applyBorder="1" applyAlignment="1">
      <alignment vertical="center"/>
    </xf>
    <xf numFmtId="0" fontId="50" fillId="0" borderId="0" xfId="45" applyFont="1" applyFill="1" applyBorder="1" applyAlignment="1">
      <alignment vertical="center"/>
    </xf>
    <xf numFmtId="0" fontId="46" fillId="0" borderId="0" xfId="45" applyFont="1" applyFill="1" applyBorder="1" applyAlignment="1"/>
    <xf numFmtId="0" fontId="49" fillId="0" borderId="0" xfId="52" applyFont="1" applyFill="1"/>
    <xf numFmtId="0" fontId="46" fillId="0" borderId="0" xfId="52" applyFont="1" applyFill="1" applyBorder="1" applyAlignment="1">
      <alignment horizontal="center" vertical="center" wrapText="1"/>
    </xf>
    <xf numFmtId="0" fontId="46" fillId="0" borderId="0" xfId="52" applyFont="1" applyFill="1" applyBorder="1" applyAlignment="1">
      <alignment vertical="center" wrapText="1"/>
    </xf>
    <xf numFmtId="0" fontId="49" fillId="0" borderId="0" xfId="52" applyFont="1" applyFill="1" applyBorder="1" applyAlignment="1">
      <alignment vertical="center" wrapText="1"/>
    </xf>
    <xf numFmtId="0" fontId="34" fillId="0" borderId="0" xfId="52" applyFont="1" applyFill="1" applyBorder="1" applyAlignment="1">
      <alignment vertical="center"/>
    </xf>
    <xf numFmtId="0" fontId="49" fillId="0" borderId="0" xfId="52" applyFont="1" applyFill="1" applyBorder="1" applyAlignment="1">
      <alignment vertical="center"/>
    </xf>
    <xf numFmtId="0" fontId="46" fillId="0" borderId="0" xfId="54" applyFont="1" applyFill="1"/>
    <xf numFmtId="0" fontId="36" fillId="0" borderId="0" xfId="1" applyNumberFormat="1" applyFont="1" applyBorder="1" applyAlignment="1">
      <alignment horizontal="center" vertical="center" wrapText="1"/>
    </xf>
    <xf numFmtId="0" fontId="36" fillId="0" borderId="1" xfId="1" applyNumberFormat="1" applyFont="1" applyBorder="1" applyAlignment="1">
      <alignment horizontal="center" vertical="center" wrapText="1"/>
    </xf>
    <xf numFmtId="0" fontId="36" fillId="0" borderId="5" xfId="1" applyNumberFormat="1" applyFont="1" applyBorder="1" applyAlignment="1">
      <alignment horizontal="center" vertical="center" wrapText="1"/>
    </xf>
    <xf numFmtId="0" fontId="36" fillId="0" borderId="15" xfId="1" applyNumberFormat="1" applyFont="1" applyBorder="1" applyAlignment="1">
      <alignment horizontal="center" vertical="center" wrapText="1"/>
    </xf>
    <xf numFmtId="0" fontId="36" fillId="0" borderId="16" xfId="1" applyNumberFormat="1" applyFont="1" applyBorder="1" applyAlignment="1">
      <alignment horizontal="center" vertical="center" wrapText="1"/>
    </xf>
    <xf numFmtId="0" fontId="36" fillId="0" borderId="2" xfId="1" applyNumberFormat="1" applyFont="1" applyBorder="1" applyAlignment="1">
      <alignment horizontal="center" vertical="center" wrapText="1"/>
    </xf>
    <xf numFmtId="0" fontId="38" fillId="0" borderId="28" xfId="1" applyNumberFormat="1" applyFont="1" applyFill="1" applyBorder="1" applyAlignment="1">
      <alignment horizontal="center" vertical="center" wrapText="1"/>
    </xf>
    <xf numFmtId="0" fontId="38" fillId="0" borderId="28" xfId="1" applyNumberFormat="1" applyFont="1" applyBorder="1" applyAlignment="1">
      <alignment horizontal="center" vertical="center" wrapText="1"/>
    </xf>
    <xf numFmtId="0" fontId="36" fillId="0" borderId="1" xfId="1" applyNumberFormat="1" applyFont="1" applyBorder="1" applyAlignment="1">
      <alignment horizontal="center" vertical="center" textRotation="90" wrapText="1"/>
    </xf>
    <xf numFmtId="0" fontId="54" fillId="0" borderId="0" xfId="1" applyFont="1"/>
    <xf numFmtId="0" fontId="54" fillId="0" borderId="0" xfId="0" applyFont="1"/>
    <xf numFmtId="0" fontId="56" fillId="0" borderId="0" xfId="45" applyFont="1" applyFill="1" applyAlignment="1"/>
    <xf numFmtId="0" fontId="54" fillId="0" borderId="0" xfId="0" applyFont="1" applyFill="1" applyAlignment="1"/>
    <xf numFmtId="0" fontId="54" fillId="0" borderId="0" xfId="45" applyFont="1" applyFill="1" applyAlignment="1"/>
    <xf numFmtId="0" fontId="56" fillId="0" borderId="0" xfId="0" applyFont="1" applyFill="1" applyAlignment="1"/>
    <xf numFmtId="0" fontId="54" fillId="0" borderId="0" xfId="45" applyFont="1" applyFill="1" applyBorder="1" applyAlignment="1">
      <alignment vertical="center"/>
    </xf>
    <xf numFmtId="0" fontId="54" fillId="0" borderId="0" xfId="45" applyFont="1" applyFill="1" applyBorder="1" applyAlignment="1">
      <alignment vertical="center" wrapText="1"/>
    </xf>
    <xf numFmtId="0" fontId="56" fillId="0" borderId="0" xfId="45" applyFont="1" applyFill="1" applyBorder="1" applyAlignment="1">
      <alignment vertical="center" wrapText="1"/>
    </xf>
    <xf numFmtId="0" fontId="34" fillId="0" borderId="0" xfId="52" applyFont="1" applyFill="1" applyAlignment="1">
      <alignment horizontal="center"/>
    </xf>
    <xf numFmtId="0" fontId="34" fillId="0" borderId="0" xfId="52" applyFont="1" applyFill="1"/>
    <xf numFmtId="3" fontId="34" fillId="0" borderId="0" xfId="52" applyNumberFormat="1" applyFont="1" applyFill="1"/>
    <xf numFmtId="0" fontId="34" fillId="0" borderId="0" xfId="52" applyFont="1" applyFill="1" applyAlignment="1">
      <alignment horizontal="right"/>
    </xf>
    <xf numFmtId="0" fontId="34" fillId="0" borderId="0" xfId="52" applyFont="1" applyFill="1" applyAlignment="1">
      <alignment horizontal="centerContinuous"/>
    </xf>
    <xf numFmtId="3" fontId="34" fillId="0" borderId="0" xfId="52" applyNumberFormat="1" applyFont="1" applyFill="1" applyAlignment="1">
      <alignment horizontal="centerContinuous"/>
    </xf>
    <xf numFmtId="0" fontId="34" fillId="0" borderId="0" xfId="52" applyFont="1" applyFill="1" applyAlignment="1">
      <alignment horizontal="center" wrapText="1"/>
    </xf>
    <xf numFmtId="0" fontId="46" fillId="0" borderId="0" xfId="52" applyFont="1" applyFill="1" applyAlignment="1">
      <alignment wrapText="1"/>
    </xf>
    <xf numFmtId="0" fontId="34" fillId="0" borderId="0" xfId="52" applyFont="1" applyFill="1" applyBorder="1" applyAlignment="1">
      <alignment horizontal="center" wrapText="1"/>
    </xf>
    <xf numFmtId="0" fontId="46" fillId="0" borderId="0" xfId="52" applyFont="1" applyFill="1" applyBorder="1" applyAlignment="1">
      <alignment wrapText="1"/>
    </xf>
    <xf numFmtId="3" fontId="46" fillId="0" borderId="0" xfId="52" applyNumberFormat="1" applyFont="1" applyFill="1" applyBorder="1" applyAlignment="1">
      <alignment wrapText="1"/>
    </xf>
    <xf numFmtId="0" fontId="34" fillId="0" borderId="0" xfId="52" applyFont="1" applyFill="1" applyAlignment="1"/>
    <xf numFmtId="0" fontId="34" fillId="0" borderId="0" xfId="45" applyNumberFormat="1" applyFont="1" applyFill="1" applyBorder="1" applyAlignment="1"/>
    <xf numFmtId="0" fontId="49" fillId="0" borderId="0" xfId="52" applyFont="1" applyFill="1" applyAlignment="1"/>
    <xf numFmtId="0" fontId="46" fillId="0" borderId="0" xfId="52" applyFont="1" applyFill="1" applyAlignment="1"/>
    <xf numFmtId="0" fontId="46" fillId="0" borderId="0" xfId="45" applyNumberFormat="1" applyFont="1" applyFill="1" applyBorder="1" applyAlignment="1"/>
    <xf numFmtId="0" fontId="46" fillId="0" borderId="0" xfId="52" applyFont="1" applyFill="1"/>
    <xf numFmtId="0" fontId="46" fillId="0" borderId="0" xfId="52" applyFont="1" applyFill="1" applyBorder="1" applyAlignment="1">
      <alignment horizontal="justify" vertical="center" wrapText="1"/>
    </xf>
    <xf numFmtId="0" fontId="46" fillId="0" borderId="0" xfId="0" applyFont="1" applyFill="1" applyAlignment="1"/>
    <xf numFmtId="0" fontId="49" fillId="0" borderId="0" xfId="0" applyFont="1" applyFill="1" applyAlignment="1"/>
    <xf numFmtId="0" fontId="59" fillId="0" borderId="0" xfId="45" applyFont="1" applyFill="1" applyBorder="1" applyAlignment="1"/>
    <xf numFmtId="0" fontId="46" fillId="0" borderId="0" xfId="52" applyFont="1" applyFill="1" applyProtection="1">
      <protection locked="0"/>
    </xf>
    <xf numFmtId="0" fontId="46" fillId="0" borderId="0" xfId="52" applyFont="1" applyFill="1" applyAlignment="1" applyProtection="1">
      <alignment wrapText="1"/>
      <protection locked="0"/>
    </xf>
    <xf numFmtId="0" fontId="34" fillId="0" borderId="0" xfId="52" applyFont="1" applyFill="1" applyProtection="1">
      <protection locked="0"/>
    </xf>
    <xf numFmtId="0" fontId="34" fillId="0" borderId="0" xfId="52" applyFont="1" applyFill="1" applyAlignment="1" applyProtection="1">
      <alignment horizontal="right"/>
      <protection locked="0"/>
    </xf>
    <xf numFmtId="0" fontId="46" fillId="0" borderId="0" xfId="52" applyFont="1" applyFill="1" applyAlignment="1" applyProtection="1">
      <protection locked="0"/>
    </xf>
    <xf numFmtId="0" fontId="46" fillId="0" borderId="16" xfId="52" applyFont="1" applyFill="1" applyBorder="1" applyAlignment="1" applyProtection="1">
      <protection locked="0"/>
    </xf>
    <xf numFmtId="0" fontId="46" fillId="0" borderId="34" xfId="52" applyFont="1" applyFill="1" applyBorder="1" applyAlignment="1" applyProtection="1">
      <alignment wrapText="1"/>
      <protection locked="0"/>
    </xf>
    <xf numFmtId="0" fontId="46" fillId="0" borderId="15" xfId="52" applyFont="1" applyFill="1" applyBorder="1" applyAlignment="1" applyProtection="1">
      <alignment horizontal="right"/>
      <protection locked="0"/>
    </xf>
    <xf numFmtId="0" fontId="46" fillId="0" borderId="1" xfId="52" applyFont="1" applyFill="1" applyBorder="1" applyAlignment="1" applyProtection="1">
      <alignment horizontal="centerContinuous" vertical="center" wrapText="1"/>
      <protection locked="0"/>
    </xf>
    <xf numFmtId="3" fontId="57" fillId="0" borderId="1" xfId="52" applyNumberFormat="1" applyFont="1" applyFill="1" applyBorder="1" applyAlignment="1" applyProtection="1">
      <alignment vertical="center" wrapText="1"/>
      <protection locked="0"/>
    </xf>
    <xf numFmtId="3" fontId="34" fillId="0" borderId="1" xfId="52" applyNumberFormat="1" applyFont="1" applyFill="1" applyBorder="1" applyAlignment="1" applyProtection="1">
      <alignment wrapText="1"/>
      <protection locked="0"/>
    </xf>
    <xf numFmtId="3" fontId="34" fillId="0" borderId="1" xfId="52" applyNumberFormat="1" applyFont="1" applyFill="1" applyBorder="1" applyAlignment="1" applyProtection="1"/>
    <xf numFmtId="0" fontId="46" fillId="0" borderId="1" xfId="52" applyFont="1" applyFill="1" applyBorder="1" applyAlignment="1" applyProtection="1">
      <alignment wrapText="1"/>
      <protection locked="0"/>
    </xf>
    <xf numFmtId="3" fontId="58" fillId="0" borderId="1" xfId="52" applyNumberFormat="1" applyFont="1" applyFill="1" applyBorder="1" applyAlignment="1" applyProtection="1">
      <alignment wrapText="1"/>
      <protection locked="0"/>
    </xf>
    <xf numFmtId="0" fontId="46" fillId="0" borderId="0" xfId="1" applyFont="1" applyFill="1"/>
    <xf numFmtId="0" fontId="34" fillId="0" borderId="0" xfId="1" applyFont="1" applyFill="1"/>
    <xf numFmtId="0" fontId="46" fillId="0" borderId="0" xfId="1" applyFont="1" applyFill="1" applyAlignment="1">
      <alignment horizontal="center"/>
    </xf>
    <xf numFmtId="0" fontId="34" fillId="0" borderId="0" xfId="1" applyFont="1" applyFill="1" applyAlignment="1">
      <alignment horizontal="center"/>
    </xf>
    <xf numFmtId="0" fontId="46" fillId="0" borderId="0" xfId="1" applyFont="1" applyFill="1" applyAlignment="1">
      <alignment horizontal="left"/>
    </xf>
    <xf numFmtId="0" fontId="46" fillId="0" borderId="0" xfId="1" applyFont="1"/>
    <xf numFmtId="0" fontId="62" fillId="0" borderId="0" xfId="1" applyFont="1" applyFill="1"/>
    <xf numFmtId="0" fontId="34" fillId="0" borderId="0" xfId="1" applyFont="1" applyAlignment="1"/>
    <xf numFmtId="0" fontId="49" fillId="0" borderId="0" xfId="1" applyFont="1" applyAlignment="1"/>
    <xf numFmtId="0" fontId="46" fillId="0" borderId="0" xfId="1" applyFont="1" applyAlignment="1"/>
    <xf numFmtId="0" fontId="46" fillId="24" borderId="0" xfId="1" applyFont="1" applyFill="1"/>
    <xf numFmtId="0" fontId="49" fillId="0" borderId="0" xfId="1" applyFont="1"/>
    <xf numFmtId="0" fontId="49" fillId="24" borderId="0" xfId="1" applyFont="1" applyFill="1"/>
    <xf numFmtId="0" fontId="46" fillId="0" borderId="0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justify" vertical="center" wrapText="1"/>
    </xf>
    <xf numFmtId="0" fontId="46" fillId="24" borderId="0" xfId="1" applyFont="1" applyFill="1" applyBorder="1" applyAlignment="1">
      <alignment horizontal="justify" vertical="center" wrapText="1"/>
    </xf>
    <xf numFmtId="0" fontId="46" fillId="0" borderId="0" xfId="1" applyFont="1" applyBorder="1" applyAlignment="1">
      <alignment vertical="center" wrapText="1"/>
    </xf>
    <xf numFmtId="0" fontId="46" fillId="24" borderId="0" xfId="1" applyFont="1" applyFill="1" applyBorder="1" applyAlignment="1">
      <alignment vertical="center" wrapText="1"/>
    </xf>
    <xf numFmtId="0" fontId="49" fillId="0" borderId="0" xfId="1" applyFont="1" applyBorder="1" applyAlignment="1">
      <alignment vertical="center" wrapText="1"/>
    </xf>
    <xf numFmtId="0" fontId="49" fillId="24" borderId="0" xfId="1" applyFont="1" applyFill="1" applyBorder="1" applyAlignment="1">
      <alignment vertical="center" wrapText="1"/>
    </xf>
    <xf numFmtId="0" fontId="34" fillId="0" borderId="0" xfId="1" applyFont="1" applyBorder="1" applyAlignment="1">
      <alignment vertical="center"/>
    </xf>
    <xf numFmtId="0" fontId="34" fillId="24" borderId="0" xfId="1" applyFont="1" applyFill="1" applyBorder="1" applyAlignment="1">
      <alignment vertical="center"/>
    </xf>
    <xf numFmtId="0" fontId="49" fillId="0" borderId="0" xfId="1" applyFont="1" applyBorder="1" applyAlignment="1">
      <alignment vertical="center"/>
    </xf>
    <xf numFmtId="0" fontId="49" fillId="24" borderId="0" xfId="1" applyFont="1" applyFill="1" applyBorder="1" applyAlignment="1">
      <alignment vertical="center"/>
    </xf>
    <xf numFmtId="0" fontId="46" fillId="0" borderId="0" xfId="1" applyFont="1" applyFill="1" applyAlignment="1"/>
    <xf numFmtId="0" fontId="34" fillId="24" borderId="0" xfId="1" applyFont="1" applyFill="1" applyAlignment="1"/>
    <xf numFmtId="0" fontId="34" fillId="0" borderId="0" xfId="1" applyFont="1" applyFill="1" applyAlignment="1"/>
    <xf numFmtId="0" fontId="46" fillId="0" borderId="0" xfId="45" applyFont="1" applyFill="1" applyBorder="1" applyAlignment="1">
      <alignment vertical="center"/>
    </xf>
    <xf numFmtId="0" fontId="34" fillId="0" borderId="0" xfId="1" applyFont="1" applyFill="1" applyAlignment="1">
      <alignment horizontal="right"/>
    </xf>
    <xf numFmtId="0" fontId="54" fillId="0" borderId="0" xfId="49" applyFont="1" applyFill="1"/>
    <xf numFmtId="0" fontId="54" fillId="0" borderId="0" xfId="49" applyFont="1" applyFill="1" applyAlignment="1"/>
    <xf numFmtId="0" fontId="55" fillId="0" borderId="0" xfId="49" applyFont="1" applyFill="1" applyAlignment="1"/>
    <xf numFmtId="0" fontId="47" fillId="0" borderId="0" xfId="1" applyFont="1" applyFill="1"/>
    <xf numFmtId="0" fontId="46" fillId="0" borderId="0" xfId="63" applyFont="1"/>
    <xf numFmtId="0" fontId="58" fillId="0" borderId="0" xfId="0" applyFont="1"/>
    <xf numFmtId="0" fontId="57" fillId="0" borderId="0" xfId="0" applyFont="1" applyAlignment="1">
      <alignment horizontal="right"/>
    </xf>
    <xf numFmtId="0" fontId="46" fillId="0" borderId="1" xfId="52" applyFont="1" applyFill="1" applyBorder="1" applyAlignment="1">
      <alignment wrapText="1"/>
    </xf>
    <xf numFmtId="3" fontId="46" fillId="0" borderId="1" xfId="52" applyNumberFormat="1" applyFont="1" applyFill="1" applyBorder="1" applyAlignment="1">
      <alignment wrapText="1"/>
    </xf>
    <xf numFmtId="0" fontId="46" fillId="0" borderId="0" xfId="0" applyFont="1"/>
    <xf numFmtId="4" fontId="46" fillId="0" borderId="0" xfId="45" applyNumberFormat="1" applyFont="1" applyFill="1"/>
    <xf numFmtId="0" fontId="34" fillId="0" borderId="0" xfId="53" applyFont="1" applyFill="1" applyBorder="1"/>
    <xf numFmtId="0" fontId="34" fillId="0" borderId="0" xfId="53" applyFont="1" applyFill="1"/>
    <xf numFmtId="0" fontId="49" fillId="0" borderId="0" xfId="53" applyFont="1" applyFill="1"/>
    <xf numFmtId="4" fontId="34" fillId="0" borderId="0" xfId="45" applyNumberFormat="1" applyFont="1" applyFill="1" applyAlignment="1">
      <alignment horizontal="centerContinuous"/>
    </xf>
    <xf numFmtId="0" fontId="34" fillId="0" borderId="0" xfId="45" applyFont="1" applyFill="1"/>
    <xf numFmtId="0" fontId="34" fillId="0" borderId="0" xfId="45" applyFont="1" applyFill="1" applyAlignment="1">
      <alignment horizontal="centerContinuous"/>
    </xf>
    <xf numFmtId="0" fontId="46" fillId="0" borderId="0" xfId="45" applyFont="1" applyFill="1" applyAlignment="1">
      <alignment horizontal="centerContinuous"/>
    </xf>
    <xf numFmtId="4" fontId="46" fillId="0" borderId="0" xfId="45" applyNumberFormat="1" applyFont="1" applyFill="1" applyAlignment="1">
      <alignment horizontal="centerContinuous"/>
    </xf>
    <xf numFmtId="0" fontId="34" fillId="0" borderId="16" xfId="52" applyFont="1" applyFill="1" applyBorder="1" applyAlignment="1">
      <alignment horizontal="center" vertical="top" wrapText="1"/>
    </xf>
    <xf numFmtId="0" fontId="34" fillId="0" borderId="1" xfId="52" applyFont="1" applyFill="1" applyBorder="1" applyAlignment="1">
      <alignment horizontal="center" vertical="center" wrapText="1"/>
    </xf>
    <xf numFmtId="0" fontId="34" fillId="0" borderId="1" xfId="52" applyFont="1" applyFill="1" applyBorder="1" applyAlignment="1">
      <alignment horizontal="center" vertical="center"/>
    </xf>
    <xf numFmtId="0" fontId="34" fillId="0" borderId="1" xfId="52" applyFont="1" applyFill="1" applyBorder="1" applyAlignment="1">
      <alignment horizontal="justify" vertical="top" wrapText="1"/>
    </xf>
    <xf numFmtId="3" fontId="34" fillId="0" borderId="1" xfId="52" applyNumberFormat="1" applyFont="1" applyFill="1" applyBorder="1" applyAlignment="1">
      <alignment horizontal="center" vertical="center" wrapText="1"/>
    </xf>
    <xf numFmtId="3" fontId="34" fillId="0" borderId="1" xfId="52" applyNumberFormat="1" applyFont="1" applyFill="1" applyBorder="1" applyAlignment="1">
      <alignment horizontal="center" vertical="center"/>
    </xf>
    <xf numFmtId="2" fontId="46" fillId="0" borderId="1" xfId="52" applyNumberFormat="1" applyFont="1" applyFill="1" applyBorder="1" applyAlignment="1">
      <alignment horizontal="justify" vertical="top" wrapText="1"/>
    </xf>
    <xf numFmtId="0" fontId="46" fillId="0" borderId="1" xfId="52" applyFont="1" applyFill="1" applyBorder="1" applyAlignment="1">
      <alignment horizontal="justify" vertical="top" wrapText="1"/>
    </xf>
    <xf numFmtId="3" fontId="46" fillId="0" borderId="1" xfId="52" applyNumberFormat="1" applyFont="1" applyFill="1" applyBorder="1" applyAlignment="1">
      <alignment horizontal="center" vertical="center" wrapText="1"/>
    </xf>
    <xf numFmtId="3" fontId="46" fillId="0" borderId="1" xfId="52" applyNumberFormat="1" applyFont="1" applyFill="1" applyBorder="1" applyAlignment="1">
      <alignment horizontal="center" vertical="center"/>
    </xf>
    <xf numFmtId="0" fontId="34" fillId="0" borderId="1" xfId="52" applyFont="1" applyFill="1" applyBorder="1" applyAlignment="1" applyProtection="1">
      <alignment horizontal="justify" vertical="top" wrapText="1"/>
    </xf>
    <xf numFmtId="0" fontId="46" fillId="0" borderId="1" xfId="52" applyFont="1" applyFill="1" applyBorder="1" applyAlignment="1" applyProtection="1">
      <alignment horizontal="justify" vertical="top" wrapText="1"/>
    </xf>
    <xf numFmtId="0" fontId="34" fillId="0" borderId="1" xfId="52" applyFont="1" applyFill="1" applyBorder="1"/>
    <xf numFmtId="0" fontId="34" fillId="0" borderId="1" xfId="52" applyFont="1" applyFill="1" applyBorder="1" applyAlignment="1" applyProtection="1">
      <alignment horizontal="center" vertical="top" wrapText="1"/>
    </xf>
    <xf numFmtId="0" fontId="46" fillId="0" borderId="1" xfId="52" applyFont="1" applyFill="1" applyBorder="1"/>
    <xf numFmtId="0" fontId="34" fillId="0" borderId="1" xfId="52" applyFont="1" applyFill="1" applyBorder="1" applyAlignment="1">
      <alignment horizontal="left"/>
    </xf>
    <xf numFmtId="0" fontId="34" fillId="0" borderId="1" xfId="52" applyFont="1" applyFill="1" applyBorder="1" applyAlignment="1" applyProtection="1">
      <alignment horizontal="left" vertical="top" wrapText="1"/>
    </xf>
    <xf numFmtId="0" fontId="34" fillId="0" borderId="0" xfId="45" applyFont="1" applyFill="1" applyBorder="1" applyAlignment="1">
      <alignment wrapText="1"/>
    </xf>
    <xf numFmtId="4" fontId="34" fillId="0" borderId="0" xfId="45" applyNumberFormat="1" applyFont="1" applyFill="1" applyBorder="1" applyAlignment="1">
      <alignment wrapText="1"/>
    </xf>
    <xf numFmtId="4" fontId="34" fillId="0" borderId="0" xfId="45" applyNumberFormat="1" applyFont="1" applyFill="1" applyAlignment="1">
      <alignment horizontal="right"/>
    </xf>
    <xf numFmtId="0" fontId="34" fillId="0" borderId="0" xfId="1" applyFont="1" applyAlignment="1">
      <alignment horizontal="centerContinuous"/>
    </xf>
    <xf numFmtId="0" fontId="46" fillId="0" borderId="0" xfId="1" applyFont="1" applyAlignment="1">
      <alignment horizontal="centerContinuous"/>
    </xf>
    <xf numFmtId="0" fontId="46" fillId="0" borderId="0" xfId="1" applyFont="1" applyFill="1" applyAlignment="1">
      <alignment horizontal="centerContinuous"/>
    </xf>
    <xf numFmtId="0" fontId="46" fillId="0" borderId="0" xfId="1" applyFont="1" applyAlignment="1">
      <alignment horizontal="right"/>
    </xf>
    <xf numFmtId="0" fontId="54" fillId="0" borderId="0" xfId="45" applyFont="1" applyFill="1" applyBorder="1" applyAlignment="1"/>
    <xf numFmtId="0" fontId="55" fillId="0" borderId="0" xfId="45" applyNumberFormat="1" applyFont="1" applyFill="1" applyBorder="1" applyAlignment="1"/>
    <xf numFmtId="0" fontId="54" fillId="0" borderId="0" xfId="45" applyNumberFormat="1" applyFont="1" applyFill="1" applyBorder="1" applyAlignment="1"/>
    <xf numFmtId="0" fontId="54" fillId="0" borderId="0" xfId="45" applyFont="1" applyFill="1"/>
    <xf numFmtId="0" fontId="34" fillId="0" borderId="0" xfId="53" applyFont="1" applyFill="1" applyAlignment="1">
      <alignment horizontal="right"/>
    </xf>
    <xf numFmtId="0" fontId="34" fillId="0" borderId="22" xfId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wrapText="1"/>
    </xf>
    <xf numFmtId="0" fontId="34" fillId="0" borderId="24" xfId="1" applyFont="1" applyFill="1" applyBorder="1" applyAlignment="1">
      <alignment wrapText="1"/>
    </xf>
    <xf numFmtId="3" fontId="46" fillId="0" borderId="25" xfId="0" applyNumberFormat="1" applyFont="1" applyFill="1" applyBorder="1" applyAlignment="1">
      <alignment horizontal="right"/>
    </xf>
    <xf numFmtId="3" fontId="46" fillId="0" borderId="20" xfId="0" applyNumberFormat="1" applyFont="1" applyFill="1" applyBorder="1" applyAlignment="1">
      <alignment horizontal="right"/>
    </xf>
    <xf numFmtId="0" fontId="46" fillId="0" borderId="23" xfId="0" applyFont="1" applyFill="1" applyBorder="1" applyAlignment="1">
      <alignment horizontal="right"/>
    </xf>
    <xf numFmtId="0" fontId="46" fillId="0" borderId="47" xfId="0" applyFont="1" applyFill="1" applyBorder="1" applyAlignment="1">
      <alignment horizontal="right"/>
    </xf>
    <xf numFmtId="3" fontId="46" fillId="0" borderId="24" xfId="0" applyNumberFormat="1" applyFont="1" applyFill="1" applyBorder="1" applyAlignment="1">
      <alignment horizontal="right"/>
    </xf>
    <xf numFmtId="3" fontId="46" fillId="0" borderId="23" xfId="0" applyNumberFormat="1" applyFont="1" applyFill="1" applyBorder="1" applyAlignment="1">
      <alignment horizontal="right"/>
    </xf>
    <xf numFmtId="3" fontId="46" fillId="0" borderId="47" xfId="0" applyNumberFormat="1" applyFont="1" applyFill="1" applyBorder="1" applyAlignment="1">
      <alignment horizontal="right"/>
    </xf>
    <xf numFmtId="0" fontId="34" fillId="0" borderId="26" xfId="1" applyFont="1" applyFill="1" applyBorder="1" applyAlignment="1">
      <alignment wrapText="1"/>
    </xf>
    <xf numFmtId="0" fontId="34" fillId="0" borderId="17" xfId="1" applyFont="1" applyFill="1" applyBorder="1" applyAlignment="1">
      <alignment wrapText="1"/>
    </xf>
    <xf numFmtId="0" fontId="34" fillId="0" borderId="18" xfId="1" applyFont="1" applyFill="1" applyBorder="1" applyAlignment="1">
      <alignment horizontal="left" wrapText="1"/>
    </xf>
    <xf numFmtId="3" fontId="34" fillId="0" borderId="23" xfId="1" applyNumberFormat="1" applyFont="1" applyFill="1" applyBorder="1" applyAlignment="1">
      <alignment horizontal="right"/>
    </xf>
    <xf numFmtId="0" fontId="34" fillId="0" borderId="0" xfId="1" applyFont="1" applyBorder="1" applyAlignment="1">
      <alignment horizontal="left" wrapText="1"/>
    </xf>
    <xf numFmtId="3" fontId="34" fillId="0" borderId="0" xfId="1" applyNumberFormat="1" applyFont="1" applyBorder="1" applyAlignment="1">
      <alignment horizontal="right"/>
    </xf>
    <xf numFmtId="0" fontId="34" fillId="0" borderId="0" xfId="45" applyFont="1" applyAlignment="1"/>
    <xf numFmtId="3" fontId="46" fillId="0" borderId="0" xfId="1" applyNumberFormat="1" applyFont="1" applyBorder="1" applyAlignment="1">
      <alignment horizontal="right"/>
    </xf>
    <xf numFmtId="0" fontId="49" fillId="0" borderId="0" xfId="1" applyFont="1" applyBorder="1"/>
    <xf numFmtId="0" fontId="70" fillId="0" borderId="0" xfId="1" applyFont="1" applyAlignment="1"/>
    <xf numFmtId="0" fontId="46" fillId="0" borderId="0" xfId="0" applyFont="1" applyAlignment="1"/>
    <xf numFmtId="0" fontId="49" fillId="0" borderId="0" xfId="0" applyFont="1" applyAlignment="1"/>
    <xf numFmtId="0" fontId="62" fillId="0" borderId="0" xfId="1" applyFont="1" applyAlignment="1"/>
    <xf numFmtId="0" fontId="34" fillId="0" borderId="20" xfId="1" applyFont="1" applyFill="1" applyBorder="1" applyAlignment="1">
      <alignment horizontal="center"/>
    </xf>
    <xf numFmtId="0" fontId="34" fillId="0" borderId="23" xfId="1" applyFont="1" applyFill="1" applyBorder="1" applyAlignment="1">
      <alignment horizontal="center"/>
    </xf>
    <xf numFmtId="0" fontId="34" fillId="0" borderId="0" xfId="62" applyFont="1" applyAlignment="1">
      <alignment horizontal="right"/>
    </xf>
    <xf numFmtId="0" fontId="34" fillId="0" borderId="0" xfId="1" applyFont="1"/>
    <xf numFmtId="0" fontId="46" fillId="0" borderId="0" xfId="1" applyFont="1" applyAlignment="1">
      <alignment horizontal="center"/>
    </xf>
    <xf numFmtId="0" fontId="34" fillId="0" borderId="0" xfId="1" applyFont="1" applyFill="1" applyBorder="1" applyAlignment="1"/>
    <xf numFmtId="0" fontId="49" fillId="0" borderId="0" xfId="53" applyFont="1" applyFill="1" applyAlignment="1"/>
    <xf numFmtId="0" fontId="46" fillId="0" borderId="0" xfId="62" applyFont="1"/>
    <xf numFmtId="0" fontId="34" fillId="0" borderId="0" xfId="63" applyFont="1" applyFill="1" applyAlignment="1"/>
    <xf numFmtId="0" fontId="49" fillId="0" borderId="0" xfId="63" applyFont="1" applyFill="1" applyAlignment="1"/>
    <xf numFmtId="0" fontId="46" fillId="0" borderId="0" xfId="63" applyFont="1" applyFill="1" applyAlignment="1"/>
    <xf numFmtId="0" fontId="47" fillId="0" borderId="0" xfId="63" applyFont="1"/>
    <xf numFmtId="3" fontId="59" fillId="0" borderId="0" xfId="63" applyNumberFormat="1" applyFont="1" applyFill="1"/>
    <xf numFmtId="0" fontId="46" fillId="24" borderId="0" xfId="63" applyFont="1" applyFill="1"/>
    <xf numFmtId="0" fontId="49" fillId="0" borderId="0" xfId="63" applyFont="1"/>
    <xf numFmtId="0" fontId="50" fillId="0" borderId="0" xfId="63" applyFont="1"/>
    <xf numFmtId="0" fontId="60" fillId="0" borderId="0" xfId="63" applyFont="1" applyFill="1"/>
    <xf numFmtId="0" fontId="49" fillId="24" borderId="0" xfId="63" applyFont="1" applyFill="1"/>
    <xf numFmtId="0" fontId="46" fillId="0" borderId="0" xfId="63" applyFont="1" applyFill="1" applyBorder="1" applyAlignment="1">
      <alignment horizontal="center" vertical="center" wrapText="1"/>
    </xf>
    <xf numFmtId="0" fontId="46" fillId="0" borderId="0" xfId="63" applyFont="1" applyBorder="1" applyAlignment="1">
      <alignment horizontal="justify" vertical="center" wrapText="1"/>
    </xf>
    <xf numFmtId="0" fontId="46" fillId="24" borderId="0" xfId="63" applyFont="1" applyFill="1" applyBorder="1" applyAlignment="1">
      <alignment horizontal="justify" vertical="center" wrapText="1"/>
    </xf>
    <xf numFmtId="0" fontId="46" fillId="0" borderId="0" xfId="63" applyFont="1" applyFill="1" applyBorder="1" applyAlignment="1">
      <alignment vertical="center" wrapText="1"/>
    </xf>
    <xf numFmtId="0" fontId="46" fillId="0" borderId="0" xfId="63" applyFont="1" applyBorder="1" applyAlignment="1">
      <alignment vertical="center" wrapText="1"/>
    </xf>
    <xf numFmtId="0" fontId="46" fillId="24" borderId="0" xfId="63" applyFont="1" applyFill="1" applyBorder="1" applyAlignment="1">
      <alignment vertical="center" wrapText="1"/>
    </xf>
    <xf numFmtId="0" fontId="49" fillId="0" borderId="0" xfId="63" applyFont="1" applyFill="1" applyBorder="1" applyAlignment="1">
      <alignment vertical="center" wrapText="1"/>
    </xf>
    <xf numFmtId="0" fontId="49" fillId="0" borderId="0" xfId="63" applyFont="1" applyBorder="1" applyAlignment="1">
      <alignment vertical="center" wrapText="1"/>
    </xf>
    <xf numFmtId="0" fontId="49" fillId="24" borderId="0" xfId="63" applyFont="1" applyFill="1" applyBorder="1" applyAlignment="1">
      <alignment vertical="center" wrapText="1"/>
    </xf>
    <xf numFmtId="0" fontId="34" fillId="0" borderId="0" xfId="63" applyFont="1" applyFill="1" applyBorder="1" applyAlignment="1">
      <alignment vertical="center"/>
    </xf>
    <xf numFmtId="0" fontId="34" fillId="0" borderId="0" xfId="63" applyFont="1" applyBorder="1" applyAlignment="1">
      <alignment vertical="center"/>
    </xf>
    <xf numFmtId="0" fontId="34" fillId="24" borderId="0" xfId="63" applyFont="1" applyFill="1" applyBorder="1" applyAlignment="1">
      <alignment vertical="center"/>
    </xf>
    <xf numFmtId="0" fontId="47" fillId="0" borderId="0" xfId="63" applyFont="1" applyBorder="1" applyAlignment="1">
      <alignment vertical="center" wrapText="1"/>
    </xf>
    <xf numFmtId="0" fontId="50" fillId="0" borderId="0" xfId="63" applyFont="1" applyBorder="1" applyAlignment="1">
      <alignment vertical="center" wrapText="1"/>
    </xf>
    <xf numFmtId="0" fontId="49" fillId="0" borderId="0" xfId="63" applyFont="1" applyFill="1" applyBorder="1" applyAlignment="1">
      <alignment vertical="center"/>
    </xf>
    <xf numFmtId="0" fontId="49" fillId="0" borderId="0" xfId="63" applyFont="1" applyBorder="1" applyAlignment="1">
      <alignment vertical="center"/>
    </xf>
    <xf numFmtId="0" fontId="49" fillId="24" borderId="0" xfId="63" applyFont="1" applyFill="1" applyBorder="1" applyAlignment="1">
      <alignment vertical="center"/>
    </xf>
    <xf numFmtId="0" fontId="57" fillId="0" borderId="0" xfId="0" applyFont="1" applyAlignment="1">
      <alignment horizontal="centerContinuous" vertical="center"/>
    </xf>
    <xf numFmtId="0" fontId="58" fillId="0" borderId="0" xfId="0" applyFont="1" applyAlignment="1">
      <alignment horizontal="centerContinuous"/>
    </xf>
    <xf numFmtId="0" fontId="57" fillId="0" borderId="0" xfId="0" applyFont="1" applyAlignment="1">
      <alignment horizontal="center" vertical="center"/>
    </xf>
    <xf numFmtId="0" fontId="55" fillId="0" borderId="0" xfId="49" applyFont="1" applyFill="1" applyAlignment="1">
      <alignment horizontal="right"/>
    </xf>
    <xf numFmtId="0" fontId="55" fillId="0" borderId="0" xfId="49" applyFont="1" applyFill="1" applyAlignment="1">
      <alignment horizontal="center"/>
    </xf>
    <xf numFmtId="0" fontId="55" fillId="0" borderId="0" xfId="49" applyFont="1" applyFill="1"/>
    <xf numFmtId="0" fontId="56" fillId="0" borderId="0" xfId="49" applyFont="1" applyFill="1" applyAlignment="1"/>
    <xf numFmtId="0" fontId="56" fillId="0" borderId="0" xfId="49" applyFont="1" applyFill="1"/>
    <xf numFmtId="0" fontId="54" fillId="0" borderId="0" xfId="49" applyFont="1" applyFill="1" applyBorder="1" applyAlignment="1">
      <alignment vertical="center" wrapText="1"/>
    </xf>
    <xf numFmtId="0" fontId="56" fillId="0" borderId="0" xfId="49" applyFont="1" applyFill="1" applyBorder="1" applyAlignment="1">
      <alignment vertical="center" wrapText="1"/>
    </xf>
    <xf numFmtId="0" fontId="56" fillId="0" borderId="0" xfId="49" applyFont="1" applyFill="1" applyBorder="1"/>
    <xf numFmtId="0" fontId="54" fillId="0" borderId="0" xfId="49" applyFont="1" applyFill="1" applyBorder="1" applyAlignment="1">
      <alignment vertical="center"/>
    </xf>
    <xf numFmtId="3" fontId="34" fillId="0" borderId="20" xfId="0" applyNumberFormat="1" applyFont="1" applyFill="1" applyBorder="1" applyAlignment="1">
      <alignment horizontal="right"/>
    </xf>
    <xf numFmtId="0" fontId="71" fillId="0" borderId="0" xfId="0" applyFont="1" applyFill="1" applyAlignment="1">
      <alignment horizontal="right"/>
    </xf>
    <xf numFmtId="0" fontId="72" fillId="0" borderId="1" xfId="0" applyFont="1" applyFill="1" applyBorder="1"/>
    <xf numFmtId="0" fontId="11" fillId="0" borderId="1" xfId="0" applyFont="1" applyFill="1" applyBorder="1" applyAlignment="1">
      <alignment horizontal="right"/>
    </xf>
    <xf numFmtId="0" fontId="73" fillId="0" borderId="1" xfId="0" applyFont="1" applyFill="1" applyBorder="1"/>
    <xf numFmtId="0" fontId="72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4" fillId="0" borderId="1" xfId="52" applyFont="1" applyFill="1" applyBorder="1" applyAlignment="1" applyProtection="1">
      <alignment horizontal="center" vertical="center" wrapText="1"/>
      <protection locked="0"/>
    </xf>
    <xf numFmtId="0" fontId="58" fillId="26" borderId="0" xfId="0" applyFont="1" applyFill="1"/>
    <xf numFmtId="0" fontId="55" fillId="0" borderId="0" xfId="52" applyFont="1" applyFill="1"/>
    <xf numFmtId="3" fontId="55" fillId="0" borderId="0" xfId="52" applyNumberFormat="1" applyFont="1" applyFill="1"/>
    <xf numFmtId="0" fontId="55" fillId="0" borderId="0" xfId="52" applyFont="1" applyFill="1" applyAlignment="1">
      <alignment horizontal="right"/>
    </xf>
    <xf numFmtId="0" fontId="55" fillId="0" borderId="0" xfId="1" applyFont="1" applyFill="1" applyAlignment="1">
      <alignment horizontal="centerContinuous" wrapText="1"/>
    </xf>
    <xf numFmtId="0" fontId="54" fillId="0" borderId="0" xfId="1" applyFont="1" applyFill="1" applyBorder="1" applyAlignment="1">
      <alignment horizontal="centerContinuous"/>
    </xf>
    <xf numFmtId="0" fontId="54" fillId="0" borderId="0" xfId="1" applyFont="1" applyFill="1" applyBorder="1"/>
    <xf numFmtId="0" fontId="55" fillId="0" borderId="0" xfId="1" applyFont="1" applyFill="1" applyBorder="1" applyAlignment="1">
      <alignment horizontal="centerContinuous" wrapText="1"/>
    </xf>
    <xf numFmtId="0" fontId="54" fillId="0" borderId="0" xfId="1" applyFont="1" applyFill="1" applyBorder="1" applyAlignment="1">
      <alignment wrapText="1"/>
    </xf>
    <xf numFmtId="0" fontId="54" fillId="0" borderId="0" xfId="1" applyFont="1" applyFill="1" applyAlignment="1"/>
    <xf numFmtId="0" fontId="55" fillId="0" borderId="0" xfId="52" applyFont="1" applyFill="1" applyAlignment="1"/>
    <xf numFmtId="0" fontId="56" fillId="0" borderId="0" xfId="52" applyFont="1" applyFill="1" applyAlignment="1"/>
    <xf numFmtId="0" fontId="54" fillId="0" borderId="0" xfId="52" applyFont="1" applyFill="1" applyAlignment="1"/>
    <xf numFmtId="0" fontId="54" fillId="0" borderId="0" xfId="52" applyFont="1" applyFill="1"/>
    <xf numFmtId="0" fontId="56" fillId="0" borderId="0" xfId="52" applyFont="1" applyFill="1"/>
    <xf numFmtId="0" fontId="54" fillId="0" borderId="0" xfId="45" applyFont="1" applyFill="1" applyBorder="1" applyAlignment="1">
      <alignment horizontal="justify" vertical="center" wrapText="1"/>
    </xf>
    <xf numFmtId="0" fontId="55" fillId="0" borderId="0" xfId="45" applyFont="1" applyFill="1" applyBorder="1" applyAlignment="1">
      <alignment vertical="center"/>
    </xf>
    <xf numFmtId="0" fontId="55" fillId="0" borderId="0" xfId="45" applyFont="1" applyFill="1" applyAlignment="1"/>
    <xf numFmtId="0" fontId="54" fillId="0" borderId="0" xfId="52" applyFont="1" applyFill="1" applyBorder="1" applyAlignment="1">
      <alignment vertical="center" wrapText="1"/>
    </xf>
    <xf numFmtId="0" fontId="56" fillId="0" borderId="0" xfId="52" applyFont="1" applyFill="1" applyBorder="1" applyAlignment="1">
      <alignment vertical="center" wrapText="1"/>
    </xf>
    <xf numFmtId="0" fontId="56" fillId="0" borderId="0" xfId="45" applyFont="1" applyFill="1" applyBorder="1" applyAlignment="1">
      <alignment vertical="center"/>
    </xf>
    <xf numFmtId="3" fontId="78" fillId="0" borderId="1" xfId="52" applyNumberFormat="1" applyFont="1" applyFill="1" applyBorder="1" applyAlignment="1">
      <alignment horizontal="center" vertical="center" wrapText="1"/>
    </xf>
    <xf numFmtId="3" fontId="78" fillId="0" borderId="1" xfId="52" applyNumberFormat="1" applyFont="1" applyFill="1" applyBorder="1" applyAlignment="1">
      <alignment horizontal="center" vertical="center"/>
    </xf>
    <xf numFmtId="0" fontId="34" fillId="24" borderId="17" xfId="0" applyFont="1" applyFill="1" applyBorder="1" applyAlignment="1">
      <alignment horizontal="center" vertical="center"/>
    </xf>
    <xf numFmtId="0" fontId="34" fillId="24" borderId="35" xfId="0" applyFont="1" applyFill="1" applyBorder="1" applyAlignment="1">
      <alignment horizontal="center"/>
    </xf>
    <xf numFmtId="0" fontId="34" fillId="24" borderId="36" xfId="0" applyFont="1" applyFill="1" applyBorder="1" applyAlignment="1">
      <alignment horizontal="center"/>
    </xf>
    <xf numFmtId="0" fontId="46" fillId="24" borderId="37" xfId="0" applyFont="1" applyFill="1" applyBorder="1" applyAlignment="1">
      <alignment horizontal="center" vertical="center"/>
    </xf>
    <xf numFmtId="0" fontId="46" fillId="24" borderId="33" xfId="0" applyFont="1" applyFill="1" applyBorder="1" applyAlignment="1">
      <alignment horizontal="center"/>
    </xf>
    <xf numFmtId="0" fontId="49" fillId="24" borderId="38" xfId="0" applyFont="1" applyFill="1" applyBorder="1" applyAlignment="1">
      <alignment horizontal="center"/>
    </xf>
    <xf numFmtId="0" fontId="46" fillId="27" borderId="39" xfId="0" applyFont="1" applyFill="1" applyBorder="1" applyAlignment="1">
      <alignment horizontal="center" vertical="center"/>
    </xf>
    <xf numFmtId="0" fontId="46" fillId="27" borderId="5" xfId="0" applyFont="1" applyFill="1" applyBorder="1" applyAlignment="1">
      <alignment horizontal="left" vertical="center"/>
    </xf>
    <xf numFmtId="0" fontId="46" fillId="27" borderId="41" xfId="0" applyFont="1" applyFill="1" applyBorder="1" applyAlignment="1">
      <alignment horizontal="center" vertical="center"/>
    </xf>
    <xf numFmtId="0" fontId="69" fillId="27" borderId="1" xfId="0" applyFont="1" applyFill="1" applyBorder="1" applyAlignment="1">
      <alignment horizontal="left" vertical="center"/>
    </xf>
    <xf numFmtId="164" fontId="69" fillId="27" borderId="3" xfId="0" applyNumberFormat="1" applyFont="1" applyFill="1" applyBorder="1" applyAlignment="1">
      <alignment horizontal="center" vertical="center"/>
    </xf>
    <xf numFmtId="0" fontId="46" fillId="27" borderId="42" xfId="0" applyFont="1" applyFill="1" applyBorder="1" applyAlignment="1">
      <alignment horizontal="center" vertical="center"/>
    </xf>
    <xf numFmtId="0" fontId="69" fillId="27" borderId="2" xfId="0" applyFont="1" applyFill="1" applyBorder="1" applyAlignment="1">
      <alignment horizontal="left" vertical="center"/>
    </xf>
    <xf numFmtId="164" fontId="69" fillId="27" borderId="43" xfId="0" applyNumberFormat="1" applyFont="1" applyFill="1" applyBorder="1" applyAlignment="1">
      <alignment horizontal="center" vertical="center"/>
    </xf>
    <xf numFmtId="0" fontId="46" fillId="27" borderId="18" xfId="0" applyFont="1" applyFill="1" applyBorder="1" applyAlignment="1">
      <alignment horizontal="center" vertical="center"/>
    </xf>
    <xf numFmtId="0" fontId="79" fillId="27" borderId="29" xfId="0" applyFont="1" applyFill="1" applyBorder="1" applyAlignment="1">
      <alignment horizontal="center" vertical="center"/>
    </xf>
    <xf numFmtId="164" fontId="79" fillId="27" borderId="25" xfId="0" applyNumberFormat="1" applyFont="1" applyFill="1" applyBorder="1" applyAlignment="1">
      <alignment horizontal="center" vertical="center"/>
    </xf>
    <xf numFmtId="164" fontId="46" fillId="27" borderId="40" xfId="0" applyNumberFormat="1" applyFont="1" applyFill="1" applyBorder="1" applyAlignment="1">
      <alignment horizontal="center" vertical="center"/>
    </xf>
    <xf numFmtId="0" fontId="74" fillId="0" borderId="13" xfId="0" applyFont="1" applyBorder="1" applyAlignment="1"/>
    <xf numFmtId="3" fontId="74" fillId="0" borderId="13" xfId="0" applyNumberFormat="1" applyFont="1" applyBorder="1" applyAlignment="1"/>
    <xf numFmtId="0" fontId="46" fillId="0" borderId="0" xfId="73" applyFont="1"/>
    <xf numFmtId="3" fontId="46" fillId="0" borderId="0" xfId="73" applyNumberFormat="1" applyFont="1"/>
    <xf numFmtId="0" fontId="58" fillId="0" borderId="0" xfId="73" applyFont="1"/>
    <xf numFmtId="0" fontId="49" fillId="0" borderId="0" xfId="73" applyFont="1" applyFill="1" applyAlignment="1"/>
    <xf numFmtId="0" fontId="46" fillId="0" borderId="0" xfId="73" applyFont="1" applyFill="1" applyAlignment="1"/>
    <xf numFmtId="0" fontId="34" fillId="0" borderId="0" xfId="73" applyFont="1"/>
    <xf numFmtId="3" fontId="57" fillId="0" borderId="0" xfId="73" applyNumberFormat="1" applyFont="1" applyAlignment="1">
      <alignment horizontal="centerContinuous"/>
    </xf>
    <xf numFmtId="0" fontId="57" fillId="0" borderId="0" xfId="73" applyFont="1" applyAlignment="1">
      <alignment horizontal="centerContinuous"/>
    </xf>
    <xf numFmtId="0" fontId="57" fillId="0" borderId="0" xfId="73" applyFont="1" applyAlignment="1"/>
    <xf numFmtId="3" fontId="58" fillId="0" borderId="0" xfId="73" applyNumberFormat="1" applyFont="1"/>
    <xf numFmtId="3" fontId="57" fillId="0" borderId="0" xfId="73" applyNumberFormat="1" applyFont="1" applyAlignment="1"/>
    <xf numFmtId="3" fontId="46" fillId="0" borderId="0" xfId="73" applyNumberFormat="1" applyFont="1" applyAlignment="1"/>
    <xf numFmtId="0" fontId="46" fillId="0" borderId="0" xfId="73" applyFont="1" applyAlignment="1">
      <alignment wrapText="1"/>
    </xf>
    <xf numFmtId="0" fontId="46" fillId="0" borderId="0" xfId="73" applyFont="1" applyFill="1" applyBorder="1" applyAlignment="1">
      <alignment horizontal="right"/>
    </xf>
    <xf numFmtId="0" fontId="46" fillId="0" borderId="0" xfId="73" applyFont="1" applyAlignment="1">
      <alignment horizontal="center"/>
    </xf>
    <xf numFmtId="3" fontId="58" fillId="0" borderId="0" xfId="73" applyNumberFormat="1" applyFont="1" applyAlignment="1"/>
    <xf numFmtId="0" fontId="58" fillId="0" borderId="0" xfId="73" applyFont="1" applyAlignment="1">
      <alignment wrapText="1"/>
    </xf>
    <xf numFmtId="0" fontId="57" fillId="0" borderId="0" xfId="73" applyFont="1" applyAlignment="1">
      <alignment horizontal="centerContinuous" wrapText="1"/>
    </xf>
    <xf numFmtId="3" fontId="57" fillId="0" borderId="0" xfId="73" applyNumberFormat="1" applyFont="1" applyAlignment="1">
      <alignment horizontal="right"/>
    </xf>
    <xf numFmtId="0" fontId="54" fillId="0" borderId="0" xfId="117" applyFont="1" applyFill="1"/>
    <xf numFmtId="3" fontId="46" fillId="0" borderId="0" xfId="52" applyNumberFormat="1" applyFont="1" applyFill="1" applyAlignment="1">
      <alignment wrapText="1"/>
    </xf>
    <xf numFmtId="165" fontId="38" fillId="0" borderId="30" xfId="1" applyNumberFormat="1" applyFont="1" applyBorder="1" applyAlignment="1">
      <alignment horizontal="center" vertical="center" wrapText="1"/>
    </xf>
    <xf numFmtId="0" fontId="11" fillId="0" borderId="1" xfId="0" applyFont="1" applyFill="1" applyBorder="1"/>
    <xf numFmtId="0" fontId="46" fillId="0" borderId="0" xfId="53" applyFont="1" applyFill="1" applyAlignment="1">
      <alignment wrapText="1"/>
    </xf>
    <xf numFmtId="0" fontId="46" fillId="0" borderId="0" xfId="53" applyFont="1" applyFill="1"/>
    <xf numFmtId="0" fontId="34" fillId="0" borderId="0" xfId="53" applyFont="1" applyFill="1" applyAlignment="1">
      <alignment horizontal="centerContinuous"/>
    </xf>
    <xf numFmtId="0" fontId="34" fillId="0" borderId="0" xfId="53" applyNumberFormat="1" applyFont="1" applyFill="1" applyAlignment="1">
      <alignment horizontal="centerContinuous"/>
    </xf>
    <xf numFmtId="0" fontId="34" fillId="0" borderId="0" xfId="53" applyNumberFormat="1" applyFont="1" applyFill="1" applyAlignment="1"/>
    <xf numFmtId="0" fontId="34" fillId="0" borderId="0" xfId="53" applyFont="1" applyFill="1" applyAlignment="1"/>
    <xf numFmtId="0" fontId="34" fillId="0" borderId="2" xfId="1" applyFont="1" applyFill="1" applyBorder="1" applyAlignment="1">
      <alignment horizontal="center" vertical="center"/>
    </xf>
    <xf numFmtId="0" fontId="34" fillId="0" borderId="1" xfId="53" applyFont="1" applyFill="1" applyBorder="1" applyAlignment="1">
      <alignment horizontal="center" wrapText="1"/>
    </xf>
    <xf numFmtId="3" fontId="34" fillId="0" borderId="1" xfId="53" applyNumberFormat="1" applyFont="1" applyFill="1" applyBorder="1" applyAlignment="1">
      <alignment horizontal="center" wrapText="1"/>
    </xf>
    <xf numFmtId="0" fontId="46" fillId="0" borderId="0" xfId="53" applyFont="1" applyFill="1" applyBorder="1" applyAlignment="1">
      <alignment wrapText="1"/>
    </xf>
    <xf numFmtId="0" fontId="34" fillId="0" borderId="5" xfId="1" applyFont="1" applyFill="1" applyBorder="1" applyAlignment="1">
      <alignment horizontal="center" vertical="center"/>
    </xf>
    <xf numFmtId="14" fontId="34" fillId="0" borderId="1" xfId="53" applyNumberFormat="1" applyFont="1" applyFill="1" applyBorder="1" applyAlignment="1">
      <alignment horizontal="center" wrapText="1"/>
    </xf>
    <xf numFmtId="3" fontId="34" fillId="0" borderId="5" xfId="59" applyNumberFormat="1" applyFont="1" applyFill="1" applyBorder="1" applyAlignment="1">
      <alignment horizontal="center" wrapText="1"/>
    </xf>
    <xf numFmtId="3" fontId="34" fillId="0" borderId="5" xfId="59" applyNumberFormat="1" applyFont="1" applyFill="1" applyBorder="1"/>
    <xf numFmtId="0" fontId="34" fillId="0" borderId="1" xfId="59" applyFont="1" applyFill="1" applyBorder="1" applyAlignment="1">
      <alignment wrapText="1"/>
    </xf>
    <xf numFmtId="3" fontId="34" fillId="0" borderId="1" xfId="59" applyNumberFormat="1" applyFont="1" applyFill="1" applyBorder="1"/>
    <xf numFmtId="0" fontId="46" fillId="0" borderId="0" xfId="53" applyFont="1" applyFill="1" applyBorder="1"/>
    <xf numFmtId="3" fontId="34" fillId="0" borderId="1" xfId="59" applyNumberFormat="1" applyFont="1" applyFill="1" applyBorder="1" applyAlignment="1"/>
    <xf numFmtId="0" fontId="46" fillId="0" borderId="1" xfId="53" applyFont="1" applyFill="1" applyBorder="1" applyAlignment="1">
      <alignment wrapText="1"/>
    </xf>
    <xf numFmtId="3" fontId="46" fillId="0" borderId="1" xfId="59" applyNumberFormat="1" applyFont="1" applyFill="1" applyBorder="1" applyAlignment="1"/>
    <xf numFmtId="0" fontId="34" fillId="0" borderId="1" xfId="53" applyFont="1" applyFill="1" applyBorder="1" applyAlignment="1">
      <alignment wrapText="1"/>
    </xf>
    <xf numFmtId="0" fontId="46" fillId="0" borderId="1" xfId="59" applyFont="1" applyFill="1" applyBorder="1" applyAlignment="1">
      <alignment wrapText="1"/>
    </xf>
    <xf numFmtId="3" fontId="46" fillId="0" borderId="1" xfId="59" applyNumberFormat="1" applyFont="1" applyFill="1" applyBorder="1"/>
    <xf numFmtId="0" fontId="46" fillId="0" borderId="1" xfId="1" applyFont="1" applyFill="1" applyBorder="1" applyAlignment="1">
      <alignment horizontal="left" wrapText="1"/>
    </xf>
    <xf numFmtId="0" fontId="46" fillId="0" borderId="1" xfId="1" applyFont="1" applyFill="1" applyBorder="1" applyAlignment="1">
      <alignment wrapText="1"/>
    </xf>
    <xf numFmtId="0" fontId="34" fillId="0" borderId="1" xfId="1" applyFont="1" applyFill="1" applyBorder="1" applyAlignment="1">
      <alignment wrapText="1"/>
    </xf>
    <xf numFmtId="3" fontId="46" fillId="0" borderId="1" xfId="59" applyNumberFormat="1" applyFont="1" applyFill="1" applyBorder="1" applyAlignment="1">
      <alignment horizontal="right"/>
    </xf>
    <xf numFmtId="0" fontId="46" fillId="0" borderId="1" xfId="56" applyFont="1" applyFill="1" applyBorder="1" applyAlignment="1">
      <alignment vertical="center" wrapText="1"/>
    </xf>
    <xf numFmtId="0" fontId="46" fillId="0" borderId="32" xfId="56" applyFont="1" applyFill="1" applyBorder="1" applyAlignment="1">
      <alignment vertical="center" wrapText="1"/>
    </xf>
    <xf numFmtId="0" fontId="34" fillId="0" borderId="1" xfId="59" applyFont="1" applyFill="1" applyBorder="1" applyAlignment="1">
      <alignment horizontal="left" wrapText="1"/>
    </xf>
    <xf numFmtId="0" fontId="46" fillId="0" borderId="1" xfId="59" applyFont="1" applyFill="1" applyBorder="1" applyAlignment="1">
      <alignment horizontal="left" wrapText="1"/>
    </xf>
    <xf numFmtId="0" fontId="46" fillId="0" borderId="1" xfId="53" applyFont="1" applyFill="1" applyBorder="1"/>
    <xf numFmtId="0" fontId="46" fillId="0" borderId="1" xfId="0" applyFont="1" applyFill="1" applyBorder="1" applyAlignment="1">
      <alignment wrapText="1"/>
    </xf>
    <xf numFmtId="3" fontId="46" fillId="0" borderId="1" xfId="0" applyNumberFormat="1" applyFont="1" applyFill="1" applyBorder="1"/>
    <xf numFmtId="0" fontId="46" fillId="0" borderId="0" xfId="56" applyFont="1" applyFill="1" applyBorder="1" applyAlignment="1">
      <alignment vertical="center" wrapText="1"/>
    </xf>
    <xf numFmtId="3" fontId="46" fillId="0" borderId="0" xfId="59" applyNumberFormat="1" applyFont="1" applyFill="1" applyBorder="1"/>
    <xf numFmtId="0" fontId="46" fillId="0" borderId="0" xfId="60" applyFont="1" applyFill="1" applyAlignment="1"/>
    <xf numFmtId="0" fontId="34" fillId="0" borderId="0" xfId="60" applyFont="1" applyFill="1" applyAlignment="1"/>
    <xf numFmtId="0" fontId="34" fillId="0" borderId="0" xfId="60" applyFont="1" applyFill="1" applyBorder="1" applyAlignment="1"/>
    <xf numFmtId="0" fontId="46" fillId="0" borderId="0" xfId="53" applyFont="1" applyFill="1" applyAlignment="1"/>
    <xf numFmtId="0" fontId="46" fillId="0" borderId="0" xfId="60" applyFont="1" applyFill="1"/>
    <xf numFmtId="0" fontId="34" fillId="0" borderId="0" xfId="1" applyFont="1" applyAlignment="1">
      <alignment vertical="center"/>
    </xf>
    <xf numFmtId="0" fontId="46" fillId="0" borderId="0" xfId="1" applyFont="1" applyAlignment="1">
      <alignment horizontal="center" vertical="center"/>
    </xf>
    <xf numFmtId="0" fontId="34" fillId="0" borderId="0" xfId="1" applyFont="1" applyAlignment="1">
      <alignment horizontal="centerContinuous" vertical="center"/>
    </xf>
    <xf numFmtId="0" fontId="46" fillId="0" borderId="0" xfId="1" applyFont="1" applyAlignment="1">
      <alignment horizontal="centerContinuous" vertical="center"/>
    </xf>
    <xf numFmtId="0" fontId="46" fillId="0" borderId="0" xfId="0" applyFont="1" applyAlignment="1">
      <alignment horizontal="right"/>
    </xf>
    <xf numFmtId="0" fontId="46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right"/>
    </xf>
    <xf numFmtId="0" fontId="34" fillId="0" borderId="1" xfId="0" applyFont="1" applyBorder="1" applyAlignment="1">
      <alignment horizontal="center" vertical="center"/>
    </xf>
    <xf numFmtId="0" fontId="46" fillId="0" borderId="1" xfId="64" applyFont="1" applyBorder="1" applyAlignment="1">
      <alignment horizontal="center"/>
    </xf>
    <xf numFmtId="0" fontId="46" fillId="0" borderId="1" xfId="64" applyFont="1" applyBorder="1"/>
    <xf numFmtId="0" fontId="46" fillId="0" borderId="1" xfId="0" applyFont="1" applyBorder="1" applyAlignment="1">
      <alignment horizontal="center"/>
    </xf>
    <xf numFmtId="3" fontId="46" fillId="0" borderId="1" xfId="0" applyNumberFormat="1" applyFont="1" applyBorder="1" applyAlignment="1">
      <alignment horizontal="right"/>
    </xf>
    <xf numFmtId="3" fontId="46" fillId="0" borderId="1" xfId="0" applyNumberFormat="1" applyFont="1" applyBorder="1" applyAlignment="1">
      <alignment horizontal="right" vertical="center"/>
    </xf>
    <xf numFmtId="4" fontId="46" fillId="0" borderId="1" xfId="0" applyNumberFormat="1" applyFont="1" applyBorder="1" applyAlignment="1">
      <alignment horizontal="right"/>
    </xf>
    <xf numFmtId="0" fontId="46" fillId="0" borderId="1" xfId="64" applyFont="1" applyFill="1" applyBorder="1"/>
    <xf numFmtId="0" fontId="46" fillId="24" borderId="1" xfId="64" applyFont="1" applyFill="1" applyBorder="1"/>
    <xf numFmtId="0" fontId="46" fillId="0" borderId="1" xfId="0" applyFont="1" applyFill="1" applyBorder="1" applyAlignment="1">
      <alignment horizontal="center"/>
    </xf>
    <xf numFmtId="0" fontId="46" fillId="0" borderId="15" xfId="64" applyFont="1" applyFill="1" applyBorder="1"/>
    <xf numFmtId="0" fontId="46" fillId="0" borderId="1" xfId="64" applyFont="1" applyBorder="1" applyAlignment="1">
      <alignment horizontal="center" vertical="center" wrapText="1"/>
    </xf>
    <xf numFmtId="0" fontId="46" fillId="0" borderId="1" xfId="64" applyFont="1" applyFill="1" applyBorder="1" applyAlignment="1">
      <alignment horizontal="left" vertical="center" wrapText="1"/>
    </xf>
    <xf numFmtId="4" fontId="46" fillId="0" borderId="1" xfId="0" applyNumberFormat="1" applyFont="1" applyBorder="1" applyAlignment="1">
      <alignment horizontal="right" vertical="distributed"/>
    </xf>
    <xf numFmtId="3" fontId="34" fillId="0" borderId="1" xfId="0" applyNumberFormat="1" applyFont="1" applyBorder="1" applyAlignment="1">
      <alignment horizontal="right"/>
    </xf>
    <xf numFmtId="4" fontId="34" fillId="0" borderId="1" xfId="64" applyNumberFormat="1" applyFont="1" applyBorder="1" applyAlignment="1">
      <alignment horizontal="right"/>
    </xf>
    <xf numFmtId="4" fontId="34" fillId="0" borderId="1" xfId="0" applyNumberFormat="1" applyFont="1" applyBorder="1" applyAlignment="1">
      <alignment horizontal="right"/>
    </xf>
    <xf numFmtId="0" fontId="34" fillId="0" borderId="0" xfId="64" applyFont="1" applyBorder="1"/>
    <xf numFmtId="3" fontId="34" fillId="0" borderId="0" xfId="0" applyNumberFormat="1" applyFont="1" applyBorder="1" applyAlignment="1">
      <alignment horizontal="right"/>
    </xf>
    <xf numFmtId="4" fontId="34" fillId="0" borderId="0" xfId="64" applyNumberFormat="1" applyFont="1" applyBorder="1" applyAlignment="1">
      <alignment horizontal="right"/>
    </xf>
    <xf numFmtId="3" fontId="46" fillId="0" borderId="0" xfId="0" applyNumberFormat="1" applyFont="1" applyBorder="1" applyAlignment="1">
      <alignment horizontal="right" vertical="center"/>
    </xf>
    <xf numFmtId="4" fontId="46" fillId="0" borderId="0" xfId="0" applyNumberFormat="1" applyFont="1" applyBorder="1" applyAlignment="1">
      <alignment horizontal="right"/>
    </xf>
    <xf numFmtId="0" fontId="34" fillId="0" borderId="0" xfId="0" applyFont="1" applyAlignment="1"/>
    <xf numFmtId="0" fontId="46" fillId="0" borderId="0" xfId="45" applyFont="1" applyBorder="1" applyAlignment="1">
      <alignment horizontal="right"/>
    </xf>
    <xf numFmtId="0" fontId="46" fillId="0" borderId="0" xfId="45" applyFont="1" applyBorder="1" applyAlignment="1">
      <alignment horizontal="right" vertical="center"/>
    </xf>
    <xf numFmtId="0" fontId="82" fillId="0" borderId="0" xfId="0" applyFont="1" applyAlignment="1"/>
    <xf numFmtId="0" fontId="34" fillId="0" borderId="0" xfId="0" applyFont="1" applyFill="1" applyBorder="1" applyAlignment="1"/>
    <xf numFmtId="0" fontId="34" fillId="0" borderId="0" xfId="53" applyFont="1" applyFill="1" applyBorder="1" applyAlignment="1">
      <alignment horizontal="right"/>
    </xf>
    <xf numFmtId="0" fontId="34" fillId="0" borderId="0" xfId="53" applyFont="1" applyFill="1" applyBorder="1" applyAlignment="1">
      <alignment horizontal="right" vertical="center"/>
    </xf>
    <xf numFmtId="0" fontId="82" fillId="0" borderId="0" xfId="53" applyFont="1" applyFill="1" applyAlignment="1"/>
    <xf numFmtId="0" fontId="49" fillId="0" borderId="0" xfId="53" applyFont="1" applyFill="1" applyAlignment="1">
      <alignment horizontal="right"/>
    </xf>
    <xf numFmtId="0" fontId="49" fillId="0" borderId="0" xfId="53" applyFont="1" applyFill="1" applyAlignment="1">
      <alignment horizontal="right" vertical="center"/>
    </xf>
    <xf numFmtId="0" fontId="46" fillId="0" borderId="0" xfId="45" applyFont="1" applyFill="1" applyBorder="1" applyAlignment="1">
      <alignment horizontal="right" vertical="center" wrapText="1"/>
    </xf>
    <xf numFmtId="0" fontId="46" fillId="0" borderId="0" xfId="0" applyFont="1" applyBorder="1" applyAlignment="1">
      <alignment horizontal="right" vertical="center" wrapText="1"/>
    </xf>
    <xf numFmtId="0" fontId="34" fillId="0" borderId="0" xfId="62" applyFont="1"/>
    <xf numFmtId="0" fontId="46" fillId="0" borderId="0" xfId="62" applyFont="1" applyAlignment="1">
      <alignment horizontal="right"/>
    </xf>
    <xf numFmtId="0" fontId="46" fillId="0" borderId="0" xfId="62" applyFont="1" applyAlignment="1">
      <alignment horizontal="right" vertical="center"/>
    </xf>
    <xf numFmtId="0" fontId="34" fillId="0" borderId="0" xfId="0" applyFont="1"/>
    <xf numFmtId="0" fontId="82" fillId="0" borderId="0" xfId="0" applyFont="1"/>
    <xf numFmtId="0" fontId="34" fillId="0" borderId="0" xfId="0" applyFont="1" applyAlignment="1">
      <alignment horizontal="center"/>
    </xf>
    <xf numFmtId="0" fontId="35" fillId="0" borderId="0" xfId="128" applyNumberFormat="1" applyFont="1" applyBorder="1" applyAlignment="1">
      <alignment horizontal="center" vertical="center" wrapText="1"/>
    </xf>
    <xf numFmtId="0" fontId="35" fillId="0" borderId="1" xfId="128" applyNumberFormat="1" applyFont="1" applyBorder="1" applyAlignment="1">
      <alignment horizontal="center" vertical="center" wrapText="1"/>
    </xf>
    <xf numFmtId="0" fontId="35" fillId="0" borderId="2" xfId="128" applyNumberFormat="1" applyFont="1" applyBorder="1" applyAlignment="1">
      <alignment horizontal="center" vertical="center" wrapText="1"/>
    </xf>
    <xf numFmtId="0" fontId="37" fillId="0" borderId="27" xfId="128" applyNumberFormat="1" applyFont="1" applyBorder="1" applyAlignment="1">
      <alignment horizontal="center" vertical="center" wrapText="1"/>
    </xf>
    <xf numFmtId="0" fontId="38" fillId="0" borderId="28" xfId="128" applyNumberFormat="1" applyFont="1" applyFill="1" applyBorder="1" applyAlignment="1">
      <alignment horizontal="center" vertical="center" wrapText="1"/>
    </xf>
    <xf numFmtId="0" fontId="39" fillId="0" borderId="28" xfId="128" applyNumberFormat="1" applyFont="1" applyBorder="1" applyAlignment="1">
      <alignment horizontal="center" vertical="center" wrapText="1"/>
    </xf>
    <xf numFmtId="0" fontId="38" fillId="0" borderId="29" xfId="128" applyNumberFormat="1" applyFont="1" applyFill="1" applyBorder="1" applyAlignment="1">
      <alignment horizontal="center" vertical="center" wrapText="1"/>
    </xf>
    <xf numFmtId="0" fontId="39" fillId="0" borderId="25" xfId="128" applyNumberFormat="1" applyFont="1" applyBorder="1" applyAlignment="1">
      <alignment horizontal="center" vertical="center" wrapText="1"/>
    </xf>
    <xf numFmtId="0" fontId="39" fillId="0" borderId="19" xfId="128" applyNumberFormat="1" applyFont="1" applyBorder="1" applyAlignment="1">
      <alignment horizontal="center" vertical="center" wrapText="1"/>
    </xf>
    <xf numFmtId="165" fontId="38" fillId="0" borderId="28" xfId="128" applyNumberFormat="1" applyFont="1" applyFill="1" applyBorder="1" applyAlignment="1">
      <alignment horizontal="center" vertical="center" wrapText="1"/>
    </xf>
    <xf numFmtId="0" fontId="40" fillId="25" borderId="5" xfId="128" applyNumberFormat="1" applyFont="1" applyFill="1" applyBorder="1" applyAlignment="1">
      <alignment horizontal="center" vertical="center" wrapText="1"/>
    </xf>
    <xf numFmtId="0" fontId="40" fillId="0" borderId="5" xfId="128" applyNumberFormat="1" applyFont="1" applyBorder="1" applyAlignment="1">
      <alignment horizontal="center" vertical="center" wrapText="1"/>
    </xf>
    <xf numFmtId="0" fontId="40" fillId="25" borderId="1" xfId="128" applyNumberFormat="1" applyFont="1" applyFill="1" applyBorder="1" applyAlignment="1">
      <alignment horizontal="center" vertical="center" wrapText="1"/>
    </xf>
    <xf numFmtId="0" fontId="40" fillId="0" borderId="1" xfId="128" applyNumberFormat="1" applyFont="1" applyBorder="1" applyAlignment="1">
      <alignment horizontal="center" vertical="center" wrapText="1"/>
    </xf>
    <xf numFmtId="0" fontId="40" fillId="0" borderId="0" xfId="128" applyNumberFormat="1" applyFont="1" applyAlignment="1">
      <alignment horizontal="center" vertical="center" wrapText="1"/>
    </xf>
    <xf numFmtId="0" fontId="40" fillId="25" borderId="2" xfId="128" applyNumberFormat="1" applyFont="1" applyFill="1" applyBorder="1" applyAlignment="1">
      <alignment horizontal="center" vertical="center" wrapText="1"/>
    </xf>
    <xf numFmtId="0" fontId="41" fillId="0" borderId="1" xfId="128" applyNumberFormat="1" applyFont="1" applyBorder="1" applyAlignment="1">
      <alignment horizontal="center" vertical="center" wrapText="1"/>
    </xf>
    <xf numFmtId="0" fontId="41" fillId="0" borderId="0" xfId="128" applyNumberFormat="1" applyFont="1" applyBorder="1" applyAlignment="1">
      <alignment horizontal="center" vertical="center" wrapText="1"/>
    </xf>
    <xf numFmtId="0" fontId="35" fillId="0" borderId="15" xfId="128" applyNumberFormat="1" applyFont="1" applyBorder="1" applyAlignment="1">
      <alignment horizontal="center" vertical="center" wrapText="1"/>
    </xf>
    <xf numFmtId="0" fontId="35" fillId="0" borderId="16" xfId="128" applyNumberFormat="1" applyFont="1" applyBorder="1" applyAlignment="1">
      <alignment horizontal="center" vertical="center" wrapText="1"/>
    </xf>
    <xf numFmtId="0" fontId="35" fillId="0" borderId="5" xfId="128" applyNumberFormat="1" applyFont="1" applyBorder="1" applyAlignment="1">
      <alignment horizontal="center" vertical="center" wrapText="1"/>
    </xf>
    <xf numFmtId="0" fontId="35" fillId="0" borderId="31" xfId="128" applyNumberFormat="1" applyFont="1" applyBorder="1" applyAlignment="1">
      <alignment horizontal="center" vertical="center" wrapText="1"/>
    </xf>
    <xf numFmtId="0" fontId="40" fillId="0" borderId="2" xfId="128" applyNumberFormat="1" applyFont="1" applyBorder="1" applyAlignment="1">
      <alignment horizontal="center" vertical="center" wrapText="1"/>
    </xf>
    <xf numFmtId="0" fontId="40" fillId="25" borderId="0" xfId="128" applyNumberFormat="1" applyFont="1" applyFill="1" applyBorder="1" applyAlignment="1">
      <alignment horizontal="center" vertical="center" wrapText="1"/>
    </xf>
    <xf numFmtId="0" fontId="35" fillId="0" borderId="0" xfId="128" applyNumberFormat="1" applyFont="1" applyBorder="1" applyAlignment="1">
      <alignment horizontal="left" vertical="center" wrapText="1"/>
    </xf>
    <xf numFmtId="0" fontId="54" fillId="0" borderId="0" xfId="128" applyNumberFormat="1" applyFont="1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46" fillId="0" borderId="0" xfId="1" applyFont="1" applyFill="1"/>
    <xf numFmtId="0" fontId="46" fillId="0" borderId="0" xfId="1" applyFont="1" applyFill="1" applyAlignment="1">
      <alignment horizontal="left"/>
    </xf>
    <xf numFmtId="0" fontId="46" fillId="0" borderId="0" xfId="1" applyFont="1"/>
    <xf numFmtId="0" fontId="11" fillId="0" borderId="0" xfId="0" applyFont="1" applyFill="1"/>
    <xf numFmtId="0" fontId="71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wrapText="1"/>
    </xf>
    <xf numFmtId="0" fontId="73" fillId="0" borderId="16" xfId="0" applyFont="1" applyFill="1" applyBorder="1" applyAlignment="1">
      <alignment wrapText="1"/>
    </xf>
    <xf numFmtId="3" fontId="11" fillId="0" borderId="1" xfId="0" applyNumberFormat="1" applyFont="1" applyFill="1" applyBorder="1"/>
    <xf numFmtId="0" fontId="83" fillId="0" borderId="0" xfId="0" applyFont="1" applyFill="1"/>
    <xf numFmtId="0" fontId="72" fillId="0" borderId="16" xfId="0" applyFont="1" applyFill="1" applyBorder="1" applyAlignment="1">
      <alignment wrapText="1"/>
    </xf>
    <xf numFmtId="3" fontId="84" fillId="0" borderId="0" xfId="0" applyNumberFormat="1" applyFont="1" applyFill="1" applyBorder="1"/>
    <xf numFmtId="0" fontId="11" fillId="0" borderId="0" xfId="0" applyFont="1" applyFill="1" applyAlignment="1">
      <alignment horizontal="right"/>
    </xf>
    <xf numFmtId="0" fontId="73" fillId="0" borderId="0" xfId="0" applyFont="1" applyFill="1"/>
    <xf numFmtId="0" fontId="73" fillId="0" borderId="0" xfId="0" applyFont="1" applyFill="1" applyAlignment="1">
      <alignment horizontal="right"/>
    </xf>
    <xf numFmtId="0" fontId="73" fillId="0" borderId="1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right" vertical="center" wrapText="1"/>
    </xf>
    <xf numFmtId="3" fontId="73" fillId="0" borderId="1" xfId="0" applyNumberFormat="1" applyFont="1" applyFill="1" applyBorder="1"/>
    <xf numFmtId="0" fontId="73" fillId="0" borderId="1" xfId="0" applyFont="1" applyFill="1" applyBorder="1" applyAlignment="1">
      <alignment horizontal="right"/>
    </xf>
    <xf numFmtId="0" fontId="73" fillId="0" borderId="0" xfId="0" applyFont="1" applyFill="1" applyBorder="1"/>
    <xf numFmtId="3" fontId="73" fillId="0" borderId="0" xfId="0" applyNumberFormat="1" applyFont="1" applyFill="1" applyBorder="1"/>
    <xf numFmtId="0" fontId="73" fillId="0" borderId="0" xfId="0" applyFont="1" applyFill="1" applyBorder="1" applyAlignment="1">
      <alignment horizontal="right"/>
    </xf>
    <xf numFmtId="3" fontId="73" fillId="0" borderId="0" xfId="0" applyNumberFormat="1" applyFont="1" applyFill="1"/>
    <xf numFmtId="3" fontId="73" fillId="0" borderId="25" xfId="0" applyNumberFormat="1" applyFont="1" applyFill="1" applyBorder="1"/>
    <xf numFmtId="0" fontId="73" fillId="0" borderId="0" xfId="0" applyFont="1" applyFill="1" applyBorder="1" applyAlignment="1">
      <alignment horizontal="center" vertical="center" wrapText="1"/>
    </xf>
    <xf numFmtId="3" fontId="73" fillId="0" borderId="5" xfId="0" applyNumberFormat="1" applyFont="1" applyFill="1" applyBorder="1"/>
    <xf numFmtId="0" fontId="73" fillId="0" borderId="0" xfId="0" applyFont="1" applyFill="1" applyBorder="1" applyAlignment="1">
      <alignment wrapText="1"/>
    </xf>
    <xf numFmtId="0" fontId="73" fillId="0" borderId="0" xfId="0" applyFont="1" applyFill="1" applyBorder="1" applyAlignment="1">
      <alignment horizontal="left" wrapText="1"/>
    </xf>
    <xf numFmtId="0" fontId="54" fillId="0" borderId="0" xfId="73" applyFont="1" applyAlignment="1">
      <alignment horizontal="left"/>
    </xf>
    <xf numFmtId="0" fontId="54" fillId="0" borderId="0" xfId="73" applyNumberFormat="1" applyFont="1" applyAlignment="1">
      <alignment wrapText="1"/>
    </xf>
    <xf numFmtId="3" fontId="55" fillId="0" borderId="0" xfId="73" applyNumberFormat="1" applyFont="1" applyAlignment="1">
      <alignment horizontal="right"/>
    </xf>
    <xf numFmtId="0" fontId="54" fillId="0" borderId="0" xfId="73" applyFont="1"/>
    <xf numFmtId="0" fontId="55" fillId="0" borderId="0" xfId="73" applyFont="1" applyAlignment="1">
      <alignment horizontal="centerContinuous"/>
    </xf>
    <xf numFmtId="0" fontId="55" fillId="0" borderId="0" xfId="73" applyNumberFormat="1" applyFont="1" applyAlignment="1">
      <alignment horizontal="centerContinuous" wrapText="1"/>
    </xf>
    <xf numFmtId="3" fontId="55" fillId="0" borderId="0" xfId="73" applyNumberFormat="1" applyFont="1" applyAlignment="1">
      <alignment horizontal="centerContinuous"/>
    </xf>
    <xf numFmtId="0" fontId="55" fillId="0" borderId="0" xfId="73" applyFont="1"/>
    <xf numFmtId="0" fontId="55" fillId="0" borderId="48" xfId="0" applyFont="1" applyBorder="1" applyAlignment="1">
      <alignment horizontal="center" vertical="center" wrapText="1"/>
    </xf>
    <xf numFmtId="49" fontId="55" fillId="0" borderId="48" xfId="0" applyNumberFormat="1" applyFont="1" applyBorder="1" applyAlignment="1">
      <alignment horizontal="center" vertical="center" wrapText="1"/>
    </xf>
    <xf numFmtId="3" fontId="55" fillId="0" borderId="48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54" fillId="0" borderId="13" xfId="0" applyFont="1" applyBorder="1" applyAlignment="1">
      <alignment wrapText="1"/>
    </xf>
    <xf numFmtId="0" fontId="54" fillId="0" borderId="13" xfId="0" applyFont="1" applyBorder="1" applyAlignment="1"/>
    <xf numFmtId="3" fontId="54" fillId="0" borderId="13" xfId="0" applyNumberFormat="1" applyFont="1" applyBorder="1" applyAlignment="1"/>
    <xf numFmtId="0" fontId="55" fillId="0" borderId="13" xfId="0" applyFont="1" applyBorder="1" applyAlignment="1"/>
    <xf numFmtId="3" fontId="55" fillId="0" borderId="13" xfId="0" applyNumberFormat="1" applyFont="1" applyBorder="1" applyAlignment="1"/>
    <xf numFmtId="0" fontId="55" fillId="0" borderId="13" xfId="0" applyFont="1" applyBorder="1" applyAlignment="1">
      <alignment wrapText="1"/>
    </xf>
    <xf numFmtId="0" fontId="55" fillId="0" borderId="0" xfId="0" applyFont="1"/>
    <xf numFmtId="0" fontId="55" fillId="0" borderId="48" xfId="0" applyFont="1" applyBorder="1" applyAlignment="1"/>
    <xf numFmtId="0" fontId="54" fillId="0" borderId="48" xfId="0" applyFont="1" applyBorder="1" applyAlignment="1">
      <alignment wrapText="1"/>
    </xf>
    <xf numFmtId="3" fontId="55" fillId="0" borderId="48" xfId="0" applyNumberFormat="1" applyFont="1" applyBorder="1" applyAlignment="1"/>
    <xf numFmtId="0" fontId="55" fillId="0" borderId="1" xfId="0" applyFont="1" applyBorder="1" applyAlignment="1"/>
    <xf numFmtId="0" fontId="54" fillId="0" borderId="1" xfId="0" applyFont="1" applyBorder="1" applyAlignment="1">
      <alignment wrapText="1"/>
    </xf>
    <xf numFmtId="3" fontId="55" fillId="0" borderId="1" xfId="0" applyNumberFormat="1" applyFont="1" applyBorder="1" applyAlignment="1"/>
    <xf numFmtId="3" fontId="54" fillId="0" borderId="0" xfId="73" applyNumberFormat="1" applyFont="1"/>
    <xf numFmtId="0" fontId="75" fillId="0" borderId="13" xfId="0" applyFont="1" applyBorder="1" applyAlignment="1"/>
    <xf numFmtId="3" fontId="75" fillId="0" borderId="13" xfId="0" applyNumberFormat="1" applyFont="1" applyBorder="1" applyAlignment="1"/>
    <xf numFmtId="0" fontId="32" fillId="0" borderId="0" xfId="0" applyFont="1"/>
    <xf numFmtId="0" fontId="34" fillId="0" borderId="0" xfId="0" applyFont="1" applyProtection="1">
      <protection locked="0"/>
    </xf>
    <xf numFmtId="0" fontId="46" fillId="0" borderId="0" xfId="0" applyFont="1" applyAlignment="1" applyProtection="1">
      <alignment wrapText="1"/>
    </xf>
    <xf numFmtId="0" fontId="34" fillId="0" borderId="15" xfId="50" applyFont="1" applyFill="1" applyBorder="1" applyAlignment="1" applyProtection="1">
      <alignment horizontal="center" vertical="center" wrapText="1"/>
    </xf>
    <xf numFmtId="0" fontId="34" fillId="0" borderId="1" xfId="5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4" fillId="0" borderId="1" xfId="50" applyFont="1" applyFill="1" applyBorder="1" applyAlignment="1" applyProtection="1">
      <alignment vertical="center" wrapText="1"/>
    </xf>
    <xf numFmtId="3" fontId="34" fillId="0" borderId="1" xfId="50" applyNumberFormat="1" applyFont="1" applyFill="1" applyBorder="1" applyAlignment="1" applyProtection="1">
      <alignment vertical="center" wrapText="1"/>
    </xf>
    <xf numFmtId="0" fontId="32" fillId="0" borderId="1" xfId="0" applyFont="1" applyBorder="1"/>
    <xf numFmtId="0" fontId="46" fillId="0" borderId="1" xfId="0" applyFont="1" applyBorder="1"/>
    <xf numFmtId="3" fontId="13" fillId="0" borderId="1" xfId="0" applyNumberFormat="1" applyFont="1" applyBorder="1"/>
    <xf numFmtId="3" fontId="32" fillId="28" borderId="1" xfId="0" applyNumberFormat="1" applyFont="1" applyFill="1" applyBorder="1" applyProtection="1">
      <protection locked="0"/>
    </xf>
    <xf numFmtId="0" fontId="32" fillId="29" borderId="1" xfId="0" applyFont="1" applyFill="1" applyBorder="1"/>
    <xf numFmtId="0" fontId="46" fillId="29" borderId="1" xfId="0" applyFont="1" applyFill="1" applyBorder="1"/>
    <xf numFmtId="0" fontId="13" fillId="29" borderId="1" xfId="0" applyFont="1" applyFill="1" applyBorder="1"/>
    <xf numFmtId="0" fontId="34" fillId="0" borderId="1" xfId="0" applyFont="1" applyFill="1" applyBorder="1"/>
    <xf numFmtId="0" fontId="34" fillId="0" borderId="1" xfId="0" applyFont="1" applyBorder="1"/>
    <xf numFmtId="0" fontId="32" fillId="0" borderId="0" xfId="0" applyFont="1" applyBorder="1"/>
    <xf numFmtId="0" fontId="34" fillId="0" borderId="0" xfId="0" applyFont="1" applyBorder="1"/>
    <xf numFmtId="0" fontId="13" fillId="0" borderId="0" xfId="0" applyFont="1" applyBorder="1"/>
    <xf numFmtId="0" fontId="76" fillId="0" borderId="0" xfId="129" applyFont="1" applyFill="1"/>
    <xf numFmtId="0" fontId="77" fillId="0" borderId="0" xfId="129" applyFont="1" applyFill="1" applyAlignment="1">
      <alignment horizontal="right"/>
    </xf>
    <xf numFmtId="0" fontId="80" fillId="0" borderId="0" xfId="129" applyFont="1" applyFill="1" applyAlignment="1">
      <alignment horizontal="centerContinuous"/>
    </xf>
    <xf numFmtId="0" fontId="76" fillId="0" borderId="0" xfId="129" applyFont="1" applyFill="1" applyAlignment="1">
      <alignment horizontal="center"/>
    </xf>
    <xf numFmtId="0" fontId="77" fillId="0" borderId="1" xfId="129" applyFont="1" applyFill="1" applyBorder="1" applyAlignment="1"/>
    <xf numFmtId="3" fontId="77" fillId="0" borderId="1" xfId="129" applyNumberFormat="1" applyFont="1" applyFill="1" applyBorder="1" applyAlignment="1"/>
    <xf numFmtId="9" fontId="77" fillId="0" borderId="1" xfId="131" applyFont="1" applyFill="1" applyBorder="1" applyAlignment="1"/>
    <xf numFmtId="0" fontId="80" fillId="0" borderId="0" xfId="129" applyFont="1" applyFill="1" applyAlignment="1">
      <alignment horizontal="center" wrapText="1"/>
    </xf>
    <xf numFmtId="0" fontId="76" fillId="0" borderId="0" xfId="129" applyFont="1" applyFill="1" applyAlignment="1">
      <alignment wrapText="1"/>
    </xf>
    <xf numFmtId="49" fontId="76" fillId="0" borderId="1" xfId="129" applyNumberFormat="1" applyFont="1" applyFill="1" applyBorder="1" applyAlignment="1">
      <alignment horizontal="center" vertical="center" wrapText="1"/>
    </xf>
    <xf numFmtId="0" fontId="80" fillId="0" borderId="1" xfId="129" applyFont="1" applyFill="1" applyBorder="1" applyAlignment="1">
      <alignment horizontal="center" wrapText="1"/>
    </xf>
    <xf numFmtId="0" fontId="74" fillId="0" borderId="1" xfId="130" applyFont="1" applyFill="1" applyBorder="1" applyAlignment="1">
      <alignment horizontal="left"/>
    </xf>
    <xf numFmtId="0" fontId="74" fillId="0" borderId="1" xfId="130" applyFont="1" applyFill="1" applyBorder="1" applyAlignment="1">
      <alignment horizontal="left" wrapText="1"/>
    </xf>
    <xf numFmtId="3" fontId="74" fillId="0" borderId="1" xfId="130" applyNumberFormat="1" applyFont="1" applyFill="1" applyBorder="1" applyAlignment="1">
      <alignment horizontal="right"/>
    </xf>
    <xf numFmtId="0" fontId="75" fillId="0" borderId="1" xfId="130" applyFont="1" applyFill="1" applyBorder="1" applyAlignment="1">
      <alignment horizontal="left"/>
    </xf>
    <xf numFmtId="0" fontId="75" fillId="0" borderId="1" xfId="130" applyFont="1" applyFill="1" applyBorder="1" applyAlignment="1">
      <alignment horizontal="left" wrapText="1"/>
    </xf>
    <xf numFmtId="3" fontId="75" fillId="0" borderId="1" xfId="130" applyNumberFormat="1" applyFont="1" applyFill="1" applyBorder="1" applyAlignment="1">
      <alignment horizontal="right"/>
    </xf>
    <xf numFmtId="49" fontId="74" fillId="0" borderId="1" xfId="130" applyNumberFormat="1" applyFont="1" applyFill="1" applyBorder="1" applyAlignment="1">
      <alignment horizontal="left" wrapText="1"/>
    </xf>
    <xf numFmtId="0" fontId="77" fillId="0" borderId="1" xfId="129" applyFont="1" applyFill="1" applyBorder="1"/>
    <xf numFmtId="3" fontId="77" fillId="0" borderId="1" xfId="129" applyNumberFormat="1" applyFont="1" applyFill="1" applyBorder="1"/>
    <xf numFmtId="3" fontId="77" fillId="0" borderId="1" xfId="129" applyNumberFormat="1" applyFont="1" applyFill="1" applyBorder="1" applyAlignment="1">
      <alignment horizontal="right"/>
    </xf>
    <xf numFmtId="0" fontId="34" fillId="0" borderId="1" xfId="52" applyFont="1" applyFill="1" applyBorder="1" applyAlignment="1">
      <alignment horizontal="center" wrapText="1"/>
    </xf>
    <xf numFmtId="3" fontId="34" fillId="0" borderId="1" xfId="52" applyNumberFormat="1" applyFont="1" applyFill="1" applyBorder="1" applyAlignment="1">
      <alignment horizontal="center" wrapText="1"/>
    </xf>
    <xf numFmtId="3" fontId="55" fillId="0" borderId="1" xfId="1" applyNumberFormat="1" applyFont="1" applyFill="1" applyBorder="1" applyAlignment="1">
      <alignment horizontal="left" wrapText="1"/>
    </xf>
    <xf numFmtId="3" fontId="55" fillId="0" borderId="1" xfId="1" applyNumberFormat="1" applyFont="1" applyFill="1" applyBorder="1" applyAlignment="1">
      <alignment horizontal="right" wrapText="1"/>
    </xf>
    <xf numFmtId="0" fontId="55" fillId="0" borderId="0" xfId="52" applyFont="1" applyFill="1" applyAlignment="1">
      <alignment horizontal="left"/>
    </xf>
    <xf numFmtId="0" fontId="55" fillId="0" borderId="0" xfId="1" applyFont="1" applyFill="1" applyBorder="1" applyAlignment="1">
      <alignment horizontal="left" wrapText="1"/>
    </xf>
    <xf numFmtId="0" fontId="54" fillId="0" borderId="0" xfId="1" applyFont="1" applyFill="1" applyAlignment="1">
      <alignment horizontal="left" wrapText="1"/>
    </xf>
    <xf numFmtId="0" fontId="56" fillId="0" borderId="0" xfId="52" applyFont="1" applyFill="1" applyAlignment="1">
      <alignment horizontal="left"/>
    </xf>
    <xf numFmtId="0" fontId="54" fillId="0" borderId="0" xfId="52" applyFont="1" applyFill="1" applyAlignment="1">
      <alignment horizontal="left"/>
    </xf>
    <xf numFmtId="0" fontId="54" fillId="0" borderId="0" xfId="0" applyFont="1" applyFill="1" applyAlignment="1">
      <alignment horizontal="left"/>
    </xf>
    <xf numFmtId="0" fontId="56" fillId="0" borderId="0" xfId="0" applyFont="1" applyFill="1" applyAlignment="1">
      <alignment horizontal="left"/>
    </xf>
    <xf numFmtId="3" fontId="55" fillId="0" borderId="1" xfId="1" applyNumberFormat="1" applyFont="1" applyFill="1" applyBorder="1" applyAlignment="1">
      <alignment horizontal="center" wrapText="1"/>
    </xf>
    <xf numFmtId="3" fontId="55" fillId="0" borderId="1" xfId="129" applyNumberFormat="1" applyFont="1" applyFill="1" applyBorder="1" applyAlignment="1"/>
    <xf numFmtId="3" fontId="54" fillId="0" borderId="1" xfId="130" applyNumberFormat="1" applyFont="1" applyFill="1" applyBorder="1" applyAlignment="1">
      <alignment horizontal="right"/>
    </xf>
    <xf numFmtId="3" fontId="55" fillId="0" borderId="1" xfId="130" applyNumberFormat="1" applyFont="1" applyFill="1" applyBorder="1" applyAlignment="1">
      <alignment horizontal="right"/>
    </xf>
    <xf numFmtId="3" fontId="54" fillId="0" borderId="1" xfId="1" applyNumberFormat="1" applyFont="1" applyFill="1" applyBorder="1" applyAlignment="1">
      <alignment horizontal="left" wrapText="1"/>
    </xf>
    <xf numFmtId="3" fontId="54" fillId="0" borderId="1" xfId="1" applyNumberFormat="1" applyFont="1" applyFill="1" applyBorder="1" applyAlignment="1">
      <alignment horizontal="right" wrapText="1"/>
    </xf>
    <xf numFmtId="3" fontId="46" fillId="0" borderId="0" xfId="53" applyNumberFormat="1" applyFont="1" applyFill="1"/>
    <xf numFmtId="0" fontId="34" fillId="0" borderId="0" xfId="0" applyFont="1" applyFill="1"/>
    <xf numFmtId="0" fontId="46" fillId="0" borderId="0" xfId="0" applyFont="1" applyFill="1"/>
    <xf numFmtId="0" fontId="46" fillId="0" borderId="0" xfId="0" applyFont="1" applyFill="1" applyAlignment="1">
      <alignment wrapText="1"/>
    </xf>
    <xf numFmtId="0" fontId="49" fillId="0" borderId="0" xfId="0" applyFont="1" applyFill="1"/>
    <xf numFmtId="0" fontId="49" fillId="0" borderId="0" xfId="60" applyFont="1" applyFill="1" applyAlignment="1"/>
    <xf numFmtId="0" fontId="49" fillId="0" borderId="0" xfId="53" applyFont="1" applyFill="1" applyBorder="1"/>
    <xf numFmtId="0" fontId="34" fillId="0" borderId="1" xfId="0" applyFont="1" applyFill="1" applyBorder="1" applyAlignment="1">
      <alignment horizontal="center" vertical="center" wrapText="1"/>
    </xf>
    <xf numFmtId="3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3" fontId="34" fillId="0" borderId="1" xfId="0" applyNumberFormat="1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center" vertical="center" wrapText="1"/>
    </xf>
    <xf numFmtId="3" fontId="46" fillId="0" borderId="1" xfId="0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right" vertical="center" wrapText="1"/>
    </xf>
    <xf numFmtId="0" fontId="34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right" vertical="center" wrapText="1"/>
    </xf>
    <xf numFmtId="3" fontId="34" fillId="0" borderId="2" xfId="0" applyNumberFormat="1" applyFont="1" applyFill="1" applyBorder="1" applyAlignment="1">
      <alignment horizontal="right" vertical="center" wrapText="1"/>
    </xf>
    <xf numFmtId="3" fontId="46" fillId="0" borderId="2" xfId="0" applyNumberFormat="1" applyFont="1" applyFill="1" applyBorder="1" applyAlignment="1">
      <alignment horizontal="right" vertical="center" wrapText="1"/>
    </xf>
    <xf numFmtId="0" fontId="46" fillId="0" borderId="1" xfId="0" applyFont="1" applyFill="1" applyBorder="1" applyAlignment="1">
      <alignment horizontal="right" vertical="center" wrapText="1"/>
    </xf>
    <xf numFmtId="3" fontId="34" fillId="0" borderId="1" xfId="0" applyNumberFormat="1" applyFont="1" applyFill="1" applyBorder="1" applyAlignment="1">
      <alignment horizontal="right" vertical="center" wrapText="1"/>
    </xf>
    <xf numFmtId="0" fontId="57" fillId="0" borderId="0" xfId="0" applyFont="1" applyFill="1" applyAlignment="1">
      <alignment horizontal="centerContinuous"/>
    </xf>
    <xf numFmtId="0" fontId="34" fillId="0" borderId="0" xfId="0" applyFont="1" applyFill="1" applyAlignment="1">
      <alignment horizontal="centerContinuous"/>
    </xf>
    <xf numFmtId="0" fontId="58" fillId="0" borderId="0" xfId="0" applyFont="1" applyFill="1" applyAlignment="1">
      <alignment horizontal="centerContinuous"/>
    </xf>
    <xf numFmtId="0" fontId="58" fillId="0" borderId="0" xfId="0" applyFont="1" applyFill="1"/>
    <xf numFmtId="0" fontId="61" fillId="0" borderId="0" xfId="0" applyFont="1" applyFill="1"/>
    <xf numFmtId="49" fontId="46" fillId="0" borderId="0" xfId="0" applyNumberFormat="1" applyFont="1" applyFill="1" applyAlignment="1">
      <alignment horizontal="center"/>
    </xf>
    <xf numFmtId="49" fontId="46" fillId="0" borderId="0" xfId="0" applyNumberFormat="1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3" fontId="46" fillId="0" borderId="0" xfId="0" applyNumberFormat="1" applyFont="1" applyFill="1" applyBorder="1"/>
    <xf numFmtId="3" fontId="46" fillId="0" borderId="0" xfId="0" applyNumberFormat="1" applyFont="1" applyFill="1"/>
    <xf numFmtId="0" fontId="46" fillId="0" borderId="0" xfId="0" applyFont="1" applyFill="1" applyBorder="1"/>
    <xf numFmtId="49" fontId="34" fillId="0" borderId="0" xfId="0" applyNumberFormat="1" applyFont="1" applyFill="1" applyAlignment="1">
      <alignment horizontal="center"/>
    </xf>
    <xf numFmtId="49" fontId="34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3" fontId="34" fillId="0" borderId="0" xfId="0" applyNumberFormat="1" applyFont="1" applyFill="1" applyBorder="1"/>
    <xf numFmtId="0" fontId="61" fillId="0" borderId="0" xfId="0" applyFont="1" applyFill="1" applyBorder="1"/>
    <xf numFmtId="0" fontId="34" fillId="0" borderId="0" xfId="0" applyFont="1" applyFill="1" applyBorder="1"/>
    <xf numFmtId="3" fontId="34" fillId="0" borderId="0" xfId="0" applyNumberFormat="1" applyFont="1" applyFill="1" applyBorder="1" applyAlignment="1">
      <alignment horizontal="center"/>
    </xf>
    <xf numFmtId="49" fontId="46" fillId="0" borderId="44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9" fontId="34" fillId="0" borderId="44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right"/>
    </xf>
    <xf numFmtId="3" fontId="46" fillId="0" borderId="0" xfId="0" applyNumberFormat="1" applyFont="1" applyFill="1" applyBorder="1" applyAlignment="1">
      <alignment horizontal="right"/>
    </xf>
    <xf numFmtId="0" fontId="46" fillId="0" borderId="0" xfId="0" applyFont="1" applyFill="1" applyBorder="1" applyAlignment="1">
      <alignment horizontal="left"/>
    </xf>
    <xf numFmtId="0" fontId="34" fillId="0" borderId="44" xfId="0" applyFont="1" applyFill="1" applyBorder="1" applyAlignment="1">
      <alignment horizontal="center"/>
    </xf>
    <xf numFmtId="3" fontId="34" fillId="0" borderId="44" xfId="0" applyNumberFormat="1" applyFont="1" applyFill="1" applyBorder="1"/>
    <xf numFmtId="0" fontId="34" fillId="0" borderId="0" xfId="0" quotePrefix="1" applyFont="1" applyFill="1" applyBorder="1"/>
    <xf numFmtId="3" fontId="34" fillId="0" borderId="44" xfId="0" applyNumberFormat="1" applyFont="1" applyFill="1" applyBorder="1" applyAlignment="1"/>
    <xf numFmtId="3" fontId="46" fillId="0" borderId="0" xfId="0" applyNumberFormat="1" applyFont="1" applyFill="1" applyBorder="1" applyAlignment="1"/>
    <xf numFmtId="0" fontId="34" fillId="0" borderId="34" xfId="0" applyFont="1" applyFill="1" applyBorder="1"/>
    <xf numFmtId="49" fontId="34" fillId="0" borderId="34" xfId="0" applyNumberFormat="1" applyFont="1" applyFill="1" applyBorder="1" applyAlignment="1">
      <alignment horizontal="center"/>
    </xf>
    <xf numFmtId="3" fontId="34" fillId="0" borderId="34" xfId="0" applyNumberFormat="1" applyFont="1" applyFill="1" applyBorder="1" applyAlignment="1"/>
    <xf numFmtId="0" fontId="34" fillId="0" borderId="32" xfId="0" applyFont="1" applyFill="1" applyBorder="1"/>
    <xf numFmtId="49" fontId="34" fillId="0" borderId="32" xfId="0" applyNumberFormat="1" applyFont="1" applyFill="1" applyBorder="1" applyAlignment="1">
      <alignment horizontal="center"/>
    </xf>
    <xf numFmtId="3" fontId="34" fillId="0" borderId="32" xfId="0" applyNumberFormat="1" applyFont="1" applyFill="1" applyBorder="1" applyAlignment="1"/>
    <xf numFmtId="0" fontId="34" fillId="0" borderId="46" xfId="0" applyFont="1" applyFill="1" applyBorder="1"/>
    <xf numFmtId="49" fontId="34" fillId="0" borderId="46" xfId="0" applyNumberFormat="1" applyFont="1" applyFill="1" applyBorder="1" applyAlignment="1">
      <alignment horizontal="center"/>
    </xf>
    <xf numFmtId="3" fontId="34" fillId="0" borderId="46" xfId="0" applyNumberFormat="1" applyFont="1" applyFill="1" applyBorder="1" applyAlignment="1"/>
    <xf numFmtId="0" fontId="34" fillId="0" borderId="0" xfId="1" applyFont="1" applyFill="1" applyBorder="1"/>
    <xf numFmtId="0" fontId="34" fillId="0" borderId="0" xfId="1" applyNumberFormat="1" applyFont="1" applyFill="1" applyBorder="1"/>
    <xf numFmtId="0" fontId="46" fillId="0" borderId="0" xfId="1" applyFont="1" applyFill="1" applyBorder="1"/>
    <xf numFmtId="0" fontId="46" fillId="0" borderId="44" xfId="0" applyFont="1" applyFill="1" applyBorder="1" applyAlignment="1">
      <alignment horizontal="center"/>
    </xf>
    <xf numFmtId="3" fontId="46" fillId="0" borderId="44" xfId="0" applyNumberFormat="1" applyFont="1" applyFill="1" applyBorder="1" applyAlignment="1"/>
    <xf numFmtId="0" fontId="34" fillId="0" borderId="46" xfId="0" applyFont="1" applyFill="1" applyBorder="1" applyAlignment="1">
      <alignment horizontal="center"/>
    </xf>
    <xf numFmtId="3" fontId="34" fillId="0" borderId="46" xfId="0" applyNumberFormat="1" applyFont="1" applyFill="1" applyBorder="1"/>
    <xf numFmtId="0" fontId="34" fillId="0" borderId="32" xfId="0" applyFont="1" applyFill="1" applyBorder="1" applyAlignment="1">
      <alignment horizontal="center"/>
    </xf>
    <xf numFmtId="3" fontId="34" fillId="0" borderId="32" xfId="0" applyNumberFormat="1" applyFont="1" applyFill="1" applyBorder="1"/>
    <xf numFmtId="0" fontId="61" fillId="0" borderId="46" xfId="0" applyFont="1" applyFill="1" applyBorder="1"/>
    <xf numFmtId="0" fontId="34" fillId="0" borderId="46" xfId="0" applyNumberFormat="1" applyFont="1" applyFill="1" applyBorder="1"/>
    <xf numFmtId="0" fontId="34" fillId="0" borderId="0" xfId="0" applyNumberFormat="1" applyFont="1" applyFill="1" applyBorder="1"/>
    <xf numFmtId="0" fontId="49" fillId="0" borderId="0" xfId="0" applyFont="1" applyFill="1" applyBorder="1" applyAlignment="1">
      <alignment horizontal="center"/>
    </xf>
    <xf numFmtId="49" fontId="49" fillId="0" borderId="0" xfId="0" applyNumberFormat="1" applyFont="1" applyFill="1" applyBorder="1" applyAlignment="1">
      <alignment horizontal="center"/>
    </xf>
    <xf numFmtId="0" fontId="46" fillId="0" borderId="34" xfId="0" applyFont="1" applyFill="1" applyBorder="1" applyAlignment="1">
      <alignment horizontal="center"/>
    </xf>
    <xf numFmtId="3" fontId="46" fillId="0" borderId="34" xfId="0" applyNumberFormat="1" applyFont="1" applyFill="1" applyBorder="1" applyAlignment="1"/>
    <xf numFmtId="3" fontId="46" fillId="0" borderId="34" xfId="0" applyNumberFormat="1" applyFont="1" applyFill="1" applyBorder="1"/>
    <xf numFmtId="3" fontId="46" fillId="0" borderId="44" xfId="0" applyNumberFormat="1" applyFont="1" applyFill="1" applyBorder="1" applyAlignment="1">
      <alignment horizontal="right"/>
    </xf>
    <xf numFmtId="3" fontId="34" fillId="0" borderId="0" xfId="0" applyNumberFormat="1" applyFont="1" applyFill="1"/>
    <xf numFmtId="3" fontId="34" fillId="0" borderId="0" xfId="0" applyNumberFormat="1" applyFont="1" applyFill="1" applyBorder="1" applyAlignment="1"/>
    <xf numFmtId="0" fontId="34" fillId="0" borderId="0" xfId="1" applyFont="1" applyFill="1" applyBorder="1" applyAlignment="1">
      <alignment horizontal="center"/>
    </xf>
    <xf numFmtId="0" fontId="34" fillId="0" borderId="44" xfId="1" applyFont="1" applyFill="1" applyBorder="1" applyAlignment="1">
      <alignment horizontal="center"/>
    </xf>
    <xf numFmtId="3" fontId="34" fillId="0" borderId="44" xfId="1" applyNumberFormat="1" applyFont="1" applyFill="1" applyBorder="1"/>
    <xf numFmtId="0" fontId="46" fillId="0" borderId="0" xfId="1" applyFont="1" applyFill="1" applyBorder="1" applyAlignment="1">
      <alignment horizontal="center"/>
    </xf>
    <xf numFmtId="3" fontId="46" fillId="0" borderId="0" xfId="1" applyNumberFormat="1" applyFont="1" applyFill="1" applyBorder="1"/>
    <xf numFmtId="0" fontId="34" fillId="0" borderId="46" xfId="1" applyFont="1" applyFill="1" applyBorder="1"/>
    <xf numFmtId="0" fontId="34" fillId="0" borderId="46" xfId="1" applyFont="1" applyFill="1" applyBorder="1" applyAlignment="1">
      <alignment horizontal="center"/>
    </xf>
    <xf numFmtId="3" fontId="34" fillId="0" borderId="46" xfId="1" applyNumberFormat="1" applyFont="1" applyFill="1" applyBorder="1"/>
    <xf numFmtId="0" fontId="46" fillId="0" borderId="0" xfId="0" applyNumberFormat="1" applyFont="1" applyFill="1" applyBorder="1"/>
    <xf numFmtId="0" fontId="46" fillId="0" borderId="0" xfId="0" quotePrefix="1" applyFont="1" applyFill="1" applyBorder="1"/>
    <xf numFmtId="0" fontId="46" fillId="0" borderId="0" xfId="0" applyFont="1" applyFill="1" applyBorder="1" applyAlignment="1"/>
    <xf numFmtId="0" fontId="46" fillId="0" borderId="0" xfId="0" applyFont="1" applyFill="1" applyBorder="1" applyAlignment="1">
      <alignment wrapText="1"/>
    </xf>
    <xf numFmtId="0" fontId="34" fillId="0" borderId="34" xfId="0" applyFont="1" applyFill="1" applyBorder="1" applyAlignment="1">
      <alignment horizontal="center"/>
    </xf>
    <xf numFmtId="3" fontId="46" fillId="0" borderId="34" xfId="0" applyNumberFormat="1" applyFont="1" applyFill="1" applyBorder="1" applyAlignment="1">
      <alignment horizontal="right"/>
    </xf>
    <xf numFmtId="3" fontId="46" fillId="0" borderId="44" xfId="0" applyNumberFormat="1" applyFont="1" applyFill="1" applyBorder="1"/>
    <xf numFmtId="0" fontId="61" fillId="0" borderId="0" xfId="45" applyFont="1" applyFill="1"/>
    <xf numFmtId="166" fontId="34" fillId="0" borderId="0" xfId="45" applyNumberFormat="1" applyFont="1" applyFill="1"/>
    <xf numFmtId="166" fontId="46" fillId="0" borderId="0" xfId="45" applyNumberFormat="1" applyFont="1" applyFill="1"/>
    <xf numFmtId="0" fontId="34" fillId="0" borderId="46" xfId="45" applyFont="1" applyFill="1" applyBorder="1"/>
    <xf numFmtId="0" fontId="46" fillId="0" borderId="46" xfId="0" applyFont="1" applyFill="1" applyBorder="1"/>
    <xf numFmtId="166" fontId="34" fillId="0" borderId="46" xfId="45" applyNumberFormat="1" applyFont="1" applyFill="1" applyBorder="1"/>
    <xf numFmtId="0" fontId="34" fillId="0" borderId="0" xfId="45" applyFont="1" applyFill="1" applyBorder="1"/>
    <xf numFmtId="166" fontId="34" fillId="0" borderId="0" xfId="45" applyNumberFormat="1" applyFont="1" applyFill="1" applyBorder="1"/>
    <xf numFmtId="0" fontId="61" fillId="0" borderId="32" xfId="45" applyFont="1" applyFill="1" applyBorder="1"/>
    <xf numFmtId="0" fontId="46" fillId="0" borderId="32" xfId="0" applyFont="1" applyFill="1" applyBorder="1"/>
    <xf numFmtId="0" fontId="34" fillId="0" borderId="32" xfId="45" applyFont="1" applyFill="1" applyBorder="1"/>
    <xf numFmtId="0" fontId="61" fillId="0" borderId="49" xfId="45" applyFont="1" applyFill="1" applyBorder="1"/>
    <xf numFmtId="0" fontId="46" fillId="0" borderId="49" xfId="0" applyFont="1" applyFill="1" applyBorder="1"/>
    <xf numFmtId="0" fontId="34" fillId="0" borderId="49" xfId="45" applyFont="1" applyFill="1" applyBorder="1"/>
    <xf numFmtId="166" fontId="34" fillId="0" borderId="49" xfId="45" applyNumberFormat="1" applyFont="1" applyFill="1" applyBorder="1"/>
    <xf numFmtId="0" fontId="46" fillId="0" borderId="45" xfId="0" applyFont="1" applyFill="1" applyBorder="1"/>
    <xf numFmtId="0" fontId="46" fillId="0" borderId="0" xfId="0" applyFont="1" applyFill="1" applyAlignment="1">
      <alignment horizontal="center"/>
    </xf>
    <xf numFmtId="3" fontId="46" fillId="0" borderId="0" xfId="0" applyNumberFormat="1" applyFont="1" applyFill="1" applyAlignment="1">
      <alignment wrapText="1"/>
    </xf>
    <xf numFmtId="0" fontId="34" fillId="0" borderId="16" xfId="0" applyFont="1" applyFill="1" applyBorder="1" applyAlignment="1">
      <alignment horizontal="centerContinuous"/>
    </xf>
    <xf numFmtId="0" fontId="57" fillId="0" borderId="34" xfId="0" applyFont="1" applyFill="1" applyBorder="1" applyAlignment="1">
      <alignment horizontal="centerContinuous"/>
    </xf>
    <xf numFmtId="0" fontId="34" fillId="0" borderId="34" xfId="0" applyFont="1" applyFill="1" applyBorder="1" applyAlignment="1">
      <alignment horizontal="centerContinuous"/>
    </xf>
    <xf numFmtId="0" fontId="34" fillId="0" borderId="15" xfId="0" applyFont="1" applyFill="1" applyBorder="1" applyAlignment="1">
      <alignment horizontal="centerContinuous"/>
    </xf>
    <xf numFmtId="0" fontId="34" fillId="0" borderId="1" xfId="0" applyFont="1" applyFill="1" applyBorder="1" applyAlignment="1">
      <alignment horizontal="center"/>
    </xf>
    <xf numFmtId="0" fontId="46" fillId="0" borderId="16" xfId="0" applyFont="1" applyFill="1" applyBorder="1" applyAlignment="1">
      <alignment horizontal="left"/>
    </xf>
    <xf numFmtId="0" fontId="46" fillId="0" borderId="1" xfId="0" applyFont="1" applyFill="1" applyBorder="1" applyAlignment="1"/>
    <xf numFmtId="0" fontId="46" fillId="0" borderId="16" xfId="0" applyFont="1" applyFill="1" applyBorder="1" applyAlignment="1"/>
    <xf numFmtId="0" fontId="58" fillId="0" borderId="34" xfId="0" applyFont="1" applyFill="1" applyBorder="1" applyAlignment="1">
      <alignment horizontal="right"/>
    </xf>
    <xf numFmtId="0" fontId="46" fillId="0" borderId="34" xfId="0" applyFont="1" applyFill="1" applyBorder="1" applyAlignment="1">
      <alignment horizontal="right"/>
    </xf>
    <xf numFmtId="0" fontId="46" fillId="0" borderId="15" xfId="0" applyFont="1" applyFill="1" applyBorder="1" applyAlignment="1">
      <alignment horizontal="right"/>
    </xf>
    <xf numFmtId="3" fontId="46" fillId="0" borderId="1" xfId="0" applyNumberFormat="1" applyFont="1" applyFill="1" applyBorder="1" applyAlignment="1"/>
    <xf numFmtId="0" fontId="34" fillId="0" borderId="16" xfId="0" applyFont="1" applyFill="1" applyBorder="1"/>
    <xf numFmtId="0" fontId="57" fillId="0" borderId="34" xfId="0" applyFont="1" applyFill="1" applyBorder="1"/>
    <xf numFmtId="0" fontId="34" fillId="0" borderId="15" xfId="0" applyFont="1" applyFill="1" applyBorder="1"/>
    <xf numFmtId="3" fontId="34" fillId="0" borderId="1" xfId="0" applyNumberFormat="1" applyFont="1" applyFill="1" applyBorder="1" applyAlignment="1"/>
    <xf numFmtId="0" fontId="57" fillId="0" borderId="0" xfId="0" applyFont="1" applyFill="1"/>
    <xf numFmtId="0" fontId="47" fillId="0" borderId="0" xfId="0" applyFont="1" applyFill="1"/>
    <xf numFmtId="0" fontId="50" fillId="0" borderId="0" xfId="0" applyFont="1" applyFill="1"/>
    <xf numFmtId="0" fontId="47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vertical="center"/>
    </xf>
    <xf numFmtId="0" fontId="46" fillId="0" borderId="0" xfId="0" applyFont="1" applyFill="1" applyAlignment="1">
      <alignment horizontal="left"/>
    </xf>
    <xf numFmtId="0" fontId="49" fillId="0" borderId="0" xfId="0" applyFont="1" applyFill="1" applyAlignment="1">
      <alignment horizontal="left"/>
    </xf>
    <xf numFmtId="0" fontId="80" fillId="0" borderId="1" xfId="0" applyFont="1" applyFill="1" applyBorder="1" applyAlignment="1">
      <alignment horizontal="center" vertical="center" wrapText="1"/>
    </xf>
    <xf numFmtId="3" fontId="80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vertical="center" wrapText="1"/>
    </xf>
    <xf numFmtId="3" fontId="80" fillId="0" borderId="1" xfId="0" applyNumberFormat="1" applyFont="1" applyFill="1" applyBorder="1" applyAlignment="1">
      <alignment vertical="center" wrapText="1"/>
    </xf>
    <xf numFmtId="0" fontId="69" fillId="0" borderId="1" xfId="0" applyFont="1" applyFill="1" applyBorder="1" applyAlignment="1">
      <alignment horizontal="left" vertical="center" wrapText="1"/>
    </xf>
    <xf numFmtId="0" fontId="69" fillId="0" borderId="1" xfId="0" applyFont="1" applyFill="1" applyBorder="1" applyAlignment="1">
      <alignment horizontal="center" vertical="center" wrapText="1"/>
    </xf>
    <xf numFmtId="3" fontId="69" fillId="0" borderId="1" xfId="0" applyNumberFormat="1" applyFont="1" applyFill="1" applyBorder="1" applyAlignment="1">
      <alignment horizontal="right" vertical="center" wrapText="1"/>
    </xf>
    <xf numFmtId="0" fontId="80" fillId="0" borderId="1" xfId="0" applyFont="1" applyFill="1" applyBorder="1" applyAlignment="1">
      <alignment horizontal="right" vertical="center" wrapText="1"/>
    </xf>
    <xf numFmtId="3" fontId="80" fillId="0" borderId="1" xfId="0" applyNumberFormat="1" applyFont="1" applyFill="1" applyBorder="1" applyAlignment="1">
      <alignment horizontal="right" vertical="center" wrapText="1"/>
    </xf>
    <xf numFmtId="3" fontId="69" fillId="0" borderId="1" xfId="0" applyNumberFormat="1" applyFont="1" applyFill="1" applyBorder="1" applyAlignment="1">
      <alignment horizontal="left" vertical="center" wrapText="1"/>
    </xf>
    <xf numFmtId="3" fontId="69" fillId="0" borderId="1" xfId="0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vertical="center" wrapText="1"/>
    </xf>
    <xf numFmtId="3" fontId="80" fillId="0" borderId="1" xfId="0" applyNumberFormat="1" applyFont="1" applyBorder="1" applyAlignment="1">
      <alignment vertical="center" wrapText="1"/>
    </xf>
    <xf numFmtId="2" fontId="34" fillId="0" borderId="1" xfId="52" applyNumberFormat="1" applyFont="1" applyFill="1" applyBorder="1" applyAlignment="1">
      <alignment horizontal="justify" vertical="top" wrapText="1"/>
    </xf>
    <xf numFmtId="0" fontId="34" fillId="0" borderId="1" xfId="1" applyFont="1" applyFill="1" applyBorder="1" applyAlignment="1">
      <alignment horizontal="center" vertical="center"/>
    </xf>
    <xf numFmtId="0" fontId="57" fillId="0" borderId="1" xfId="0" applyFont="1" applyBorder="1"/>
    <xf numFmtId="3" fontId="57" fillId="0" borderId="1" xfId="0" applyNumberFormat="1" applyFont="1" applyBorder="1"/>
    <xf numFmtId="0" fontId="57" fillId="0" borderId="0" xfId="0" applyFont="1"/>
    <xf numFmtId="0" fontId="11" fillId="0" borderId="0" xfId="0" applyFont="1" applyFill="1" applyAlignment="1">
      <alignment horizontal="left" wrapText="1"/>
    </xf>
    <xf numFmtId="0" fontId="73" fillId="0" borderId="0" xfId="0" applyFont="1" applyFill="1" applyAlignment="1">
      <alignment horizontal="left" wrapText="1"/>
    </xf>
    <xf numFmtId="0" fontId="73" fillId="0" borderId="0" xfId="0" applyFont="1" applyFill="1" applyAlignment="1">
      <alignment horizontal="left"/>
    </xf>
    <xf numFmtId="0" fontId="34" fillId="0" borderId="0" xfId="0" applyFont="1" applyFill="1" applyAlignment="1" applyProtection="1">
      <alignment horizontal="right"/>
      <protection locked="0"/>
    </xf>
    <xf numFmtId="0" fontId="34" fillId="0" borderId="0" xfId="1" applyFont="1" applyFill="1" applyAlignment="1">
      <alignment horizontal="centerContinuous"/>
    </xf>
    <xf numFmtId="0" fontId="48" fillId="0" borderId="0" xfId="1" applyFont="1" applyFill="1" applyAlignment="1">
      <alignment horizontal="centerContinuous"/>
    </xf>
    <xf numFmtId="0" fontId="47" fillId="0" borderId="0" xfId="1" applyFont="1" applyFill="1" applyAlignment="1">
      <alignment horizontal="centerContinuous"/>
    </xf>
    <xf numFmtId="0" fontId="88" fillId="0" borderId="0" xfId="0" applyFont="1" applyAlignment="1"/>
    <xf numFmtId="3" fontId="88" fillId="0" borderId="0" xfId="39" applyNumberFormat="1" applyFont="1" applyAlignment="1"/>
    <xf numFmtId="0" fontId="88" fillId="0" borderId="0" xfId="0" applyFont="1" applyAlignment="1">
      <alignment horizontal="right"/>
    </xf>
    <xf numFmtId="3" fontId="88" fillId="0" borderId="0" xfId="0" applyNumberFormat="1" applyFont="1" applyAlignment="1"/>
    <xf numFmtId="0" fontId="88" fillId="0" borderId="0" xfId="0" applyFont="1" applyAlignment="1">
      <alignment horizontal="centerContinuous"/>
    </xf>
    <xf numFmtId="3" fontId="88" fillId="0" borderId="0" xfId="39" applyNumberFormat="1" applyFont="1" applyAlignment="1">
      <alignment horizontal="centerContinuous"/>
    </xf>
    <xf numFmtId="0" fontId="89" fillId="0" borderId="0" xfId="55" applyFont="1" applyAlignment="1">
      <alignment wrapText="1"/>
    </xf>
    <xf numFmtId="0" fontId="88" fillId="0" borderId="0" xfId="55" applyFont="1" applyAlignment="1">
      <alignment wrapText="1"/>
    </xf>
    <xf numFmtId="3" fontId="89" fillId="0" borderId="0" xfId="55" applyNumberFormat="1" applyFont="1" applyAlignment="1">
      <alignment wrapText="1"/>
    </xf>
    <xf numFmtId="3" fontId="88" fillId="0" borderId="0" xfId="55" applyNumberFormat="1" applyFont="1"/>
    <xf numFmtId="3" fontId="89" fillId="0" borderId="0" xfId="39" applyNumberFormat="1" applyFont="1" applyAlignment="1">
      <alignment wrapText="1"/>
    </xf>
    <xf numFmtId="3" fontId="88" fillId="0" borderId="0" xfId="39" applyNumberFormat="1" applyFont="1" applyAlignment="1">
      <alignment wrapText="1"/>
    </xf>
    <xf numFmtId="0" fontId="88" fillId="0" borderId="1" xfId="0" applyFont="1" applyBorder="1" applyAlignment="1">
      <alignment horizontal="center" wrapText="1"/>
    </xf>
    <xf numFmtId="3" fontId="88" fillId="0" borderId="1" xfId="39" applyNumberFormat="1" applyFont="1" applyBorder="1" applyAlignment="1">
      <alignment horizontal="center" wrapText="1"/>
    </xf>
    <xf numFmtId="0" fontId="88" fillId="0" borderId="1" xfId="0" applyFont="1" applyFill="1" applyBorder="1" applyAlignment="1">
      <alignment wrapText="1"/>
    </xf>
    <xf numFmtId="3" fontId="89" fillId="0" borderId="1" xfId="39" applyNumberFormat="1" applyFont="1" applyFill="1" applyBorder="1" applyAlignment="1">
      <alignment wrapText="1"/>
    </xf>
    <xf numFmtId="3" fontId="88" fillId="0" borderId="1" xfId="39" applyNumberFormat="1" applyFont="1" applyFill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56" applyFont="1" applyBorder="1" applyAlignment="1">
      <alignment wrapText="1"/>
    </xf>
    <xf numFmtId="3" fontId="89" fillId="0" borderId="1" xfId="56" applyNumberFormat="1" applyFont="1" applyBorder="1" applyAlignment="1">
      <alignment wrapText="1"/>
    </xf>
    <xf numFmtId="3" fontId="89" fillId="0" borderId="1" xfId="39" applyNumberFormat="1" applyFont="1" applyBorder="1" applyAlignment="1">
      <alignment wrapText="1"/>
    </xf>
    <xf numFmtId="3" fontId="88" fillId="0" borderId="1" xfId="39" applyNumberFormat="1" applyFont="1" applyBorder="1" applyAlignment="1">
      <alignment wrapText="1"/>
    </xf>
    <xf numFmtId="0" fontId="88" fillId="0" borderId="0" xfId="55" applyFont="1" applyAlignment="1">
      <alignment horizontal="right" wrapText="1"/>
    </xf>
    <xf numFmtId="3" fontId="88" fillId="0" borderId="1" xfId="0" applyNumberFormat="1" applyFont="1" applyBorder="1" applyAlignment="1">
      <alignment horizontal="center" wrapText="1"/>
    </xf>
    <xf numFmtId="3" fontId="89" fillId="0" borderId="1" xfId="0" applyNumberFormat="1" applyFont="1" applyBorder="1"/>
    <xf numFmtId="3" fontId="88" fillId="0" borderId="1" xfId="0" applyNumberFormat="1" applyFont="1" applyBorder="1"/>
    <xf numFmtId="0" fontId="88" fillId="0" borderId="1" xfId="56" applyFont="1" applyBorder="1" applyAlignment="1">
      <alignment vertical="justify"/>
    </xf>
    <xf numFmtId="0" fontId="89" fillId="0" borderId="1" xfId="56" applyFont="1" applyBorder="1" applyAlignment="1">
      <alignment vertical="center"/>
    </xf>
    <xf numFmtId="0" fontId="88" fillId="0" borderId="1" xfId="0" applyFont="1" applyBorder="1"/>
    <xf numFmtId="0" fontId="89" fillId="0" borderId="1" xfId="0" applyFont="1" applyBorder="1"/>
    <xf numFmtId="3" fontId="88" fillId="0" borderId="0" xfId="55" applyNumberFormat="1" applyFont="1" applyAlignment="1">
      <alignment horizontal="right" wrapText="1"/>
    </xf>
    <xf numFmtId="0" fontId="88" fillId="0" borderId="0" xfId="63" applyFont="1" applyFill="1" applyAlignment="1"/>
    <xf numFmtId="0" fontId="89" fillId="0" borderId="0" xfId="73" applyFont="1" applyFill="1" applyAlignment="1"/>
    <xf numFmtId="0" fontId="90" fillId="0" borderId="0" xfId="63" applyFont="1" applyFill="1" applyAlignment="1"/>
    <xf numFmtId="0" fontId="90" fillId="0" borderId="0" xfId="73" applyFont="1" applyFill="1" applyAlignment="1"/>
    <xf numFmtId="0" fontId="89" fillId="0" borderId="0" xfId="63" applyFont="1" applyFill="1" applyAlignment="1"/>
    <xf numFmtId="0" fontId="88" fillId="0" borderId="1" xfId="57" applyFont="1" applyFill="1" applyBorder="1" applyAlignment="1">
      <alignment horizontal="center" wrapText="1"/>
    </xf>
    <xf numFmtId="0" fontId="88" fillId="0" borderId="1" xfId="57" applyFont="1" applyFill="1" applyBorder="1" applyAlignment="1">
      <alignment horizontal="center"/>
    </xf>
    <xf numFmtId="0" fontId="88" fillId="0" borderId="1" xfId="57" applyFont="1" applyFill="1" applyBorder="1"/>
    <xf numFmtId="3" fontId="88" fillId="0" borderId="1" xfId="57" applyNumberFormat="1" applyFont="1" applyFill="1" applyBorder="1" applyAlignment="1">
      <alignment horizontal="center" wrapText="1"/>
    </xf>
    <xf numFmtId="0" fontId="89" fillId="0" borderId="1" xfId="57" applyFont="1" applyFill="1" applyBorder="1" applyAlignment="1">
      <alignment horizontal="center"/>
    </xf>
    <xf numFmtId="0" fontId="89" fillId="0" borderId="1" xfId="57" applyFont="1" applyFill="1" applyBorder="1"/>
    <xf numFmtId="3" fontId="89" fillId="0" borderId="1" xfId="57" applyNumberFormat="1" applyFont="1" applyFill="1" applyBorder="1"/>
    <xf numFmtId="3" fontId="88" fillId="0" borderId="1" xfId="57" applyNumberFormat="1" applyFont="1" applyFill="1" applyBorder="1"/>
    <xf numFmtId="0" fontId="91" fillId="0" borderId="1" xfId="57" applyFont="1" applyFill="1" applyBorder="1" applyAlignment="1">
      <alignment horizontal="center"/>
    </xf>
    <xf numFmtId="0" fontId="91" fillId="0" borderId="1" xfId="57" applyFont="1" applyFill="1" applyBorder="1"/>
    <xf numFmtId="0" fontId="89" fillId="0" borderId="0" xfId="57" applyFont="1" applyFill="1" applyAlignment="1">
      <alignment horizontal="center"/>
    </xf>
    <xf numFmtId="0" fontId="89" fillId="0" borderId="0" xfId="57" applyFont="1" applyFill="1"/>
    <xf numFmtId="3" fontId="89" fillId="0" borderId="0" xfId="57" applyNumberFormat="1" applyFont="1" applyFill="1"/>
    <xf numFmtId="0" fontId="88" fillId="0" borderId="0" xfId="133" applyFont="1" applyFill="1" applyAlignment="1">
      <alignment horizontal="left"/>
    </xf>
    <xf numFmtId="0" fontId="90" fillId="0" borderId="0" xfId="133" applyFont="1" applyFill="1" applyAlignment="1">
      <alignment horizontal="left"/>
    </xf>
    <xf numFmtId="0" fontId="90" fillId="0" borderId="0" xfId="133" applyFont="1" applyFill="1"/>
    <xf numFmtId="0" fontId="89" fillId="0" borderId="0" xfId="45" applyFont="1" applyFill="1" applyBorder="1" applyAlignment="1"/>
    <xf numFmtId="0" fontId="89" fillId="0" borderId="0" xfId="45" applyFont="1" applyFill="1" applyAlignment="1"/>
    <xf numFmtId="0" fontId="89" fillId="0" borderId="0" xfId="133" applyFont="1" applyFill="1" applyAlignment="1">
      <alignment horizontal="left"/>
    </xf>
    <xf numFmtId="0" fontId="89" fillId="0" borderId="0" xfId="45" applyFont="1" applyFill="1" applyBorder="1" applyAlignment="1">
      <alignment vertical="center" wrapText="1"/>
    </xf>
    <xf numFmtId="0" fontId="90" fillId="0" borderId="0" xfId="45" applyFont="1" applyFill="1" applyAlignment="1"/>
    <xf numFmtId="0" fontId="90" fillId="0" borderId="0" xfId="45" applyFont="1" applyFill="1" applyBorder="1" applyAlignment="1">
      <alignment vertical="center" wrapText="1"/>
    </xf>
    <xf numFmtId="0" fontId="89" fillId="0" borderId="0" xfId="133" applyFont="1" applyFill="1" applyBorder="1" applyAlignment="1">
      <alignment vertical="center" wrapText="1"/>
    </xf>
    <xf numFmtId="0" fontId="90" fillId="0" borderId="0" xfId="133" applyFont="1" applyFill="1" applyBorder="1" applyAlignment="1">
      <alignment vertical="center" wrapText="1"/>
    </xf>
    <xf numFmtId="0" fontId="89" fillId="0" borderId="0" xfId="57" applyFont="1" applyFill="1" applyAlignment="1">
      <alignment horizontal="left"/>
    </xf>
    <xf numFmtId="0" fontId="90" fillId="0" borderId="0" xfId="45" applyFont="1" applyFill="1" applyBorder="1" applyAlignment="1">
      <alignment vertical="center"/>
    </xf>
    <xf numFmtId="0" fontId="89" fillId="0" borderId="0" xfId="45" applyFont="1" applyFill="1" applyBorder="1" applyAlignment="1">
      <alignment vertical="center"/>
    </xf>
    <xf numFmtId="0" fontId="89" fillId="0" borderId="0" xfId="133" applyFont="1" applyFill="1" applyAlignment="1"/>
    <xf numFmtId="0" fontId="90" fillId="0" borderId="0" xfId="1" applyFont="1" applyFill="1" applyAlignment="1">
      <alignment horizontal="center"/>
    </xf>
    <xf numFmtId="0" fontId="90" fillId="0" borderId="0" xfId="1" applyFont="1" applyFill="1"/>
    <xf numFmtId="0" fontId="88" fillId="0" borderId="0" xfId="1" applyFont="1" applyFill="1" applyAlignment="1">
      <alignment horizontal="center"/>
    </xf>
    <xf numFmtId="0" fontId="89" fillId="0" borderId="0" xfId="1" applyFont="1" applyFill="1" applyBorder="1" applyAlignment="1">
      <alignment vertical="center" wrapText="1"/>
    </xf>
    <xf numFmtId="0" fontId="88" fillId="0" borderId="0" xfId="57" applyFont="1" applyFill="1" applyAlignment="1">
      <alignment horizontal="center"/>
    </xf>
    <xf numFmtId="0" fontId="89" fillId="0" borderId="0" xfId="57" applyFont="1" applyFill="1" applyAlignment="1">
      <alignment horizontal="centerContinuous"/>
    </xf>
    <xf numFmtId="3" fontId="89" fillId="0" borderId="0" xfId="57" applyNumberFormat="1" applyFont="1" applyFill="1" applyAlignment="1">
      <alignment horizontal="centerContinuous"/>
    </xf>
    <xf numFmtId="3" fontId="88" fillId="0" borderId="0" xfId="57" applyNumberFormat="1" applyFont="1" applyFill="1" applyAlignment="1">
      <alignment horizontal="centerContinuous"/>
    </xf>
    <xf numFmtId="0" fontId="88" fillId="0" borderId="0" xfId="57" applyFont="1" applyFill="1" applyAlignment="1">
      <alignment horizontal="center" wrapText="1"/>
    </xf>
    <xf numFmtId="0" fontId="88" fillId="0" borderId="0" xfId="57" applyFont="1" applyFill="1"/>
    <xf numFmtId="0" fontId="91" fillId="0" borderId="0" xfId="57" applyFont="1" applyFill="1"/>
    <xf numFmtId="4" fontId="89" fillId="0" borderId="0" xfId="57" applyNumberFormat="1" applyFont="1" applyFill="1"/>
    <xf numFmtId="0" fontId="88" fillId="0" borderId="0" xfId="49" applyFont="1" applyFill="1" applyAlignment="1"/>
    <xf numFmtId="0" fontId="89" fillId="0" borderId="0" xfId="45" applyNumberFormat="1" applyFont="1" applyFill="1" applyBorder="1" applyAlignment="1"/>
    <xf numFmtId="0" fontId="90" fillId="0" borderId="0" xfId="49" applyFont="1" applyFill="1" applyAlignment="1"/>
    <xf numFmtId="0" fontId="89" fillId="0" borderId="0" xfId="49" applyFont="1" applyFill="1"/>
    <xf numFmtId="0" fontId="89" fillId="0" borderId="0" xfId="133" applyFont="1" applyFill="1" applyAlignment="1">
      <alignment horizontal="center"/>
    </xf>
    <xf numFmtId="3" fontId="89" fillId="0" borderId="0" xfId="45" applyNumberFormat="1" applyFont="1" applyFill="1" applyBorder="1" applyAlignment="1"/>
    <xf numFmtId="0" fontId="89" fillId="0" borderId="0" xfId="1" applyFont="1" applyFill="1" applyAlignment="1">
      <alignment horizontal="center"/>
    </xf>
    <xf numFmtId="0" fontId="89" fillId="0" borderId="0" xfId="1" applyFont="1" applyFill="1"/>
    <xf numFmtId="0" fontId="90" fillId="0" borderId="0" xfId="1" applyFont="1" applyFill="1" applyBorder="1" applyAlignment="1">
      <alignment vertical="center" wrapText="1"/>
    </xf>
    <xf numFmtId="0" fontId="89" fillId="0" borderId="0" xfId="1" applyFont="1" applyFill="1" applyAlignment="1"/>
    <xf numFmtId="0" fontId="88" fillId="0" borderId="0" xfId="1" applyFont="1" applyFill="1" applyAlignment="1">
      <alignment horizontal="right"/>
    </xf>
    <xf numFmtId="3" fontId="73" fillId="0" borderId="25" xfId="0" applyNumberFormat="1" applyFont="1" applyFill="1" applyBorder="1" applyAlignment="1">
      <alignment wrapText="1"/>
    </xf>
    <xf numFmtId="0" fontId="58" fillId="0" borderId="22" xfId="0" applyFont="1" applyBorder="1" applyAlignment="1">
      <alignment horizontal="center" vertical="center" wrapText="1"/>
    </xf>
    <xf numFmtId="0" fontId="58" fillId="0" borderId="50" xfId="0" applyFont="1" applyBorder="1" applyAlignment="1">
      <alignment horizontal="center" vertical="center" wrapText="1"/>
    </xf>
    <xf numFmtId="0" fontId="57" fillId="0" borderId="53" xfId="0" applyFont="1" applyBorder="1" applyAlignment="1">
      <alignment horizontal="center" vertical="center" wrapText="1"/>
    </xf>
    <xf numFmtId="0" fontId="58" fillId="0" borderId="53" xfId="0" applyFont="1" applyBorder="1" applyAlignment="1">
      <alignment horizontal="center" vertical="center" wrapText="1"/>
    </xf>
    <xf numFmtId="0" fontId="64" fillId="0" borderId="53" xfId="134" applyBorder="1" applyAlignment="1">
      <alignment horizontal="center" vertical="center" wrapText="1"/>
    </xf>
    <xf numFmtId="167" fontId="57" fillId="0" borderId="53" xfId="0" applyNumberFormat="1" applyFont="1" applyBorder="1" applyAlignment="1">
      <alignment horizontal="center" vertical="center" wrapText="1"/>
    </xf>
    <xf numFmtId="0" fontId="58" fillId="0" borderId="25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64" fillId="0" borderId="20" xfId="134" applyBorder="1" applyAlignment="1">
      <alignment horizontal="center" vertical="center" wrapText="1"/>
    </xf>
    <xf numFmtId="167" fontId="58" fillId="0" borderId="20" xfId="0" applyNumberFormat="1" applyFont="1" applyBorder="1" applyAlignment="1">
      <alignment horizontal="center" vertical="center" wrapText="1"/>
    </xf>
    <xf numFmtId="16" fontId="58" fillId="0" borderId="25" xfId="0" applyNumberFormat="1" applyFont="1" applyBorder="1" applyAlignment="1">
      <alignment horizontal="center" vertical="center" wrapText="1"/>
    </xf>
    <xf numFmtId="16" fontId="58" fillId="0" borderId="22" xfId="0" applyNumberFormat="1" applyFont="1" applyBorder="1" applyAlignment="1">
      <alignment horizontal="center" vertical="center" wrapText="1"/>
    </xf>
    <xf numFmtId="167" fontId="57" fillId="0" borderId="25" xfId="0" applyNumberFormat="1" applyFont="1" applyBorder="1" applyAlignment="1">
      <alignment horizontal="center" vertical="center" wrapText="1"/>
    </xf>
    <xf numFmtId="0" fontId="58" fillId="0" borderId="20" xfId="0" applyFont="1" applyBorder="1" applyAlignment="1">
      <alignment horizontal="justify" vertical="center" wrapText="1"/>
    </xf>
    <xf numFmtId="167" fontId="57" fillId="0" borderId="20" xfId="0" applyNumberFormat="1" applyFont="1" applyBorder="1" applyAlignment="1">
      <alignment horizontal="center" vertical="center" wrapText="1"/>
    </xf>
    <xf numFmtId="167" fontId="58" fillId="0" borderId="22" xfId="0" applyNumberFormat="1" applyFont="1" applyBorder="1" applyAlignment="1">
      <alignment horizontal="center" vertical="center" wrapText="1"/>
    </xf>
    <xf numFmtId="0" fontId="57" fillId="0" borderId="25" xfId="0" applyFont="1" applyBorder="1" applyAlignment="1">
      <alignment horizontal="center" vertical="center" wrapText="1"/>
    </xf>
    <xf numFmtId="0" fontId="64" fillId="0" borderId="25" xfId="134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8" fillId="0" borderId="53" xfId="0" applyFont="1" applyBorder="1" applyAlignment="1">
      <alignment horizontal="justify" vertical="center" wrapText="1"/>
    </xf>
    <xf numFmtId="0" fontId="64" fillId="0" borderId="22" xfId="134" applyBorder="1" applyAlignment="1">
      <alignment horizontal="center" vertical="center" wrapText="1"/>
    </xf>
    <xf numFmtId="0" fontId="58" fillId="0" borderId="25" xfId="0" applyFont="1" applyBorder="1" applyAlignment="1">
      <alignment horizontal="justify" vertical="center" wrapText="1"/>
    </xf>
    <xf numFmtId="167" fontId="57" fillId="0" borderId="23" xfId="0" applyNumberFormat="1" applyFont="1" applyBorder="1" applyAlignment="1">
      <alignment horizontal="center" vertical="center" wrapText="1"/>
    </xf>
    <xf numFmtId="0" fontId="58" fillId="0" borderId="25" xfId="0" applyFont="1" applyBorder="1" applyAlignment="1">
      <alignment vertical="center" wrapText="1"/>
    </xf>
    <xf numFmtId="16" fontId="58" fillId="0" borderId="25" xfId="0" applyNumberFormat="1" applyFont="1" applyBorder="1" applyAlignment="1">
      <alignment vertical="center" wrapText="1"/>
    </xf>
    <xf numFmtId="0" fontId="58" fillId="0" borderId="22" xfId="0" applyFont="1" applyBorder="1" applyAlignment="1">
      <alignment vertical="center" wrapText="1"/>
    </xf>
    <xf numFmtId="0" fontId="58" fillId="0" borderId="36" xfId="0" applyFont="1" applyBorder="1" applyAlignment="1">
      <alignment horizontal="center" vertical="center" wrapText="1"/>
    </xf>
    <xf numFmtId="0" fontId="58" fillId="0" borderId="20" xfId="0" applyFont="1" applyBorder="1" applyAlignment="1">
      <alignment vertical="center" wrapText="1"/>
    </xf>
    <xf numFmtId="167" fontId="34" fillId="0" borderId="20" xfId="0" applyNumberFormat="1" applyFont="1" applyBorder="1" applyAlignment="1">
      <alignment horizontal="center" vertical="center" wrapText="1"/>
    </xf>
    <xf numFmtId="0" fontId="93" fillId="0" borderId="53" xfId="134" applyFont="1" applyBorder="1" applyAlignment="1">
      <alignment horizontal="center" vertical="center" wrapText="1"/>
    </xf>
    <xf numFmtId="167" fontId="34" fillId="0" borderId="25" xfId="0" applyNumberFormat="1" applyFont="1" applyBorder="1" applyAlignment="1">
      <alignment horizontal="center" vertical="center" wrapText="1"/>
    </xf>
    <xf numFmtId="0" fontId="57" fillId="0" borderId="50" xfId="0" applyFont="1" applyBorder="1" applyAlignment="1">
      <alignment horizontal="center" vertical="center" wrapText="1"/>
    </xf>
    <xf numFmtId="0" fontId="64" fillId="0" borderId="50" xfId="134" applyBorder="1" applyAlignment="1">
      <alignment horizontal="center" vertical="center" wrapText="1"/>
    </xf>
    <xf numFmtId="167" fontId="57" fillId="0" borderId="50" xfId="0" applyNumberFormat="1" applyFont="1" applyBorder="1" applyAlignment="1">
      <alignment horizontal="center" vertical="center" wrapText="1"/>
    </xf>
    <xf numFmtId="16" fontId="58" fillId="0" borderId="50" xfId="0" applyNumberFormat="1" applyFont="1" applyBorder="1" applyAlignment="1">
      <alignment horizontal="center" vertical="center" wrapText="1"/>
    </xf>
    <xf numFmtId="16" fontId="58" fillId="0" borderId="23" xfId="0" applyNumberFormat="1" applyFont="1" applyBorder="1" applyAlignment="1">
      <alignment horizontal="center" vertical="center" wrapText="1"/>
    </xf>
    <xf numFmtId="0" fontId="58" fillId="0" borderId="47" xfId="0" applyFont="1" applyBorder="1" applyAlignment="1">
      <alignment horizontal="center" vertical="center" wrapText="1"/>
    </xf>
    <xf numFmtId="0" fontId="57" fillId="0" borderId="47" xfId="0" applyFont="1" applyBorder="1" applyAlignment="1">
      <alignment horizontal="center" vertical="center" wrapText="1"/>
    </xf>
    <xf numFmtId="167" fontId="57" fillId="0" borderId="47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94" fillId="0" borderId="0" xfId="0" applyFont="1" applyAlignment="1">
      <alignment horizontal="center"/>
    </xf>
    <xf numFmtId="0" fontId="95" fillId="0" borderId="0" xfId="0" applyFont="1" applyAlignment="1">
      <alignment horizontal="right"/>
    </xf>
    <xf numFmtId="0" fontId="94" fillId="0" borderId="0" xfId="0" applyFont="1"/>
    <xf numFmtId="0" fontId="57" fillId="0" borderId="0" xfId="0" applyFont="1" applyAlignment="1">
      <alignment horizontal="centerContinuous"/>
    </xf>
    <xf numFmtId="0" fontId="90" fillId="0" borderId="0" xfId="57" applyFont="1" applyFill="1"/>
    <xf numFmtId="3" fontId="90" fillId="0" borderId="0" xfId="57" applyNumberFormat="1" applyFont="1" applyFill="1"/>
    <xf numFmtId="0" fontId="34" fillId="0" borderId="0" xfId="57" applyFont="1" applyFill="1"/>
    <xf numFmtId="0" fontId="46" fillId="0" borderId="0" xfId="57" applyFont="1" applyFill="1"/>
    <xf numFmtId="3" fontId="46" fillId="0" borderId="0" xfId="57" applyNumberFormat="1" applyFont="1" applyFill="1"/>
    <xf numFmtId="0" fontId="49" fillId="0" borderId="0" xfId="133" applyFont="1" applyFill="1"/>
    <xf numFmtId="0" fontId="49" fillId="0" borderId="0" xfId="57" applyFont="1" applyFill="1"/>
    <xf numFmtId="3" fontId="49" fillId="0" borderId="0" xfId="57" applyNumberFormat="1" applyFont="1" applyFill="1"/>
    <xf numFmtId="0" fontId="49" fillId="0" borderId="0" xfId="133" applyFont="1" applyFill="1" applyAlignment="1">
      <alignment horizontal="left"/>
    </xf>
    <xf numFmtId="0" fontId="46" fillId="0" borderId="0" xfId="133" applyFont="1" applyFill="1" applyAlignment="1">
      <alignment horizontal="left"/>
    </xf>
    <xf numFmtId="0" fontId="34" fillId="0" borderId="0" xfId="49" applyFont="1" applyFill="1" applyAlignment="1"/>
    <xf numFmtId="0" fontId="49" fillId="0" borderId="0" xfId="49" applyFont="1" applyFill="1" applyAlignment="1"/>
    <xf numFmtId="0" fontId="46" fillId="0" borderId="0" xfId="49" applyFont="1" applyFill="1"/>
    <xf numFmtId="0" fontId="34" fillId="0" borderId="0" xfId="133" applyFont="1" applyFill="1" applyAlignment="1">
      <alignment horizontal="left"/>
    </xf>
    <xf numFmtId="0" fontId="46" fillId="0" borderId="0" xfId="133" applyFont="1" applyFill="1" applyBorder="1" applyAlignment="1">
      <alignment vertical="center" wrapText="1"/>
    </xf>
    <xf numFmtId="0" fontId="49" fillId="0" borderId="0" xfId="133" applyFont="1" applyFill="1" applyBorder="1" applyAlignment="1">
      <alignment vertical="center" wrapText="1"/>
    </xf>
    <xf numFmtId="0" fontId="46" fillId="0" borderId="0" xfId="57" applyFont="1" applyFill="1" applyAlignment="1">
      <alignment horizontal="left"/>
    </xf>
    <xf numFmtId="0" fontId="46" fillId="0" borderId="0" xfId="133" applyFont="1" applyFill="1" applyAlignment="1"/>
    <xf numFmtId="0" fontId="54" fillId="0" borderId="0" xfId="53" applyFont="1" applyFill="1"/>
    <xf numFmtId="0" fontId="55" fillId="0" borderId="0" xfId="53" applyFont="1" applyFill="1" applyAlignment="1">
      <alignment horizontal="right"/>
    </xf>
    <xf numFmtId="0" fontId="76" fillId="0" borderId="0" xfId="0" applyFont="1"/>
    <xf numFmtId="0" fontId="77" fillId="0" borderId="0" xfId="0" applyFont="1" applyAlignment="1">
      <alignment horizontal="right"/>
    </xf>
    <xf numFmtId="0" fontId="89" fillId="0" borderId="0" xfId="133" applyFont="1" applyFill="1"/>
    <xf numFmtId="0" fontId="46" fillId="0" borderId="0" xfId="133" applyFont="1" applyFill="1"/>
    <xf numFmtId="0" fontId="46" fillId="0" borderId="44" xfId="1" applyFont="1" applyFill="1" applyBorder="1" applyAlignment="1">
      <alignment wrapText="1"/>
    </xf>
    <xf numFmtId="0" fontId="80" fillId="0" borderId="0" xfId="129" applyFont="1" applyFill="1" applyAlignment="1">
      <alignment horizontal="center"/>
    </xf>
    <xf numFmtId="0" fontId="76" fillId="0" borderId="0" xfId="129" applyFont="1" applyFill="1" applyAlignment="1">
      <alignment horizontal="center"/>
    </xf>
    <xf numFmtId="0" fontId="34" fillId="0" borderId="1" xfId="52" applyFont="1" applyFill="1" applyBorder="1" applyAlignment="1">
      <alignment horizontal="center"/>
    </xf>
    <xf numFmtId="0" fontId="34" fillId="0" borderId="2" xfId="52" applyFont="1" applyFill="1" applyBorder="1" applyAlignment="1">
      <alignment horizontal="center" vertical="center" wrapText="1"/>
    </xf>
    <xf numFmtId="0" fontId="34" fillId="0" borderId="4" xfId="52" applyFont="1" applyFill="1" applyBorder="1" applyAlignment="1">
      <alignment horizontal="center" vertical="center" wrapText="1"/>
    </xf>
    <xf numFmtId="0" fontId="34" fillId="0" borderId="5" xfId="52" applyFont="1" applyFill="1" applyBorder="1" applyAlignment="1">
      <alignment horizontal="center" vertical="center" wrapText="1"/>
    </xf>
    <xf numFmtId="0" fontId="34" fillId="0" borderId="1" xfId="52" applyFont="1" applyFill="1" applyBorder="1" applyAlignment="1">
      <alignment horizontal="center" vertical="top" wrapText="1"/>
    </xf>
    <xf numFmtId="0" fontId="34" fillId="0" borderId="16" xfId="52" applyFont="1" applyFill="1" applyBorder="1" applyAlignment="1">
      <alignment horizontal="center"/>
    </xf>
    <xf numFmtId="0" fontId="34" fillId="0" borderId="34" xfId="52" applyFont="1" applyFill="1" applyBorder="1" applyAlignment="1">
      <alignment horizontal="center"/>
    </xf>
    <xf numFmtId="0" fontId="34" fillId="0" borderId="15" xfId="52" applyFont="1" applyFill="1" applyBorder="1" applyAlignment="1">
      <alignment horizontal="center"/>
    </xf>
    <xf numFmtId="0" fontId="34" fillId="0" borderId="1" xfId="52" applyFont="1" applyFill="1" applyBorder="1" applyAlignment="1">
      <alignment horizontal="center" vertical="center" wrapText="1"/>
    </xf>
    <xf numFmtId="0" fontId="85" fillId="0" borderId="0" xfId="0" applyFont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16" xfId="50" applyFont="1" applyFill="1" applyBorder="1" applyAlignment="1" applyProtection="1">
      <alignment horizontal="left" vertical="center" wrapText="1"/>
    </xf>
    <xf numFmtId="0" fontId="34" fillId="0" borderId="34" xfId="50" applyFont="1" applyFill="1" applyBorder="1" applyAlignment="1" applyProtection="1">
      <alignment horizontal="left" vertical="center" wrapText="1"/>
    </xf>
    <xf numFmtId="0" fontId="34" fillId="0" borderId="15" xfId="50" applyFont="1" applyFill="1" applyBorder="1" applyAlignment="1" applyProtection="1">
      <alignment horizontal="left" vertical="center" wrapText="1"/>
    </xf>
    <xf numFmtId="0" fontId="34" fillId="0" borderId="1" xfId="52" applyFont="1" applyFill="1" applyBorder="1" applyAlignment="1" applyProtection="1">
      <alignment wrapText="1"/>
      <protection locked="0"/>
    </xf>
    <xf numFmtId="0" fontId="34" fillId="0" borderId="16" xfId="52" applyFont="1" applyFill="1" applyBorder="1" applyAlignment="1" applyProtection="1">
      <alignment horizontal="left" wrapText="1"/>
      <protection locked="0"/>
    </xf>
    <xf numFmtId="0" fontId="61" fillId="0" borderId="15" xfId="52" applyFont="1" applyFill="1" applyBorder="1" applyAlignment="1" applyProtection="1">
      <alignment horizontal="left" wrapText="1"/>
      <protection locked="0"/>
    </xf>
    <xf numFmtId="0" fontId="34" fillId="0" borderId="0" xfId="52" applyFont="1" applyFill="1" applyAlignment="1" applyProtection="1">
      <alignment horizontal="center"/>
      <protection locked="0"/>
    </xf>
    <xf numFmtId="0" fontId="34" fillId="0" borderId="16" xfId="52" applyFont="1" applyFill="1" applyBorder="1" applyAlignment="1" applyProtection="1">
      <alignment horizontal="center" wrapText="1"/>
      <protection locked="0"/>
    </xf>
    <xf numFmtId="0" fontId="34" fillId="0" borderId="34" xfId="52" applyFont="1" applyFill="1" applyBorder="1" applyAlignment="1" applyProtection="1">
      <alignment horizontal="center" wrapText="1"/>
      <protection locked="0"/>
    </xf>
    <xf numFmtId="0" fontId="34" fillId="0" borderId="15" xfId="52" applyFont="1" applyFill="1" applyBorder="1" applyAlignment="1" applyProtection="1">
      <alignment horizontal="center" wrapText="1"/>
      <protection locked="0"/>
    </xf>
    <xf numFmtId="0" fontId="34" fillId="0" borderId="1" xfId="52" applyFont="1" applyFill="1" applyBorder="1" applyAlignment="1" applyProtection="1">
      <alignment horizontal="center" vertical="center" wrapText="1"/>
      <protection locked="0"/>
    </xf>
    <xf numFmtId="0" fontId="46" fillId="0" borderId="2" xfId="52" applyFont="1" applyFill="1" applyBorder="1" applyAlignment="1" applyProtection="1">
      <alignment horizontal="center" vertical="center" wrapText="1"/>
      <protection locked="0"/>
    </xf>
    <xf numFmtId="0" fontId="46" fillId="0" borderId="5" xfId="52" applyFont="1" applyFill="1" applyBorder="1" applyAlignment="1" applyProtection="1">
      <alignment horizontal="center" vertical="center" wrapText="1"/>
      <protection locked="0"/>
    </xf>
    <xf numFmtId="3" fontId="88" fillId="0" borderId="16" xfId="57" applyNumberFormat="1" applyFont="1" applyFill="1" applyBorder="1" applyAlignment="1">
      <alignment horizontal="center" wrapText="1"/>
    </xf>
    <xf numFmtId="3" fontId="88" fillId="0" borderId="15" xfId="57" applyNumberFormat="1" applyFont="1" applyFill="1" applyBorder="1" applyAlignment="1">
      <alignment horizontal="center" wrapText="1"/>
    </xf>
    <xf numFmtId="0" fontId="88" fillId="0" borderId="0" xfId="57" applyFont="1" applyFill="1" applyAlignment="1">
      <alignment horizontal="center"/>
    </xf>
    <xf numFmtId="3" fontId="88" fillId="0" borderId="0" xfId="57" applyNumberFormat="1" applyFont="1" applyFill="1" applyBorder="1" applyAlignment="1">
      <alignment horizontal="center" wrapText="1"/>
    </xf>
    <xf numFmtId="167" fontId="57" fillId="30" borderId="50" xfId="0" applyNumberFormat="1" applyFont="1" applyFill="1" applyBorder="1" applyAlignment="1">
      <alignment horizontal="center" vertical="center" wrapText="1"/>
    </xf>
    <xf numFmtId="167" fontId="57" fillId="30" borderId="23" xfId="0" applyNumberFormat="1" applyFont="1" applyFill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30" borderId="50" xfId="0" applyFont="1" applyFill="1" applyBorder="1" applyAlignment="1">
      <alignment horizontal="center" vertical="center" wrapText="1"/>
    </xf>
    <xf numFmtId="0" fontId="57" fillId="30" borderId="23" xfId="0" applyFont="1" applyFill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36" xfId="0" applyFont="1" applyBorder="1" applyAlignment="1">
      <alignment horizontal="center" vertical="center" wrapText="1"/>
    </xf>
    <xf numFmtId="167" fontId="57" fillId="0" borderId="50" xfId="0" applyNumberFormat="1" applyFont="1" applyBorder="1" applyAlignment="1">
      <alignment horizontal="center" vertical="center" wrapText="1"/>
    </xf>
    <xf numFmtId="167" fontId="57" fillId="0" borderId="23" xfId="0" applyNumberFormat="1" applyFont="1" applyBorder="1" applyAlignment="1">
      <alignment horizontal="center" vertical="center" wrapText="1"/>
    </xf>
    <xf numFmtId="0" fontId="57" fillId="0" borderId="24" xfId="0" applyFont="1" applyBorder="1" applyAlignment="1">
      <alignment horizontal="center" vertical="center" wrapText="1"/>
    </xf>
    <xf numFmtId="0" fontId="57" fillId="0" borderId="52" xfId="0" applyFont="1" applyBorder="1" applyAlignment="1">
      <alignment horizontal="center" vertical="center" wrapText="1"/>
    </xf>
    <xf numFmtId="0" fontId="57" fillId="0" borderId="4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3" fillId="0" borderId="16" xfId="0" applyFont="1" applyFill="1" applyBorder="1" applyAlignment="1">
      <alignment horizontal="left"/>
    </xf>
    <xf numFmtId="0" fontId="73" fillId="0" borderId="34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center" wrapText="1"/>
    </xf>
    <xf numFmtId="0" fontId="11" fillId="0" borderId="34" xfId="0" applyFont="1" applyFill="1" applyBorder="1" applyAlignment="1">
      <alignment horizontal="center" wrapText="1"/>
    </xf>
    <xf numFmtId="0" fontId="71" fillId="0" borderId="0" xfId="0" applyFont="1" applyFill="1" applyAlignment="1">
      <alignment horizontal="center" wrapText="1"/>
    </xf>
    <xf numFmtId="0" fontId="57" fillId="0" borderId="0" xfId="0" applyFont="1" applyAlignment="1">
      <alignment horizontal="center"/>
    </xf>
    <xf numFmtId="0" fontId="34" fillId="0" borderId="0" xfId="1" applyFont="1" applyAlignment="1">
      <alignment horizontal="center"/>
    </xf>
    <xf numFmtId="0" fontId="34" fillId="0" borderId="17" xfId="1" applyFont="1" applyFill="1" applyBorder="1" applyAlignment="1">
      <alignment horizontal="center" wrapText="1"/>
    </xf>
    <xf numFmtId="0" fontId="34" fillId="0" borderId="21" xfId="1" applyFont="1" applyFill="1" applyBorder="1" applyAlignment="1">
      <alignment horizontal="center" wrapText="1"/>
    </xf>
    <xf numFmtId="0" fontId="34" fillId="0" borderId="18" xfId="1" applyFont="1" applyFill="1" applyBorder="1" applyAlignment="1">
      <alignment horizontal="center" wrapText="1"/>
    </xf>
    <xf numFmtId="0" fontId="34" fillId="0" borderId="19" xfId="1" applyFont="1" applyFill="1" applyBorder="1" applyAlignment="1">
      <alignment horizontal="center" wrapText="1"/>
    </xf>
    <xf numFmtId="0" fontId="35" fillId="0" borderId="0" xfId="128" applyNumberFormat="1" applyFont="1" applyBorder="1" applyAlignment="1">
      <alignment horizontal="left" vertical="center" wrapText="1"/>
    </xf>
    <xf numFmtId="0" fontId="87" fillId="0" borderId="0" xfId="128" applyNumberFormat="1" applyFont="1" applyBorder="1" applyAlignment="1">
      <alignment horizontal="center" vertical="center" wrapText="1"/>
    </xf>
    <xf numFmtId="0" fontId="35" fillId="0" borderId="0" xfId="128" applyNumberFormat="1" applyFont="1" applyBorder="1" applyAlignment="1">
      <alignment horizontal="center" vertical="center" wrapText="1"/>
    </xf>
    <xf numFmtId="0" fontId="40" fillId="25" borderId="0" xfId="128" applyNumberFormat="1" applyFont="1" applyFill="1" applyBorder="1" applyAlignment="1">
      <alignment horizontal="center" vertical="center" wrapText="1"/>
    </xf>
    <xf numFmtId="0" fontId="42" fillId="0" borderId="32" xfId="128" applyNumberFormat="1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4" fillId="0" borderId="16" xfId="64" applyFont="1" applyBorder="1"/>
    <xf numFmtId="0" fontId="34" fillId="0" borderId="15" xfId="64" applyFont="1" applyBorder="1"/>
    <xf numFmtId="0" fontId="34" fillId="0" borderId="0" xfId="0" applyFont="1" applyAlignment="1">
      <alignment horizontal="right"/>
    </xf>
    <xf numFmtId="0" fontId="46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  <xf numFmtId="0" fontId="46" fillId="0" borderId="0" xfId="1" applyFont="1" applyBorder="1" applyAlignment="1">
      <alignment horizontal="left" wrapText="1"/>
    </xf>
    <xf numFmtId="0" fontId="96" fillId="0" borderId="0" xfId="128" applyNumberFormat="1" applyFont="1" applyBorder="1" applyAlignment="1">
      <alignment horizontal="left" vertical="center" wrapText="1"/>
    </xf>
    <xf numFmtId="0" fontId="96" fillId="0" borderId="0" xfId="128" applyNumberFormat="1" applyFont="1" applyBorder="1" applyAlignment="1">
      <alignment horizontal="left" vertical="center" wrapText="1"/>
    </xf>
  </cellXfs>
  <cellStyles count="13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75"/>
    <cellStyle name="20% - Акцент2 2" xfId="76"/>
    <cellStyle name="20% - Акцент3 2" xfId="77"/>
    <cellStyle name="20% - Акцент4 2" xfId="78"/>
    <cellStyle name="20% - Акцент5 2" xfId="79"/>
    <cellStyle name="20% - Акцент6 2" xfId="80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40% - Акцент1 2" xfId="81"/>
    <cellStyle name="40% - Акцент2 2" xfId="82"/>
    <cellStyle name="40% - Акцент3 2" xfId="83"/>
    <cellStyle name="40% - Акцент4 2" xfId="84"/>
    <cellStyle name="40% - Акцент5 2" xfId="85"/>
    <cellStyle name="40% - Акцент6 2" xfId="86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60% - Акцент1 2" xfId="87"/>
    <cellStyle name="60% - Акцент2 2" xfId="88"/>
    <cellStyle name="60% - Акцент3 2" xfId="89"/>
    <cellStyle name="60% - Акцент4 2" xfId="90"/>
    <cellStyle name="60% - Акцент5 2" xfId="91"/>
    <cellStyle name="60% - Акцент6 2" xfId="92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69"/>
    <cellStyle name="Input" xfId="36"/>
    <cellStyle name="Linked Cell" xfId="37"/>
    <cellStyle name="Neutral" xfId="38"/>
    <cellStyle name="Normal 2" xfId="2"/>
    <cellStyle name="Normal 2 2" xfId="65"/>
    <cellStyle name="Normal 2 2 2" xfId="130"/>
    <cellStyle name="Normal 2 3" xfId="116"/>
    <cellStyle name="Normal 3" xfId="70"/>
    <cellStyle name="Normal 3 2" xfId="71"/>
    <cellStyle name="Normal 4" xfId="72"/>
    <cellStyle name="Normal 4 2" xfId="118"/>
    <cellStyle name="Normal_B3_2013" xfId="67"/>
    <cellStyle name="Normal_Budjet2005_palna raboten" xfId="39"/>
    <cellStyle name="Normal_PrilDimi" xfId="57"/>
    <cellStyle name="Normal_sesiaI ot4et 2" xfId="45"/>
    <cellStyle name="Normal_Sheet1" xfId="56"/>
    <cellStyle name="Normal_Sheet1 2" xfId="64"/>
    <cellStyle name="Normal_Sheet2" xfId="50"/>
    <cellStyle name="Normal_Към ФО-1 от 2013 г  Приложение № 11 Справка за разпределение на преходния остатък 2" xfId="54"/>
    <cellStyle name="Note" xfId="40"/>
    <cellStyle name="Output" xfId="41"/>
    <cellStyle name="Title" xfId="42"/>
    <cellStyle name="Total" xfId="43"/>
    <cellStyle name="Warning Text" xfId="44"/>
    <cellStyle name="Акцент1 2" xfId="93"/>
    <cellStyle name="Акцент2 2" xfId="94"/>
    <cellStyle name="Акцент3 2" xfId="95"/>
    <cellStyle name="Акцент4 2" xfId="96"/>
    <cellStyle name="Акцент5 2" xfId="97"/>
    <cellStyle name="Акцент6 2" xfId="98"/>
    <cellStyle name="Бележка 2" xfId="99"/>
    <cellStyle name="Вход 2" xfId="100"/>
    <cellStyle name="Добър 2" xfId="101"/>
    <cellStyle name="Заглавие 1 2" xfId="103"/>
    <cellStyle name="Заглавие 2 2" xfId="104"/>
    <cellStyle name="Заглавие 3 2" xfId="105"/>
    <cellStyle name="Заглавие 4 2" xfId="106"/>
    <cellStyle name="Заглавие 5" xfId="102"/>
    <cellStyle name="Изход 2" xfId="107"/>
    <cellStyle name="Изчисление 2" xfId="108"/>
    <cellStyle name="Контролна клетка 2" xfId="109"/>
    <cellStyle name="Лош 2" xfId="110"/>
    <cellStyle name="Неутрален 2" xfId="111"/>
    <cellStyle name="Нормален" xfId="0" builtinId="0"/>
    <cellStyle name="Нормален 10" xfId="66"/>
    <cellStyle name="Нормален 11" xfId="73"/>
    <cellStyle name="Нормален 12" xfId="74"/>
    <cellStyle name="Нормален 12 2" xfId="119"/>
    <cellStyle name="Нормален 13" xfId="126"/>
    <cellStyle name="Нормален 14" xfId="132"/>
    <cellStyle name="Нормален 15" xfId="133"/>
    <cellStyle name="Нормален 2" xfId="1"/>
    <cellStyle name="Нормален 2 2" xfId="47"/>
    <cellStyle name="Нормален 2 2 2" xfId="120"/>
    <cellStyle name="Нормален 3" xfId="46"/>
    <cellStyle name="Нормален 3 2" xfId="60"/>
    <cellStyle name="Нормален 3 3" xfId="121"/>
    <cellStyle name="Нормален 4" xfId="48"/>
    <cellStyle name="Нормален 4 2" xfId="122"/>
    <cellStyle name="Нормален 5" xfId="49"/>
    <cellStyle name="Нормален 5 2" xfId="117"/>
    <cellStyle name="Нормален 6" xfId="51"/>
    <cellStyle name="Нормален 6 2" xfId="123"/>
    <cellStyle name="Нормален 6 3" xfId="129"/>
    <cellStyle name="Нормален 7" xfId="52"/>
    <cellStyle name="Нормален 7 2" xfId="63"/>
    <cellStyle name="Нормален 8" xfId="55"/>
    <cellStyle name="Нормален 8 2" xfId="124"/>
    <cellStyle name="Нормален 9" xfId="58"/>
    <cellStyle name="Нормален 9 2" xfId="125"/>
    <cellStyle name="Нормален 9 3" xfId="127"/>
    <cellStyle name="Нормален 9 3 2" xfId="128"/>
    <cellStyle name="Нормален_Дължина улична мрежа кметства нова" xfId="62"/>
    <cellStyle name="Нормален_ИП-2011г-начална 2" xfId="53"/>
    <cellStyle name="Нормален_Лист1 2" xfId="59"/>
    <cellStyle name="Обяснителен текст 2" xfId="112"/>
    <cellStyle name="Предупредителен текст 2" xfId="113"/>
    <cellStyle name="Процент 2" xfId="61"/>
    <cellStyle name="Процент 3" xfId="131"/>
    <cellStyle name="Свързана клетка 2" xfId="114"/>
    <cellStyle name="Сума 2" xfId="115"/>
    <cellStyle name="Хипервръзка" xfId="134" builtinId="8"/>
    <cellStyle name="Хипервръзка 2" xfId="6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t5\mandat%202019-2023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t5\mandat%202019-2023\budget_c\Budget_2019\Sesija%20BUDGET%202019%20RABOTNA\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t5\mandat%202019-2023\budget_c\Budget_2019\Pril20-Prognoza_2017_54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mailto:sbhvtarnovo@abv.bg" TargetMode="External"/><Relationship Id="rId13" Type="http://schemas.openxmlformats.org/officeDocument/2006/relationships/hyperlink" Target="mailto:office@mindyarockfest.com" TargetMode="External"/><Relationship Id="rId18" Type="http://schemas.openxmlformats.org/officeDocument/2006/relationships/hyperlink" Target="mailto:razvitie_ck@abv.bg" TargetMode="External"/><Relationship Id="rId26" Type="http://schemas.openxmlformats.org/officeDocument/2006/relationships/hyperlink" Target="mailto:dedalgroup@mail.bg%20%20," TargetMode="External"/><Relationship Id="rId39" Type="http://schemas.openxmlformats.org/officeDocument/2006/relationships/hyperlink" Target="mailto:nadi_ab52@abv.bg" TargetMode="External"/><Relationship Id="rId3" Type="http://schemas.openxmlformats.org/officeDocument/2006/relationships/hyperlink" Target="mailto:mihovad@gmail.com" TargetMode="External"/><Relationship Id="rId21" Type="http://schemas.openxmlformats.org/officeDocument/2006/relationships/hyperlink" Target="mailto:tic@velikoturnovo.info" TargetMode="External"/><Relationship Id="rId34" Type="http://schemas.openxmlformats.org/officeDocument/2006/relationships/hyperlink" Target="mailto:mihovad@gmail.com" TargetMode="External"/><Relationship Id="rId42" Type="http://schemas.openxmlformats.org/officeDocument/2006/relationships/printerSettings" Target="../printerSettings/printerSettings20.bin"/><Relationship Id="rId7" Type="http://schemas.openxmlformats.org/officeDocument/2006/relationships/hyperlink" Target="mailto:tic@velikoturnovo.info" TargetMode="External"/><Relationship Id="rId12" Type="http://schemas.openxmlformats.org/officeDocument/2006/relationships/hyperlink" Target="mailto:info@cioff-bulgaria.com" TargetMode="External"/><Relationship Id="rId17" Type="http://schemas.openxmlformats.org/officeDocument/2006/relationships/hyperlink" Target="mailto:tam.vtevents@gmail.com" TargetMode="External"/><Relationship Id="rId25" Type="http://schemas.openxmlformats.org/officeDocument/2006/relationships/hyperlink" Target="mailto:artsummer@abv.bg" TargetMode="External"/><Relationship Id="rId33" Type="http://schemas.openxmlformats.org/officeDocument/2006/relationships/hyperlink" Target="mailto:reggieville.artefact@gmail.com" TargetMode="External"/><Relationship Id="rId38" Type="http://schemas.openxmlformats.org/officeDocument/2006/relationships/hyperlink" Target="mailto:rumina_vt@abv.bg" TargetMode="External"/><Relationship Id="rId2" Type="http://schemas.openxmlformats.org/officeDocument/2006/relationships/hyperlink" Target="mailto:post@arv.international" TargetMode="External"/><Relationship Id="rId16" Type="http://schemas.openxmlformats.org/officeDocument/2006/relationships/hyperlink" Target="mailto:daa@archives.government.bg" TargetMode="External"/><Relationship Id="rId20" Type="http://schemas.openxmlformats.org/officeDocument/2006/relationships/hyperlink" Target="mailto:office@eurofolk.com" TargetMode="External"/><Relationship Id="rId29" Type="http://schemas.openxmlformats.org/officeDocument/2006/relationships/hyperlink" Target="mailto:strats1402@yahoo.com" TargetMode="External"/><Relationship Id="rId41" Type="http://schemas.openxmlformats.org/officeDocument/2006/relationships/hyperlink" Target="mailto:elita_art@abv.bg" TargetMode="External"/><Relationship Id="rId1" Type="http://schemas.openxmlformats.org/officeDocument/2006/relationships/hyperlink" Target="mailto:shkola.vodolei@gmail.com" TargetMode="External"/><Relationship Id="rId6" Type="http://schemas.openxmlformats.org/officeDocument/2006/relationships/hyperlink" Target="mailto:director@libraryvt.com" TargetMode="External"/><Relationship Id="rId11" Type="http://schemas.openxmlformats.org/officeDocument/2006/relationships/hyperlink" Target="mailto:chitalishte.napredak1903@gmail.com" TargetMode="External"/><Relationship Id="rId24" Type="http://schemas.openxmlformats.org/officeDocument/2006/relationships/hyperlink" Target="mailto:gmgshowgroup@gmail.com" TargetMode="External"/><Relationship Id="rId32" Type="http://schemas.openxmlformats.org/officeDocument/2006/relationships/hyperlink" Target="mailto:classics.ballet@abv.bg" TargetMode="External"/><Relationship Id="rId37" Type="http://schemas.openxmlformats.org/officeDocument/2006/relationships/hyperlink" Target="mailto:office@elitemusic.bg" TargetMode="External"/><Relationship Id="rId40" Type="http://schemas.openxmlformats.org/officeDocument/2006/relationships/hyperlink" Target="mailto:marieta_konova@yahoo.com" TargetMode="External"/><Relationship Id="rId5" Type="http://schemas.openxmlformats.org/officeDocument/2006/relationships/hyperlink" Target="mailto:mvmihov@abv.bg" TargetMode="External"/><Relationship Id="rId15" Type="http://schemas.openxmlformats.org/officeDocument/2006/relationships/hyperlink" Target="mailto:tic@velikoturnovo.info" TargetMode="External"/><Relationship Id="rId23" Type="http://schemas.openxmlformats.org/officeDocument/2006/relationships/hyperlink" Target="mailto:nadi_ab52@abv.bg%20," TargetMode="External"/><Relationship Id="rId28" Type="http://schemas.openxmlformats.org/officeDocument/2006/relationships/hyperlink" Target="mailto:tvvk@abv.bg," TargetMode="External"/><Relationship Id="rId36" Type="http://schemas.openxmlformats.org/officeDocument/2006/relationships/hyperlink" Target="mailto:tic@velikoturnovo.info" TargetMode="External"/><Relationship Id="rId10" Type="http://schemas.openxmlformats.org/officeDocument/2006/relationships/hyperlink" Target="mailto:Narodna_prosveta@mail.bg" TargetMode="External"/><Relationship Id="rId19" Type="http://schemas.openxmlformats.org/officeDocument/2006/relationships/hyperlink" Target="mailto:nsob2013@abv.bg" TargetMode="External"/><Relationship Id="rId31" Type="http://schemas.openxmlformats.org/officeDocument/2006/relationships/hyperlink" Target="mailto:razvitie_ck@abv.bg" TargetMode="External"/><Relationship Id="rId4" Type="http://schemas.openxmlformats.org/officeDocument/2006/relationships/hyperlink" Target="mailto:artinitiativesfoundation@gmail.com" TargetMode="External"/><Relationship Id="rId9" Type="http://schemas.openxmlformats.org/officeDocument/2006/relationships/hyperlink" Target="mailto:duppini@abv.bg" TargetMode="External"/><Relationship Id="rId14" Type="http://schemas.openxmlformats.org/officeDocument/2006/relationships/hyperlink" Target="mailto:sbhvtarnovo@abv.bg" TargetMode="External"/><Relationship Id="rId22" Type="http://schemas.openxmlformats.org/officeDocument/2006/relationships/hyperlink" Target="mailto:iskra_vt@abv.bg" TargetMode="External"/><Relationship Id="rId27" Type="http://schemas.openxmlformats.org/officeDocument/2006/relationships/hyperlink" Target="mailto:elita_art@abv.bg" TargetMode="External"/><Relationship Id="rId30" Type="http://schemas.openxmlformats.org/officeDocument/2006/relationships/hyperlink" Target="mailto:info@sensorytheatresofia.com" TargetMode="External"/><Relationship Id="rId35" Type="http://schemas.openxmlformats.org/officeDocument/2006/relationships/hyperlink" Target="mailto:kmetstvo_balvan@abv.bg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IR439"/>
  <sheetViews>
    <sheetView topLeftCell="A412" workbookViewId="0">
      <selection activeCell="D431" sqref="D431"/>
    </sheetView>
  </sheetViews>
  <sheetFormatPr defaultColWidth="19.44140625" defaultRowHeight="15.6"/>
  <cols>
    <col min="1" max="1" width="7.5546875" style="542" customWidth="1"/>
    <col min="2" max="2" width="11.5546875" style="542" customWidth="1"/>
    <col min="3" max="3" width="14.6640625" style="542" customWidth="1"/>
    <col min="4" max="4" width="24.33203125" style="542" customWidth="1"/>
    <col min="5" max="5" width="19.109375" style="542" customWidth="1"/>
    <col min="6" max="7" width="18.109375" style="542" customWidth="1"/>
    <col min="8" max="9" width="10.88671875" style="542" bestFit="1" customWidth="1"/>
    <col min="10" max="10" width="12.109375" style="542" bestFit="1" customWidth="1"/>
    <col min="11" max="16384" width="19.44140625" style="542"/>
  </cols>
  <sheetData>
    <row r="2" spans="1:11">
      <c r="G2" s="562" t="s">
        <v>0</v>
      </c>
    </row>
    <row r="5" spans="1:11">
      <c r="A5" s="563" t="s">
        <v>1514</v>
      </c>
      <c r="B5" s="563"/>
      <c r="C5" s="563"/>
      <c r="D5" s="563"/>
      <c r="E5" s="563"/>
      <c r="F5" s="563"/>
      <c r="G5" s="563"/>
    </row>
    <row r="6" spans="1:11" s="565" customFormat="1">
      <c r="A6" s="564"/>
      <c r="B6" s="564"/>
      <c r="C6" s="564"/>
      <c r="E6" s="564"/>
      <c r="F6" s="564"/>
    </row>
    <row r="7" spans="1:11" s="565" customFormat="1">
      <c r="A7" s="564"/>
      <c r="B7" s="564"/>
      <c r="C7" s="564"/>
      <c r="D7" s="564"/>
      <c r="E7" s="564"/>
      <c r="F7" s="564"/>
      <c r="G7" s="564"/>
    </row>
    <row r="8" spans="1:11" s="565" customFormat="1">
      <c r="A8" s="564"/>
      <c r="B8" s="564"/>
      <c r="C8" s="564"/>
      <c r="D8" s="564"/>
      <c r="E8" s="564"/>
      <c r="F8" s="564"/>
      <c r="G8" s="564"/>
    </row>
    <row r="9" spans="1:11" s="572" customFormat="1">
      <c r="A9" s="566" t="s">
        <v>1515</v>
      </c>
      <c r="B9" s="542"/>
      <c r="C9" s="567"/>
      <c r="D9" s="542"/>
      <c r="E9" s="568"/>
      <c r="F9" s="569"/>
      <c r="G9" s="570"/>
      <c r="H9" s="571"/>
      <c r="I9" s="571"/>
      <c r="J9" s="571"/>
      <c r="K9" s="571"/>
    </row>
    <row r="10" spans="1:11" s="541" customFormat="1">
      <c r="A10" s="566" t="s">
        <v>1516</v>
      </c>
      <c r="C10" s="573"/>
      <c r="E10" s="574"/>
      <c r="F10" s="568"/>
      <c r="G10" s="575"/>
      <c r="H10" s="575"/>
      <c r="I10" s="575"/>
      <c r="J10" s="575"/>
      <c r="K10" s="575"/>
    </row>
    <row r="11" spans="1:11" s="541" customFormat="1">
      <c r="A11" s="541" t="s">
        <v>1517</v>
      </c>
      <c r="C11" s="573"/>
      <c r="E11" s="574"/>
      <c r="F11" s="576"/>
      <c r="G11" s="577"/>
      <c r="H11" s="577"/>
      <c r="I11" s="577"/>
      <c r="J11" s="577"/>
      <c r="K11" s="577"/>
    </row>
    <row r="12" spans="1:11" s="541" customFormat="1">
      <c r="A12" s="578" t="s">
        <v>1518</v>
      </c>
      <c r="B12" s="579"/>
      <c r="C12" s="574"/>
      <c r="D12" s="579"/>
      <c r="E12" s="574"/>
      <c r="F12" s="574"/>
      <c r="G12" s="580"/>
      <c r="H12" s="580"/>
      <c r="I12" s="580"/>
      <c r="J12" s="580"/>
      <c r="K12" s="580"/>
    </row>
    <row r="13" spans="1:11" s="541" customFormat="1">
      <c r="A13" s="578" t="s">
        <v>1519</v>
      </c>
      <c r="B13" s="579"/>
      <c r="C13" s="574"/>
      <c r="D13" s="579"/>
      <c r="E13" s="574"/>
      <c r="F13" s="574"/>
      <c r="G13" s="580"/>
      <c r="H13" s="580"/>
      <c r="I13" s="580"/>
      <c r="J13" s="580"/>
      <c r="K13" s="580"/>
    </row>
    <row r="14" spans="1:11" s="541" customFormat="1">
      <c r="A14" s="579" t="s">
        <v>1520</v>
      </c>
      <c r="B14" s="572"/>
      <c r="C14" s="568"/>
      <c r="D14" s="572"/>
      <c r="E14" s="581" t="s">
        <v>312</v>
      </c>
      <c r="F14" s="582" t="s">
        <v>1196</v>
      </c>
      <c r="G14" s="582" t="s">
        <v>1521</v>
      </c>
    </row>
    <row r="15" spans="1:11" s="541" customFormat="1">
      <c r="A15" s="579" t="s">
        <v>318</v>
      </c>
      <c r="B15" s="572"/>
      <c r="C15" s="568"/>
      <c r="D15" s="572"/>
      <c r="E15" s="583" t="s">
        <v>955</v>
      </c>
      <c r="F15" s="584">
        <f>G15</f>
        <v>78842</v>
      </c>
      <c r="G15" s="584">
        <f>SUM(G16,G18)</f>
        <v>78842</v>
      </c>
    </row>
    <row r="16" spans="1:11" s="541" customFormat="1">
      <c r="A16" s="572" t="s">
        <v>952</v>
      </c>
      <c r="B16" s="572"/>
      <c r="C16" s="568"/>
      <c r="D16" s="572"/>
      <c r="E16" s="568" t="s">
        <v>951</v>
      </c>
      <c r="F16" s="585">
        <f t="shared" ref="F16:F39" si="0">G16</f>
        <v>66843</v>
      </c>
      <c r="G16" s="585">
        <f t="shared" ref="G16:G18" si="1">SUM(G17)</f>
        <v>66843</v>
      </c>
    </row>
    <row r="17" spans="1:7" s="541" customFormat="1">
      <c r="A17" s="572" t="s">
        <v>1522</v>
      </c>
      <c r="B17" s="572"/>
      <c r="C17" s="568"/>
      <c r="D17" s="572"/>
      <c r="E17" s="574"/>
      <c r="F17" s="585">
        <f t="shared" si="0"/>
        <v>66843</v>
      </c>
      <c r="G17" s="585">
        <v>66843</v>
      </c>
    </row>
    <row r="18" spans="1:7" s="541" customFormat="1">
      <c r="A18" s="572" t="s">
        <v>950</v>
      </c>
      <c r="B18" s="572"/>
      <c r="C18" s="568"/>
      <c r="D18" s="572"/>
      <c r="E18" s="568" t="s">
        <v>949</v>
      </c>
      <c r="F18" s="585">
        <f t="shared" si="0"/>
        <v>11999</v>
      </c>
      <c r="G18" s="585">
        <f t="shared" si="1"/>
        <v>11999</v>
      </c>
    </row>
    <row r="19" spans="1:7" s="541" customFormat="1">
      <c r="A19" s="586" t="s">
        <v>1523</v>
      </c>
      <c r="B19" s="572"/>
      <c r="C19" s="568"/>
      <c r="D19" s="572"/>
      <c r="E19" s="574"/>
      <c r="F19" s="585">
        <f t="shared" si="0"/>
        <v>11999</v>
      </c>
      <c r="G19" s="585">
        <v>11999</v>
      </c>
    </row>
    <row r="20" spans="1:7" s="541" customFormat="1">
      <c r="A20" s="579" t="s">
        <v>318</v>
      </c>
      <c r="B20" s="572"/>
      <c r="C20" s="568"/>
      <c r="D20" s="572"/>
      <c r="E20" s="583" t="s">
        <v>942</v>
      </c>
      <c r="F20" s="584">
        <f t="shared" si="0"/>
        <v>0</v>
      </c>
      <c r="G20" s="584">
        <f t="shared" ref="G20:G21" si="2">SUM(G21)</f>
        <v>0</v>
      </c>
    </row>
    <row r="21" spans="1:7" s="541" customFormat="1">
      <c r="A21" s="572" t="s">
        <v>1524</v>
      </c>
      <c r="B21" s="572"/>
      <c r="C21" s="568"/>
      <c r="D21" s="572"/>
      <c r="E21" s="568" t="s">
        <v>932</v>
      </c>
      <c r="F21" s="585">
        <f t="shared" si="0"/>
        <v>0</v>
      </c>
      <c r="G21" s="585">
        <f t="shared" si="2"/>
        <v>0</v>
      </c>
    </row>
    <row r="22" spans="1:7" s="541" customFormat="1">
      <c r="A22" s="586" t="s">
        <v>1523</v>
      </c>
      <c r="B22" s="572"/>
      <c r="C22" s="568"/>
      <c r="D22" s="572"/>
      <c r="E22" s="574"/>
      <c r="F22" s="585">
        <f t="shared" si="0"/>
        <v>0</v>
      </c>
      <c r="G22" s="585"/>
    </row>
    <row r="23" spans="1:7" s="541" customFormat="1">
      <c r="A23" s="579" t="s">
        <v>1482</v>
      </c>
      <c r="B23" s="572"/>
      <c r="C23" s="572"/>
      <c r="D23" s="572"/>
      <c r="E23" s="587">
        <v>3600</v>
      </c>
      <c r="F23" s="588">
        <f t="shared" si="0"/>
        <v>70</v>
      </c>
      <c r="G23" s="588">
        <f t="shared" ref="G23:G24" si="3">SUM(G24)</f>
        <v>70</v>
      </c>
    </row>
    <row r="24" spans="1:7">
      <c r="A24" s="572" t="s">
        <v>975</v>
      </c>
      <c r="B24" s="572"/>
      <c r="C24" s="572"/>
      <c r="D24" s="572"/>
      <c r="E24" s="569">
        <v>3611</v>
      </c>
      <c r="F24" s="570">
        <f t="shared" si="0"/>
        <v>70</v>
      </c>
      <c r="G24" s="570">
        <f t="shared" si="3"/>
        <v>70</v>
      </c>
    </row>
    <row r="25" spans="1:7">
      <c r="A25" s="572" t="s">
        <v>1523</v>
      </c>
      <c r="B25" s="572"/>
      <c r="C25" s="572"/>
      <c r="D25" s="572"/>
      <c r="E25" s="569"/>
      <c r="F25" s="570">
        <f t="shared" si="0"/>
        <v>70</v>
      </c>
      <c r="G25" s="570">
        <v>70</v>
      </c>
    </row>
    <row r="26" spans="1:7" s="541" customFormat="1">
      <c r="A26" s="579" t="s">
        <v>1525</v>
      </c>
      <c r="B26" s="572"/>
      <c r="C26" s="572"/>
      <c r="D26" s="572"/>
      <c r="E26" s="587">
        <v>3700</v>
      </c>
      <c r="F26" s="588">
        <f t="shared" si="0"/>
        <v>0</v>
      </c>
      <c r="G26" s="588">
        <f>SUM(G27,G29)</f>
        <v>0</v>
      </c>
    </row>
    <row r="27" spans="1:7" s="541" customFormat="1">
      <c r="A27" s="572" t="s">
        <v>912</v>
      </c>
      <c r="B27" s="572"/>
      <c r="C27" s="572"/>
      <c r="D27" s="572"/>
      <c r="E27" s="569">
        <v>3701</v>
      </c>
      <c r="F27" s="570">
        <f t="shared" si="0"/>
        <v>1</v>
      </c>
      <c r="G27" s="570">
        <f>G28</f>
        <v>1</v>
      </c>
    </row>
    <row r="28" spans="1:7" s="541" customFormat="1">
      <c r="A28" s="572" t="s">
        <v>1523</v>
      </c>
      <c r="B28" s="572"/>
      <c r="C28" s="572"/>
      <c r="D28" s="572"/>
      <c r="E28" s="576"/>
      <c r="F28" s="570">
        <f t="shared" si="0"/>
        <v>1</v>
      </c>
      <c r="G28" s="570">
        <v>1</v>
      </c>
    </row>
    <row r="29" spans="1:7" s="541" customFormat="1">
      <c r="A29" s="572" t="s">
        <v>910</v>
      </c>
      <c r="B29" s="572"/>
      <c r="C29" s="572"/>
      <c r="D29" s="572"/>
      <c r="E29" s="569">
        <v>3702</v>
      </c>
      <c r="F29" s="570">
        <f t="shared" si="0"/>
        <v>-1</v>
      </c>
      <c r="G29" s="570">
        <f>G30</f>
        <v>-1</v>
      </c>
    </row>
    <row r="30" spans="1:7" s="541" customFormat="1">
      <c r="A30" s="572" t="s">
        <v>1523</v>
      </c>
      <c r="B30" s="572"/>
      <c r="C30" s="572"/>
      <c r="D30" s="572"/>
      <c r="E30" s="576"/>
      <c r="F30" s="570">
        <f t="shared" si="0"/>
        <v>-1</v>
      </c>
      <c r="G30" s="570">
        <v>-1</v>
      </c>
    </row>
    <row r="31" spans="1:7" s="541" customFormat="1">
      <c r="A31" s="589" t="s">
        <v>718</v>
      </c>
      <c r="B31" s="572"/>
      <c r="C31" s="572"/>
      <c r="D31" s="572"/>
      <c r="E31" s="587">
        <v>4500</v>
      </c>
      <c r="F31" s="590">
        <f t="shared" si="0"/>
        <v>1690</v>
      </c>
      <c r="G31" s="590">
        <f>SUM(,G32)</f>
        <v>1690</v>
      </c>
    </row>
    <row r="32" spans="1:7" s="541" customFormat="1">
      <c r="A32" s="572" t="s">
        <v>1526</v>
      </c>
      <c r="B32" s="572"/>
      <c r="C32" s="572"/>
      <c r="D32" s="572"/>
      <c r="E32" s="569">
        <v>4501</v>
      </c>
      <c r="F32" s="591">
        <f t="shared" si="0"/>
        <v>1690</v>
      </c>
      <c r="G32" s="591">
        <f t="shared" ref="G32" si="4">SUM(G33)</f>
        <v>1690</v>
      </c>
    </row>
    <row r="33" spans="1:7" s="541" customFormat="1">
      <c r="A33" s="572" t="s">
        <v>1523</v>
      </c>
      <c r="B33" s="572"/>
      <c r="C33" s="572"/>
      <c r="D33" s="572"/>
      <c r="E33" s="569"/>
      <c r="F33" s="591">
        <f t="shared" si="0"/>
        <v>1690</v>
      </c>
      <c r="G33" s="591">
        <v>1690</v>
      </c>
    </row>
    <row r="34" spans="1:7" s="541" customFormat="1">
      <c r="A34" s="589" t="s">
        <v>319</v>
      </c>
      <c r="B34" s="572"/>
      <c r="C34" s="572"/>
      <c r="D34" s="572"/>
      <c r="E34" s="587">
        <v>4600</v>
      </c>
      <c r="F34" s="590">
        <f t="shared" si="0"/>
        <v>15000</v>
      </c>
      <c r="G34" s="590">
        <f>SUM(G35)</f>
        <v>15000</v>
      </c>
    </row>
    <row r="35" spans="1:7" s="541" customFormat="1">
      <c r="A35" s="572" t="s">
        <v>1527</v>
      </c>
      <c r="B35" s="572"/>
      <c r="C35" s="572"/>
      <c r="D35" s="572"/>
      <c r="E35" s="569">
        <v>4650</v>
      </c>
      <c r="F35" s="591">
        <f t="shared" si="0"/>
        <v>15000</v>
      </c>
      <c r="G35" s="591">
        <f t="shared" ref="G35" si="5">SUM(G36)</f>
        <v>15000</v>
      </c>
    </row>
    <row r="36" spans="1:7" s="541" customFormat="1">
      <c r="A36" s="572" t="s">
        <v>1523</v>
      </c>
      <c r="B36" s="572"/>
      <c r="C36" s="572"/>
      <c r="D36" s="572"/>
      <c r="E36" s="569"/>
      <c r="F36" s="591">
        <f t="shared" si="0"/>
        <v>15000</v>
      </c>
      <c r="G36" s="591">
        <v>15000</v>
      </c>
    </row>
    <row r="37" spans="1:7" s="541" customFormat="1">
      <c r="A37" s="592" t="s">
        <v>1528</v>
      </c>
      <c r="B37" s="592"/>
      <c r="C37" s="593"/>
      <c r="D37" s="592"/>
      <c r="E37" s="593"/>
      <c r="F37" s="594">
        <f t="shared" si="0"/>
        <v>16760</v>
      </c>
      <c r="G37" s="594">
        <f>SUM(G20,G23,G26,G31,G34)</f>
        <v>16760</v>
      </c>
    </row>
    <row r="38" spans="1:7" s="541" customFormat="1">
      <c r="A38" s="595"/>
      <c r="B38" s="595"/>
      <c r="C38" s="596"/>
      <c r="D38" s="595"/>
      <c r="E38" s="596"/>
      <c r="F38" s="597"/>
      <c r="G38" s="597"/>
    </row>
    <row r="39" spans="1:7" s="541" customFormat="1" ht="16.2" thickBot="1">
      <c r="A39" s="598" t="s">
        <v>1529</v>
      </c>
      <c r="B39" s="598"/>
      <c r="C39" s="599"/>
      <c r="D39" s="598"/>
      <c r="E39" s="599"/>
      <c r="F39" s="600">
        <f t="shared" si="0"/>
        <v>95602</v>
      </c>
      <c r="G39" s="600">
        <f>SUM(G15,G20,G23,G26,G31,G34)</f>
        <v>95602</v>
      </c>
    </row>
    <row r="40" spans="1:7" s="541" customFormat="1" ht="16.2" thickTop="1">
      <c r="A40" s="579"/>
      <c r="B40" s="572"/>
      <c r="C40" s="568"/>
      <c r="D40" s="572"/>
    </row>
    <row r="41" spans="1:7" s="603" customFormat="1">
      <c r="A41" s="601"/>
      <c r="B41" s="601"/>
      <c r="C41" s="601"/>
      <c r="D41" s="602"/>
      <c r="E41" s="581" t="s">
        <v>312</v>
      </c>
      <c r="F41" s="582" t="s">
        <v>1196</v>
      </c>
      <c r="G41" s="582" t="s">
        <v>1521</v>
      </c>
    </row>
    <row r="42" spans="1:7" s="572" customFormat="1">
      <c r="A42" s="579" t="s">
        <v>1530</v>
      </c>
      <c r="E42" s="587">
        <v>6100</v>
      </c>
      <c r="F42" s="590">
        <f t="shared" ref="F42:F66" si="6">G42</f>
        <v>111848</v>
      </c>
      <c r="G42" s="590">
        <f>SUM(G43,G47)</f>
        <v>111848</v>
      </c>
    </row>
    <row r="43" spans="1:7" s="572" customFormat="1">
      <c r="A43" s="572" t="s">
        <v>1531</v>
      </c>
      <c r="E43" s="604">
        <v>6101</v>
      </c>
      <c r="F43" s="605">
        <f t="shared" si="6"/>
        <v>111848</v>
      </c>
      <c r="G43" s="605">
        <f>SUM(G44:G46)</f>
        <v>111848</v>
      </c>
    </row>
    <row r="44" spans="1:7" s="572" customFormat="1">
      <c r="A44" s="572" t="s">
        <v>1522</v>
      </c>
      <c r="E44" s="569"/>
      <c r="F44" s="591">
        <f t="shared" si="6"/>
        <v>-214</v>
      </c>
      <c r="G44" s="591">
        <v>-214</v>
      </c>
    </row>
    <row r="45" spans="1:7" s="572" customFormat="1">
      <c r="A45" s="572" t="s">
        <v>1532</v>
      </c>
      <c r="E45" s="576"/>
      <c r="F45" s="591">
        <f t="shared" si="6"/>
        <v>9440</v>
      </c>
      <c r="G45" s="591">
        <v>9440</v>
      </c>
    </row>
    <row r="46" spans="1:7" s="572" customFormat="1">
      <c r="A46" s="572" t="s">
        <v>1523</v>
      </c>
      <c r="E46" s="576"/>
      <c r="F46" s="591">
        <f t="shared" si="6"/>
        <v>102622</v>
      </c>
      <c r="G46" s="591">
        <v>102622</v>
      </c>
    </row>
    <row r="47" spans="1:7" s="579" customFormat="1">
      <c r="A47" s="572" t="s">
        <v>1533</v>
      </c>
      <c r="B47" s="572"/>
      <c r="C47" s="572"/>
      <c r="D47" s="572"/>
      <c r="E47" s="604">
        <v>6109</v>
      </c>
      <c r="F47" s="590">
        <f>G47</f>
        <v>0</v>
      </c>
      <c r="G47" s="590">
        <f>SUM(G48:G54)</f>
        <v>0</v>
      </c>
    </row>
    <row r="48" spans="1:7" s="572" customFormat="1">
      <c r="A48" s="572" t="s">
        <v>1522</v>
      </c>
      <c r="E48" s="569">
        <v>6109</v>
      </c>
      <c r="F48" s="591">
        <f t="shared" si="6"/>
        <v>-139495</v>
      </c>
      <c r="G48" s="591">
        <v>-139495</v>
      </c>
    </row>
    <row r="49" spans="1:7" s="541" customFormat="1">
      <c r="A49" s="572" t="s">
        <v>1523</v>
      </c>
      <c r="B49" s="579"/>
      <c r="C49" s="574"/>
      <c r="D49" s="579"/>
      <c r="E49" s="574"/>
      <c r="F49" s="591">
        <f t="shared" si="6"/>
        <v>66843</v>
      </c>
      <c r="G49" s="591">
        <v>66843</v>
      </c>
    </row>
    <row r="50" spans="1:7" s="572" customFormat="1">
      <c r="A50" s="572" t="s">
        <v>1534</v>
      </c>
      <c r="E50" s="569">
        <v>6109</v>
      </c>
      <c r="F50" s="591">
        <f t="shared" si="6"/>
        <v>70932</v>
      </c>
      <c r="G50" s="591">
        <v>70932</v>
      </c>
    </row>
    <row r="51" spans="1:7">
      <c r="A51" s="586" t="s">
        <v>1535</v>
      </c>
      <c r="B51" s="572"/>
      <c r="C51" s="572"/>
      <c r="D51" s="572"/>
      <c r="E51" s="569">
        <v>6109</v>
      </c>
      <c r="F51" s="570">
        <f t="shared" si="6"/>
        <v>28</v>
      </c>
      <c r="G51" s="571">
        <v>28</v>
      </c>
    </row>
    <row r="52" spans="1:7">
      <c r="A52" s="586" t="s">
        <v>1536</v>
      </c>
      <c r="B52" s="572"/>
      <c r="C52" s="572"/>
      <c r="D52" s="572"/>
      <c r="E52" s="569">
        <v>6109</v>
      </c>
      <c r="F52" s="570">
        <f t="shared" si="6"/>
        <v>615</v>
      </c>
      <c r="G52" s="571">
        <v>615</v>
      </c>
    </row>
    <row r="53" spans="1:7">
      <c r="A53" s="586" t="s">
        <v>1537</v>
      </c>
      <c r="B53" s="572"/>
      <c r="C53" s="572"/>
      <c r="D53" s="572"/>
      <c r="E53" s="569">
        <v>6109</v>
      </c>
      <c r="F53" s="570">
        <f t="shared" si="6"/>
        <v>731</v>
      </c>
      <c r="G53" s="571">
        <v>731</v>
      </c>
    </row>
    <row r="54" spans="1:7">
      <c r="A54" s="586" t="s">
        <v>1538</v>
      </c>
      <c r="B54" s="572"/>
      <c r="C54" s="572"/>
      <c r="D54" s="572"/>
      <c r="E54" s="569">
        <v>6109</v>
      </c>
      <c r="F54" s="570">
        <f t="shared" si="6"/>
        <v>346</v>
      </c>
      <c r="G54" s="571">
        <v>346</v>
      </c>
    </row>
    <row r="55" spans="1:7" s="541" customFormat="1">
      <c r="A55" s="579" t="s">
        <v>326</v>
      </c>
      <c r="B55" s="579"/>
      <c r="C55" s="574"/>
      <c r="D55" s="579"/>
      <c r="E55" s="583" t="s">
        <v>896</v>
      </c>
      <c r="F55" s="590">
        <f t="shared" si="6"/>
        <v>13581</v>
      </c>
      <c r="G55" s="590">
        <f>SUM(G56)</f>
        <v>13581</v>
      </c>
    </row>
    <row r="56" spans="1:7" s="541" customFormat="1">
      <c r="A56" s="572" t="s">
        <v>330</v>
      </c>
      <c r="B56" s="579"/>
      <c r="C56" s="574"/>
      <c r="D56" s="579"/>
      <c r="E56" s="581" t="s">
        <v>894</v>
      </c>
      <c r="F56" s="605">
        <f t="shared" si="6"/>
        <v>13581</v>
      </c>
      <c r="G56" s="605">
        <f t="shared" ref="G56" si="7">SUM(G57:G58)</f>
        <v>13581</v>
      </c>
    </row>
    <row r="57" spans="1:7" s="541" customFormat="1">
      <c r="A57" s="572" t="s">
        <v>1523</v>
      </c>
      <c r="B57" s="579"/>
      <c r="C57" s="574"/>
      <c r="D57" s="579"/>
      <c r="E57" s="574"/>
      <c r="F57" s="591">
        <f t="shared" si="6"/>
        <v>0</v>
      </c>
      <c r="G57" s="591"/>
    </row>
    <row r="58" spans="1:7" s="572" customFormat="1">
      <c r="A58" s="572" t="s">
        <v>1532</v>
      </c>
      <c r="E58" s="576"/>
      <c r="F58" s="591">
        <f t="shared" si="6"/>
        <v>13581</v>
      </c>
      <c r="G58" s="591">
        <v>13581</v>
      </c>
    </row>
    <row r="59" spans="1:7" s="572" customFormat="1">
      <c r="E59" s="576"/>
      <c r="F59" s="591"/>
      <c r="G59" s="591"/>
    </row>
    <row r="60" spans="1:7" s="572" customFormat="1">
      <c r="E60" s="576"/>
      <c r="F60" s="591"/>
      <c r="G60" s="591"/>
    </row>
    <row r="61" spans="1:7" s="572" customFormat="1">
      <c r="E61" s="576"/>
      <c r="F61" s="591"/>
      <c r="G61" s="591"/>
    </row>
    <row r="62" spans="1:7" s="603" customFormat="1">
      <c r="A62" s="601"/>
      <c r="B62" s="601"/>
      <c r="C62" s="601"/>
      <c r="D62" s="602"/>
      <c r="E62" s="581" t="s">
        <v>312</v>
      </c>
      <c r="F62" s="582" t="s">
        <v>1196</v>
      </c>
      <c r="G62" s="582" t="s">
        <v>1521</v>
      </c>
    </row>
    <row r="63" spans="1:7" s="541" customFormat="1">
      <c r="A63" s="579" t="s">
        <v>1539</v>
      </c>
      <c r="B63" s="579"/>
      <c r="C63" s="574"/>
      <c r="D63" s="579"/>
      <c r="E63" s="583" t="s">
        <v>1540</v>
      </c>
      <c r="F63" s="590">
        <f t="shared" si="6"/>
        <v>2477</v>
      </c>
      <c r="G63" s="590">
        <f>SUM(G64)</f>
        <v>2477</v>
      </c>
    </row>
    <row r="64" spans="1:7" s="541" customFormat="1">
      <c r="A64" s="572" t="s">
        <v>1541</v>
      </c>
      <c r="B64" s="579"/>
      <c r="C64" s="574"/>
      <c r="D64" s="579"/>
      <c r="E64" s="581" t="s">
        <v>1542</v>
      </c>
      <c r="F64" s="605">
        <f t="shared" si="6"/>
        <v>2477</v>
      </c>
      <c r="G64" s="605">
        <f>SUM(G65:G65)</f>
        <v>2477</v>
      </c>
    </row>
    <row r="65" spans="1:252" s="541" customFormat="1">
      <c r="A65" s="572" t="s">
        <v>1523</v>
      </c>
      <c r="B65" s="579"/>
      <c r="C65" s="574"/>
      <c r="D65" s="579"/>
      <c r="E65" s="574"/>
      <c r="F65" s="591">
        <f t="shared" si="6"/>
        <v>2477</v>
      </c>
      <c r="G65" s="591">
        <v>2477</v>
      </c>
    </row>
    <row r="66" spans="1:252" s="572" customFormat="1" ht="16.2" thickBot="1">
      <c r="A66" s="598" t="s">
        <v>1543</v>
      </c>
      <c r="B66" s="598"/>
      <c r="C66" s="598"/>
      <c r="D66" s="598"/>
      <c r="E66" s="606"/>
      <c r="F66" s="607">
        <f t="shared" si="6"/>
        <v>127906</v>
      </c>
      <c r="G66" s="607">
        <f>SUM(G42,G55,G63)</f>
        <v>127906</v>
      </c>
    </row>
    <row r="67" spans="1:252" s="572" customFormat="1" ht="16.2" thickTop="1">
      <c r="A67" s="595"/>
      <c r="B67" s="595"/>
      <c r="C67" s="595"/>
      <c r="D67" s="595"/>
      <c r="E67" s="608"/>
      <c r="F67" s="609"/>
      <c r="G67" s="609"/>
    </row>
    <row r="68" spans="1:252" ht="16.2" thickBot="1">
      <c r="A68" s="610" t="s">
        <v>1544</v>
      </c>
      <c r="B68" s="598"/>
      <c r="C68" s="598"/>
      <c r="D68" s="611"/>
      <c r="E68" s="606"/>
      <c r="F68" s="607">
        <f>SUM(F39,F66)</f>
        <v>223508</v>
      </c>
      <c r="G68" s="607">
        <f>SUM(G39,G66)</f>
        <v>223508</v>
      </c>
    </row>
    <row r="69" spans="1:252" ht="16.2" thickTop="1">
      <c r="A69" s="578"/>
      <c r="B69" s="579"/>
      <c r="C69" s="579"/>
      <c r="D69" s="612"/>
      <c r="E69" s="576"/>
      <c r="F69" s="577"/>
      <c r="G69" s="577"/>
    </row>
    <row r="70" spans="1:252" s="572" customFormat="1">
      <c r="A70" s="578" t="s">
        <v>1545</v>
      </c>
      <c r="E70" s="568"/>
      <c r="F70" s="575"/>
      <c r="G70" s="575"/>
    </row>
    <row r="71" spans="1:252">
      <c r="A71" s="578" t="s">
        <v>1546</v>
      </c>
      <c r="B71" s="572"/>
      <c r="C71" s="572"/>
      <c r="D71" s="572"/>
      <c r="E71" s="581" t="s">
        <v>312</v>
      </c>
      <c r="F71" s="582" t="s">
        <v>1196</v>
      </c>
      <c r="G71" s="582" t="s">
        <v>1521</v>
      </c>
      <c r="H71" s="572"/>
      <c r="I71" s="572"/>
      <c r="J71" s="572"/>
      <c r="K71" s="572"/>
      <c r="L71" s="572"/>
      <c r="M71" s="572"/>
      <c r="N71" s="572"/>
      <c r="O71" s="572"/>
      <c r="P71" s="572"/>
      <c r="Q71" s="572"/>
      <c r="R71" s="572"/>
      <c r="S71" s="572"/>
      <c r="T71" s="572"/>
      <c r="U71" s="572"/>
      <c r="V71" s="572"/>
      <c r="W71" s="572"/>
      <c r="X71" s="572"/>
      <c r="Y71" s="572"/>
      <c r="Z71" s="572"/>
      <c r="AA71" s="572"/>
      <c r="AB71" s="572"/>
      <c r="AC71" s="572"/>
      <c r="AD71" s="572"/>
      <c r="AE71" s="572"/>
      <c r="AF71" s="572"/>
      <c r="AG71" s="572"/>
      <c r="AH71" s="572"/>
      <c r="AI71" s="572"/>
      <c r="AJ71" s="572"/>
      <c r="AK71" s="572"/>
      <c r="AL71" s="572"/>
      <c r="AM71" s="572"/>
      <c r="AN71" s="572"/>
      <c r="AO71" s="572"/>
      <c r="AP71" s="572"/>
      <c r="AQ71" s="572"/>
      <c r="AR71" s="572"/>
      <c r="AS71" s="572"/>
      <c r="AT71" s="572"/>
      <c r="AU71" s="572"/>
      <c r="AV71" s="572"/>
      <c r="AW71" s="572"/>
      <c r="AX71" s="572"/>
      <c r="AY71" s="572"/>
      <c r="AZ71" s="572"/>
      <c r="BA71" s="572"/>
      <c r="BB71" s="572"/>
      <c r="BC71" s="572"/>
      <c r="BD71" s="572"/>
      <c r="BE71" s="572"/>
      <c r="BF71" s="572"/>
      <c r="BG71" s="572"/>
      <c r="BH71" s="572"/>
      <c r="BI71" s="572"/>
      <c r="BJ71" s="572"/>
      <c r="BK71" s="572"/>
      <c r="BL71" s="572"/>
      <c r="BM71" s="572"/>
      <c r="BN71" s="572"/>
      <c r="BO71" s="572"/>
      <c r="BP71" s="572"/>
      <c r="BQ71" s="572"/>
      <c r="BR71" s="572"/>
      <c r="BS71" s="572"/>
      <c r="BT71" s="572"/>
      <c r="BU71" s="572"/>
      <c r="BV71" s="572"/>
      <c r="BW71" s="572"/>
      <c r="BX71" s="572"/>
      <c r="BY71" s="572"/>
      <c r="BZ71" s="572"/>
      <c r="CA71" s="572"/>
      <c r="CB71" s="572"/>
      <c r="CC71" s="572"/>
      <c r="CD71" s="572"/>
      <c r="CE71" s="572"/>
      <c r="CF71" s="572"/>
      <c r="CG71" s="572"/>
      <c r="CH71" s="572"/>
      <c r="CI71" s="572"/>
      <c r="CJ71" s="572"/>
      <c r="CK71" s="572"/>
      <c r="CL71" s="572"/>
      <c r="CM71" s="572"/>
      <c r="CN71" s="572"/>
      <c r="CO71" s="572"/>
      <c r="CP71" s="572"/>
      <c r="CQ71" s="572"/>
      <c r="CR71" s="572"/>
      <c r="CS71" s="572"/>
      <c r="CT71" s="572"/>
      <c r="CU71" s="572"/>
      <c r="CV71" s="572"/>
      <c r="CW71" s="572"/>
      <c r="CX71" s="572"/>
      <c r="CY71" s="572"/>
      <c r="CZ71" s="572"/>
      <c r="DA71" s="572"/>
      <c r="DB71" s="572"/>
      <c r="DC71" s="572"/>
      <c r="DD71" s="572"/>
      <c r="DE71" s="572"/>
      <c r="DF71" s="572"/>
      <c r="DG71" s="572"/>
      <c r="DH71" s="572"/>
      <c r="DI71" s="572"/>
      <c r="DJ71" s="572"/>
      <c r="DK71" s="572"/>
      <c r="DL71" s="572"/>
      <c r="DM71" s="572"/>
      <c r="DN71" s="572"/>
      <c r="DO71" s="572"/>
      <c r="DP71" s="572"/>
      <c r="DQ71" s="572"/>
      <c r="DR71" s="572"/>
      <c r="DS71" s="572"/>
      <c r="DT71" s="572"/>
      <c r="DU71" s="572"/>
      <c r="DV71" s="572"/>
      <c r="DW71" s="572"/>
      <c r="DX71" s="572"/>
      <c r="DY71" s="572"/>
      <c r="DZ71" s="572"/>
      <c r="EA71" s="572"/>
      <c r="EB71" s="572"/>
      <c r="EC71" s="572"/>
      <c r="ED71" s="572"/>
      <c r="EE71" s="572"/>
      <c r="EF71" s="572"/>
      <c r="EG71" s="572"/>
      <c r="EH71" s="572"/>
      <c r="EI71" s="572"/>
      <c r="EJ71" s="572"/>
      <c r="EK71" s="572"/>
      <c r="EL71" s="572"/>
      <c r="EM71" s="572"/>
      <c r="EN71" s="572"/>
      <c r="EO71" s="572"/>
      <c r="EP71" s="572"/>
      <c r="EQ71" s="572"/>
      <c r="ER71" s="572"/>
      <c r="ES71" s="572"/>
      <c r="ET71" s="572"/>
      <c r="EU71" s="572"/>
      <c r="EV71" s="572"/>
      <c r="EW71" s="572"/>
      <c r="EX71" s="572"/>
      <c r="EY71" s="572"/>
      <c r="EZ71" s="572"/>
      <c r="FA71" s="572"/>
      <c r="FB71" s="572"/>
      <c r="FC71" s="572"/>
      <c r="FD71" s="572"/>
      <c r="FE71" s="572"/>
      <c r="FF71" s="572"/>
      <c r="FG71" s="572"/>
      <c r="FH71" s="572"/>
      <c r="FI71" s="572"/>
      <c r="FJ71" s="572"/>
      <c r="FK71" s="572"/>
      <c r="FL71" s="572"/>
      <c r="FM71" s="572"/>
      <c r="FN71" s="572"/>
      <c r="FO71" s="572"/>
      <c r="FP71" s="572"/>
      <c r="FQ71" s="572"/>
      <c r="FR71" s="572"/>
      <c r="FS71" s="572"/>
      <c r="FT71" s="572"/>
      <c r="FU71" s="572"/>
      <c r="FV71" s="572"/>
      <c r="FW71" s="572"/>
      <c r="FX71" s="572"/>
      <c r="FY71" s="572"/>
      <c r="FZ71" s="572"/>
      <c r="GA71" s="572"/>
      <c r="GB71" s="572"/>
      <c r="GC71" s="572"/>
      <c r="GD71" s="572"/>
      <c r="GE71" s="572"/>
      <c r="GF71" s="572"/>
      <c r="GG71" s="572"/>
      <c r="GH71" s="572"/>
      <c r="GI71" s="572"/>
      <c r="GJ71" s="572"/>
      <c r="GK71" s="572"/>
      <c r="GL71" s="572"/>
      <c r="GM71" s="572"/>
      <c r="GN71" s="572"/>
      <c r="GO71" s="572"/>
      <c r="GP71" s="572"/>
      <c r="GQ71" s="572"/>
      <c r="GR71" s="572"/>
      <c r="GS71" s="572"/>
      <c r="GT71" s="572"/>
      <c r="GU71" s="572"/>
      <c r="GV71" s="572"/>
      <c r="GW71" s="572"/>
      <c r="GX71" s="572"/>
      <c r="GY71" s="572"/>
      <c r="GZ71" s="572"/>
      <c r="HA71" s="572"/>
      <c r="HB71" s="572"/>
      <c r="HC71" s="572"/>
      <c r="HD71" s="572"/>
      <c r="HE71" s="572"/>
      <c r="HF71" s="572"/>
      <c r="HG71" s="572"/>
      <c r="HH71" s="572"/>
      <c r="HI71" s="572"/>
      <c r="HJ71" s="572"/>
      <c r="HK71" s="572"/>
      <c r="HL71" s="572"/>
      <c r="HM71" s="572"/>
      <c r="HN71" s="572"/>
      <c r="HO71" s="572"/>
      <c r="HP71" s="572"/>
      <c r="HQ71" s="572"/>
      <c r="HR71" s="572"/>
      <c r="HS71" s="572"/>
      <c r="HT71" s="572"/>
      <c r="HU71" s="572"/>
      <c r="HV71" s="572"/>
      <c r="HW71" s="572"/>
      <c r="HX71" s="572"/>
      <c r="HY71" s="572"/>
      <c r="HZ71" s="572"/>
      <c r="IA71" s="572"/>
      <c r="IB71" s="572"/>
      <c r="IC71" s="572"/>
      <c r="ID71" s="572"/>
      <c r="IE71" s="572"/>
      <c r="IF71" s="572"/>
      <c r="IG71" s="572"/>
      <c r="IH71" s="572"/>
      <c r="II71" s="572"/>
      <c r="IJ71" s="572"/>
      <c r="IK71" s="572"/>
      <c r="IL71" s="572"/>
      <c r="IM71" s="572"/>
      <c r="IN71" s="572"/>
      <c r="IO71" s="572"/>
      <c r="IP71" s="572"/>
      <c r="IQ71" s="572"/>
    </row>
    <row r="72" spans="1:252">
      <c r="A72" s="579" t="s">
        <v>1547</v>
      </c>
      <c r="B72" s="572"/>
      <c r="C72" s="572"/>
      <c r="D72" s="572"/>
      <c r="E72" s="583" t="s">
        <v>4</v>
      </c>
      <c r="F72" s="588">
        <f>SUM(G72)</f>
        <v>-79161</v>
      </c>
      <c r="G72" s="588">
        <f>SUM(G73)</f>
        <v>-79161</v>
      </c>
      <c r="H72" s="541"/>
      <c r="I72" s="541"/>
      <c r="J72" s="541"/>
      <c r="K72" s="541"/>
      <c r="L72" s="541"/>
      <c r="M72" s="541"/>
      <c r="N72" s="541"/>
      <c r="O72" s="541"/>
      <c r="P72" s="541"/>
      <c r="Q72" s="541"/>
      <c r="R72" s="541"/>
      <c r="S72" s="541"/>
      <c r="T72" s="541"/>
      <c r="U72" s="541"/>
      <c r="V72" s="541"/>
      <c r="W72" s="541"/>
      <c r="X72" s="541"/>
      <c r="Y72" s="541"/>
      <c r="Z72" s="541"/>
      <c r="AA72" s="541"/>
      <c r="AB72" s="541"/>
      <c r="AC72" s="541"/>
      <c r="AD72" s="541"/>
      <c r="AE72" s="541"/>
      <c r="AF72" s="541"/>
      <c r="AG72" s="541"/>
      <c r="AH72" s="541"/>
      <c r="AI72" s="541"/>
      <c r="AJ72" s="541"/>
      <c r="AK72" s="541"/>
      <c r="AL72" s="541"/>
      <c r="AM72" s="541"/>
      <c r="AN72" s="541"/>
      <c r="AO72" s="541"/>
      <c r="AP72" s="541"/>
      <c r="AQ72" s="541"/>
      <c r="AR72" s="541"/>
      <c r="AS72" s="541"/>
      <c r="AT72" s="541"/>
      <c r="AU72" s="541"/>
      <c r="AV72" s="541"/>
      <c r="AW72" s="541"/>
      <c r="AX72" s="541"/>
      <c r="AY72" s="541"/>
      <c r="AZ72" s="541"/>
      <c r="BA72" s="541"/>
      <c r="BB72" s="541"/>
      <c r="BC72" s="541"/>
      <c r="BD72" s="541"/>
      <c r="BE72" s="541"/>
      <c r="BF72" s="541"/>
      <c r="BG72" s="541"/>
      <c r="BH72" s="541"/>
      <c r="BI72" s="541"/>
      <c r="BJ72" s="541"/>
      <c r="BK72" s="541"/>
      <c r="BL72" s="541"/>
      <c r="BM72" s="541"/>
      <c r="BN72" s="541"/>
      <c r="BO72" s="541"/>
      <c r="BP72" s="541"/>
      <c r="BQ72" s="541"/>
      <c r="BR72" s="541"/>
      <c r="BS72" s="541"/>
      <c r="BT72" s="541"/>
      <c r="BU72" s="541"/>
      <c r="BV72" s="541"/>
      <c r="BW72" s="541"/>
      <c r="BX72" s="541"/>
      <c r="BY72" s="541"/>
      <c r="BZ72" s="541"/>
      <c r="CA72" s="541"/>
      <c r="CB72" s="541"/>
      <c r="CC72" s="541"/>
      <c r="CD72" s="541"/>
      <c r="CE72" s="541"/>
      <c r="CF72" s="541"/>
      <c r="CG72" s="541"/>
      <c r="CH72" s="541"/>
      <c r="CI72" s="541"/>
      <c r="CJ72" s="541"/>
      <c r="CK72" s="541"/>
      <c r="CL72" s="541"/>
      <c r="CM72" s="541"/>
      <c r="CN72" s="541"/>
      <c r="CO72" s="541"/>
      <c r="CP72" s="541"/>
      <c r="CQ72" s="541"/>
      <c r="CR72" s="541"/>
      <c r="CS72" s="541"/>
      <c r="CT72" s="541"/>
      <c r="CU72" s="541"/>
      <c r="CV72" s="541"/>
      <c r="CW72" s="541"/>
      <c r="CX72" s="541"/>
      <c r="CY72" s="541"/>
      <c r="CZ72" s="541"/>
      <c r="DA72" s="541"/>
      <c r="DB72" s="541"/>
      <c r="DC72" s="541"/>
      <c r="DD72" s="541"/>
      <c r="DE72" s="541"/>
      <c r="DF72" s="541"/>
      <c r="DG72" s="541"/>
      <c r="DH72" s="541"/>
      <c r="DI72" s="541"/>
      <c r="DJ72" s="541"/>
      <c r="DK72" s="541"/>
      <c r="DL72" s="541"/>
      <c r="DM72" s="541"/>
      <c r="DN72" s="541"/>
      <c r="DO72" s="541"/>
      <c r="DP72" s="541"/>
      <c r="DQ72" s="541"/>
      <c r="DR72" s="541"/>
      <c r="DS72" s="541"/>
      <c r="DT72" s="541"/>
      <c r="DU72" s="541"/>
      <c r="DV72" s="541"/>
      <c r="DW72" s="541"/>
      <c r="DX72" s="541"/>
      <c r="DY72" s="541"/>
      <c r="DZ72" s="541"/>
      <c r="EA72" s="541"/>
      <c r="EB72" s="541"/>
      <c r="EC72" s="541"/>
      <c r="ED72" s="541"/>
      <c r="EE72" s="541"/>
      <c r="EF72" s="541"/>
      <c r="EG72" s="541"/>
      <c r="EH72" s="541"/>
      <c r="EI72" s="541"/>
      <c r="EJ72" s="541"/>
      <c r="EK72" s="541"/>
      <c r="EL72" s="541"/>
      <c r="EM72" s="541"/>
      <c r="EN72" s="541"/>
      <c r="EO72" s="541"/>
      <c r="EP72" s="541"/>
      <c r="EQ72" s="541"/>
      <c r="ER72" s="541"/>
      <c r="ES72" s="541"/>
      <c r="ET72" s="541"/>
      <c r="EU72" s="541"/>
      <c r="EV72" s="541"/>
      <c r="EW72" s="541"/>
      <c r="EX72" s="541"/>
      <c r="EY72" s="541"/>
      <c r="EZ72" s="541"/>
      <c r="FA72" s="541"/>
      <c r="FB72" s="541"/>
      <c r="FC72" s="541"/>
      <c r="FD72" s="541"/>
      <c r="FE72" s="541"/>
      <c r="FF72" s="541"/>
      <c r="FG72" s="541"/>
      <c r="FH72" s="541"/>
      <c r="FI72" s="541"/>
      <c r="FJ72" s="541"/>
      <c r="FK72" s="541"/>
      <c r="FL72" s="541"/>
      <c r="FM72" s="541"/>
      <c r="FN72" s="541"/>
      <c r="FO72" s="541"/>
      <c r="FP72" s="541"/>
      <c r="FQ72" s="541"/>
      <c r="FR72" s="541"/>
      <c r="FS72" s="541"/>
      <c r="FT72" s="541"/>
      <c r="FU72" s="541"/>
      <c r="FV72" s="541"/>
      <c r="FW72" s="541"/>
      <c r="FX72" s="541"/>
      <c r="FY72" s="541"/>
      <c r="FZ72" s="541"/>
      <c r="GA72" s="541"/>
      <c r="GB72" s="541"/>
      <c r="GC72" s="541"/>
      <c r="GD72" s="541"/>
      <c r="GE72" s="541"/>
      <c r="GF72" s="541"/>
      <c r="GG72" s="541"/>
      <c r="GH72" s="541"/>
      <c r="GI72" s="541"/>
      <c r="GJ72" s="541"/>
      <c r="GK72" s="541"/>
      <c r="GL72" s="541"/>
      <c r="GM72" s="541"/>
      <c r="GN72" s="541"/>
      <c r="GO72" s="541"/>
      <c r="GP72" s="541"/>
      <c r="GQ72" s="541"/>
      <c r="GR72" s="541"/>
      <c r="GS72" s="541"/>
      <c r="GT72" s="541"/>
      <c r="GU72" s="541"/>
      <c r="GV72" s="541"/>
      <c r="GW72" s="541"/>
      <c r="GX72" s="541"/>
      <c r="GY72" s="541"/>
      <c r="GZ72" s="541"/>
      <c r="HA72" s="541"/>
      <c r="HB72" s="541"/>
      <c r="HC72" s="541"/>
      <c r="HD72" s="541"/>
      <c r="HE72" s="541"/>
      <c r="HF72" s="541"/>
      <c r="HG72" s="541"/>
      <c r="HH72" s="541"/>
      <c r="HI72" s="541"/>
      <c r="HJ72" s="541"/>
      <c r="HK72" s="541"/>
      <c r="HL72" s="541"/>
      <c r="HM72" s="541"/>
      <c r="HN72" s="541"/>
      <c r="HO72" s="541"/>
      <c r="HP72" s="541"/>
      <c r="HQ72" s="541"/>
      <c r="HR72" s="541"/>
      <c r="HS72" s="541"/>
      <c r="HT72" s="541"/>
      <c r="HU72" s="541"/>
      <c r="HV72" s="541"/>
      <c r="HW72" s="541"/>
      <c r="HX72" s="541"/>
      <c r="HY72" s="541"/>
      <c r="HZ72" s="541"/>
      <c r="IA72" s="541"/>
      <c r="IB72" s="541"/>
      <c r="IC72" s="541"/>
      <c r="ID72" s="541"/>
      <c r="IE72" s="541"/>
      <c r="IF72" s="541"/>
      <c r="IG72" s="541"/>
      <c r="IH72" s="541"/>
      <c r="II72" s="541"/>
      <c r="IJ72" s="541"/>
      <c r="IK72" s="541"/>
      <c r="IL72" s="541"/>
      <c r="IM72" s="541"/>
      <c r="IN72" s="541"/>
      <c r="IO72" s="541"/>
      <c r="IP72" s="541"/>
      <c r="IQ72" s="541"/>
      <c r="IR72" s="541"/>
    </row>
    <row r="73" spans="1:252">
      <c r="A73" s="572" t="s">
        <v>1548</v>
      </c>
      <c r="B73" s="572"/>
      <c r="C73" s="572"/>
      <c r="D73" s="572"/>
      <c r="E73" s="568" t="s">
        <v>5</v>
      </c>
      <c r="F73" s="570">
        <f t="shared" ref="F73:F79" si="8">SUM(G73)</f>
        <v>-79161</v>
      </c>
      <c r="G73" s="570">
        <v>-79161</v>
      </c>
      <c r="H73" s="541"/>
      <c r="I73" s="541"/>
      <c r="J73" s="541"/>
      <c r="K73" s="541"/>
      <c r="L73" s="541"/>
      <c r="M73" s="541"/>
      <c r="N73" s="541"/>
      <c r="O73" s="541"/>
      <c r="P73" s="541"/>
      <c r="Q73" s="541"/>
      <c r="R73" s="541"/>
      <c r="S73" s="541"/>
      <c r="T73" s="541"/>
      <c r="U73" s="541"/>
      <c r="V73" s="541"/>
      <c r="W73" s="541"/>
      <c r="X73" s="541"/>
      <c r="Y73" s="541"/>
      <c r="Z73" s="541"/>
      <c r="AA73" s="541"/>
      <c r="AB73" s="541"/>
      <c r="AC73" s="541"/>
      <c r="AD73" s="541"/>
      <c r="AE73" s="541"/>
      <c r="AF73" s="541"/>
      <c r="AG73" s="541"/>
      <c r="AH73" s="541"/>
      <c r="AI73" s="541"/>
      <c r="AJ73" s="541"/>
      <c r="AK73" s="541"/>
      <c r="AL73" s="541"/>
      <c r="AM73" s="541"/>
      <c r="AN73" s="541"/>
      <c r="AO73" s="541"/>
      <c r="AP73" s="541"/>
      <c r="AQ73" s="541"/>
      <c r="AR73" s="541"/>
      <c r="AS73" s="541"/>
      <c r="AT73" s="541"/>
      <c r="AU73" s="541"/>
      <c r="AV73" s="541"/>
      <c r="AW73" s="541"/>
      <c r="AX73" s="541"/>
      <c r="AY73" s="541"/>
      <c r="AZ73" s="541"/>
      <c r="BA73" s="541"/>
      <c r="BB73" s="541"/>
      <c r="BC73" s="541"/>
      <c r="BD73" s="541"/>
      <c r="BE73" s="541"/>
      <c r="BF73" s="541"/>
      <c r="BG73" s="541"/>
      <c r="BH73" s="541"/>
      <c r="BI73" s="541"/>
      <c r="BJ73" s="541"/>
      <c r="BK73" s="541"/>
      <c r="BL73" s="541"/>
      <c r="BM73" s="541"/>
      <c r="BN73" s="541"/>
      <c r="BO73" s="541"/>
      <c r="BP73" s="541"/>
      <c r="BQ73" s="541"/>
      <c r="BR73" s="541"/>
      <c r="BS73" s="541"/>
      <c r="BT73" s="541"/>
      <c r="BU73" s="541"/>
      <c r="BV73" s="541"/>
      <c r="BW73" s="541"/>
      <c r="BX73" s="541"/>
      <c r="BY73" s="541"/>
      <c r="BZ73" s="541"/>
      <c r="CA73" s="541"/>
      <c r="CB73" s="541"/>
      <c r="CC73" s="541"/>
      <c r="CD73" s="541"/>
      <c r="CE73" s="541"/>
      <c r="CF73" s="541"/>
      <c r="CG73" s="541"/>
      <c r="CH73" s="541"/>
      <c r="CI73" s="541"/>
      <c r="CJ73" s="541"/>
      <c r="CK73" s="541"/>
      <c r="CL73" s="541"/>
      <c r="CM73" s="541"/>
      <c r="CN73" s="541"/>
      <c r="CO73" s="541"/>
      <c r="CP73" s="541"/>
      <c r="CQ73" s="541"/>
      <c r="CR73" s="541"/>
      <c r="CS73" s="541"/>
      <c r="CT73" s="541"/>
      <c r="CU73" s="541"/>
      <c r="CV73" s="541"/>
      <c r="CW73" s="541"/>
      <c r="CX73" s="541"/>
      <c r="CY73" s="541"/>
      <c r="CZ73" s="541"/>
      <c r="DA73" s="541"/>
      <c r="DB73" s="541"/>
      <c r="DC73" s="541"/>
      <c r="DD73" s="541"/>
      <c r="DE73" s="541"/>
      <c r="DF73" s="541"/>
      <c r="DG73" s="541"/>
      <c r="DH73" s="541"/>
      <c r="DI73" s="541"/>
      <c r="DJ73" s="541"/>
      <c r="DK73" s="541"/>
      <c r="DL73" s="541"/>
      <c r="DM73" s="541"/>
      <c r="DN73" s="541"/>
      <c r="DO73" s="541"/>
      <c r="DP73" s="541"/>
      <c r="DQ73" s="541"/>
      <c r="DR73" s="541"/>
      <c r="DS73" s="541"/>
      <c r="DT73" s="541"/>
      <c r="DU73" s="541"/>
      <c r="DV73" s="541"/>
      <c r="DW73" s="541"/>
      <c r="DX73" s="541"/>
      <c r="DY73" s="541"/>
      <c r="DZ73" s="541"/>
      <c r="EA73" s="541"/>
      <c r="EB73" s="541"/>
      <c r="EC73" s="541"/>
      <c r="ED73" s="541"/>
      <c r="EE73" s="541"/>
      <c r="EF73" s="541"/>
      <c r="EG73" s="541"/>
      <c r="EH73" s="541"/>
      <c r="EI73" s="541"/>
      <c r="EJ73" s="541"/>
      <c r="EK73" s="541"/>
      <c r="EL73" s="541"/>
      <c r="EM73" s="541"/>
      <c r="EN73" s="541"/>
      <c r="EO73" s="541"/>
      <c r="EP73" s="541"/>
      <c r="EQ73" s="541"/>
      <c r="ER73" s="541"/>
      <c r="ES73" s="541"/>
      <c r="ET73" s="541"/>
      <c r="EU73" s="541"/>
      <c r="EV73" s="541"/>
      <c r="EW73" s="541"/>
      <c r="EX73" s="541"/>
      <c r="EY73" s="541"/>
      <c r="EZ73" s="541"/>
      <c r="FA73" s="541"/>
      <c r="FB73" s="541"/>
      <c r="FC73" s="541"/>
      <c r="FD73" s="541"/>
      <c r="FE73" s="541"/>
      <c r="FF73" s="541"/>
      <c r="FG73" s="541"/>
      <c r="FH73" s="541"/>
      <c r="FI73" s="541"/>
      <c r="FJ73" s="541"/>
      <c r="FK73" s="541"/>
      <c r="FL73" s="541"/>
      <c r="FM73" s="541"/>
      <c r="FN73" s="541"/>
      <c r="FO73" s="541"/>
      <c r="FP73" s="541"/>
      <c r="FQ73" s="541"/>
      <c r="FR73" s="541"/>
      <c r="FS73" s="541"/>
      <c r="FT73" s="541"/>
      <c r="FU73" s="541"/>
      <c r="FV73" s="541"/>
      <c r="FW73" s="541"/>
      <c r="FX73" s="541"/>
      <c r="FY73" s="541"/>
      <c r="FZ73" s="541"/>
      <c r="GA73" s="541"/>
      <c r="GB73" s="541"/>
      <c r="GC73" s="541"/>
      <c r="GD73" s="541"/>
      <c r="GE73" s="541"/>
      <c r="GF73" s="541"/>
      <c r="GG73" s="541"/>
      <c r="GH73" s="541"/>
      <c r="GI73" s="541"/>
      <c r="GJ73" s="541"/>
      <c r="GK73" s="541"/>
      <c r="GL73" s="541"/>
      <c r="GM73" s="541"/>
      <c r="GN73" s="541"/>
      <c r="GO73" s="541"/>
      <c r="GP73" s="541"/>
      <c r="GQ73" s="541"/>
      <c r="GR73" s="541"/>
      <c r="GS73" s="541"/>
      <c r="GT73" s="541"/>
      <c r="GU73" s="541"/>
      <c r="GV73" s="541"/>
      <c r="GW73" s="541"/>
      <c r="GX73" s="541"/>
      <c r="GY73" s="541"/>
      <c r="GZ73" s="541"/>
      <c r="HA73" s="541"/>
      <c r="HB73" s="541"/>
      <c r="HC73" s="541"/>
      <c r="HD73" s="541"/>
      <c r="HE73" s="541"/>
      <c r="HF73" s="541"/>
      <c r="HG73" s="541"/>
      <c r="HH73" s="541"/>
      <c r="HI73" s="541"/>
      <c r="HJ73" s="541"/>
      <c r="HK73" s="541"/>
      <c r="HL73" s="541"/>
      <c r="HM73" s="541"/>
      <c r="HN73" s="541"/>
      <c r="HO73" s="541"/>
      <c r="HP73" s="541"/>
      <c r="HQ73" s="541"/>
      <c r="HR73" s="541"/>
      <c r="HS73" s="541"/>
      <c r="HT73" s="541"/>
      <c r="HU73" s="541"/>
      <c r="HV73" s="541"/>
      <c r="HW73" s="541"/>
      <c r="HX73" s="541"/>
      <c r="HY73" s="541"/>
      <c r="HZ73" s="541"/>
      <c r="IA73" s="541"/>
      <c r="IB73" s="541"/>
      <c r="IC73" s="541"/>
      <c r="ID73" s="541"/>
      <c r="IE73" s="541"/>
      <c r="IF73" s="541"/>
      <c r="IG73" s="541"/>
      <c r="IH73" s="541"/>
      <c r="II73" s="541"/>
      <c r="IJ73" s="541"/>
      <c r="IK73" s="541"/>
      <c r="IL73" s="541"/>
      <c r="IM73" s="541"/>
      <c r="IN73" s="541"/>
      <c r="IO73" s="541"/>
      <c r="IP73" s="541"/>
      <c r="IQ73" s="541"/>
      <c r="IR73" s="541"/>
    </row>
    <row r="74" spans="1:252">
      <c r="A74" s="579" t="s">
        <v>1549</v>
      </c>
      <c r="B74" s="572"/>
      <c r="C74" s="572"/>
      <c r="D74" s="572"/>
      <c r="E74" s="587">
        <v>1300</v>
      </c>
      <c r="F74" s="588">
        <f t="shared" si="8"/>
        <v>-953321</v>
      </c>
      <c r="G74" s="588">
        <f>SUM(G75:G78)</f>
        <v>-953321</v>
      </c>
      <c r="H74" s="541"/>
      <c r="I74" s="541"/>
      <c r="J74" s="541"/>
      <c r="K74" s="541"/>
      <c r="L74" s="541"/>
      <c r="M74" s="541"/>
      <c r="N74" s="541"/>
      <c r="O74" s="541"/>
      <c r="P74" s="541"/>
      <c r="Q74" s="541"/>
      <c r="R74" s="541"/>
      <c r="S74" s="541"/>
      <c r="T74" s="541"/>
      <c r="U74" s="541"/>
      <c r="V74" s="541"/>
      <c r="W74" s="541"/>
      <c r="X74" s="541"/>
      <c r="Y74" s="541"/>
      <c r="Z74" s="541"/>
      <c r="AA74" s="541"/>
      <c r="AB74" s="541"/>
      <c r="AC74" s="541"/>
      <c r="AD74" s="541"/>
      <c r="AE74" s="541"/>
      <c r="AF74" s="541"/>
      <c r="AG74" s="541"/>
      <c r="AH74" s="541"/>
      <c r="AI74" s="541"/>
      <c r="AJ74" s="541"/>
      <c r="AK74" s="541"/>
      <c r="AL74" s="541"/>
      <c r="AM74" s="541"/>
      <c r="AN74" s="541"/>
      <c r="AO74" s="541"/>
      <c r="AP74" s="541"/>
      <c r="AQ74" s="541"/>
      <c r="AR74" s="541"/>
      <c r="AS74" s="541"/>
      <c r="AT74" s="541"/>
      <c r="AU74" s="541"/>
      <c r="AV74" s="541"/>
      <c r="AW74" s="541"/>
      <c r="AX74" s="541"/>
      <c r="AY74" s="541"/>
      <c r="AZ74" s="541"/>
      <c r="BA74" s="541"/>
      <c r="BB74" s="541"/>
      <c r="BC74" s="541"/>
      <c r="BD74" s="541"/>
      <c r="BE74" s="541"/>
      <c r="BF74" s="541"/>
      <c r="BG74" s="541"/>
      <c r="BH74" s="541"/>
      <c r="BI74" s="541"/>
      <c r="BJ74" s="541"/>
      <c r="BK74" s="541"/>
      <c r="BL74" s="541"/>
      <c r="BM74" s="541"/>
      <c r="BN74" s="541"/>
      <c r="BO74" s="541"/>
      <c r="BP74" s="541"/>
      <c r="BQ74" s="541"/>
      <c r="BR74" s="541"/>
      <c r="BS74" s="541"/>
      <c r="BT74" s="541"/>
      <c r="BU74" s="541"/>
      <c r="BV74" s="541"/>
      <c r="BW74" s="541"/>
      <c r="BX74" s="541"/>
      <c r="BY74" s="541"/>
      <c r="BZ74" s="541"/>
      <c r="CA74" s="541"/>
      <c r="CB74" s="541"/>
      <c r="CC74" s="541"/>
      <c r="CD74" s="541"/>
      <c r="CE74" s="541"/>
      <c r="CF74" s="541"/>
      <c r="CG74" s="541"/>
      <c r="CH74" s="541"/>
      <c r="CI74" s="541"/>
      <c r="CJ74" s="541"/>
      <c r="CK74" s="541"/>
      <c r="CL74" s="541"/>
      <c r="CM74" s="541"/>
      <c r="CN74" s="541"/>
      <c r="CO74" s="541"/>
      <c r="CP74" s="541"/>
      <c r="CQ74" s="541"/>
      <c r="CR74" s="541"/>
      <c r="CS74" s="541"/>
      <c r="CT74" s="541"/>
      <c r="CU74" s="541"/>
      <c r="CV74" s="541"/>
      <c r="CW74" s="541"/>
      <c r="CX74" s="541"/>
      <c r="CY74" s="541"/>
      <c r="CZ74" s="541"/>
      <c r="DA74" s="541"/>
      <c r="DB74" s="541"/>
      <c r="DC74" s="541"/>
      <c r="DD74" s="541"/>
      <c r="DE74" s="541"/>
      <c r="DF74" s="541"/>
      <c r="DG74" s="541"/>
      <c r="DH74" s="541"/>
      <c r="DI74" s="541"/>
      <c r="DJ74" s="541"/>
      <c r="DK74" s="541"/>
      <c r="DL74" s="541"/>
      <c r="DM74" s="541"/>
      <c r="DN74" s="541"/>
      <c r="DO74" s="541"/>
      <c r="DP74" s="541"/>
      <c r="DQ74" s="541"/>
      <c r="DR74" s="541"/>
      <c r="DS74" s="541"/>
      <c r="DT74" s="541"/>
      <c r="DU74" s="541"/>
      <c r="DV74" s="541"/>
      <c r="DW74" s="541"/>
      <c r="DX74" s="541"/>
      <c r="DY74" s="541"/>
      <c r="DZ74" s="541"/>
      <c r="EA74" s="541"/>
      <c r="EB74" s="541"/>
      <c r="EC74" s="541"/>
      <c r="ED74" s="541"/>
      <c r="EE74" s="541"/>
      <c r="EF74" s="541"/>
      <c r="EG74" s="541"/>
      <c r="EH74" s="541"/>
      <c r="EI74" s="541"/>
      <c r="EJ74" s="541"/>
      <c r="EK74" s="541"/>
      <c r="EL74" s="541"/>
      <c r="EM74" s="541"/>
      <c r="EN74" s="541"/>
      <c r="EO74" s="541"/>
      <c r="EP74" s="541"/>
      <c r="EQ74" s="541"/>
      <c r="ER74" s="541"/>
      <c r="ES74" s="541"/>
      <c r="ET74" s="541"/>
      <c r="EU74" s="541"/>
      <c r="EV74" s="541"/>
      <c r="EW74" s="541"/>
      <c r="EX74" s="541"/>
      <c r="EY74" s="541"/>
      <c r="EZ74" s="541"/>
      <c r="FA74" s="541"/>
      <c r="FB74" s="541"/>
      <c r="FC74" s="541"/>
      <c r="FD74" s="541"/>
      <c r="FE74" s="541"/>
      <c r="FF74" s="541"/>
      <c r="FG74" s="541"/>
      <c r="FH74" s="541"/>
      <c r="FI74" s="541"/>
      <c r="FJ74" s="541"/>
      <c r="FK74" s="541"/>
      <c r="FL74" s="541"/>
      <c r="FM74" s="541"/>
      <c r="FN74" s="541"/>
      <c r="FO74" s="541"/>
      <c r="FP74" s="541"/>
      <c r="FQ74" s="541"/>
      <c r="FR74" s="541"/>
      <c r="FS74" s="541"/>
      <c r="FT74" s="541"/>
      <c r="FU74" s="541"/>
      <c r="FV74" s="541"/>
      <c r="FW74" s="541"/>
      <c r="FX74" s="541"/>
      <c r="FY74" s="541"/>
      <c r="FZ74" s="541"/>
      <c r="GA74" s="541"/>
      <c r="GB74" s="541"/>
      <c r="GC74" s="541"/>
      <c r="GD74" s="541"/>
      <c r="GE74" s="541"/>
      <c r="GF74" s="541"/>
      <c r="GG74" s="541"/>
      <c r="GH74" s="541"/>
      <c r="GI74" s="541"/>
      <c r="GJ74" s="541"/>
      <c r="GK74" s="541"/>
      <c r="GL74" s="541"/>
      <c r="GM74" s="541"/>
      <c r="GN74" s="541"/>
      <c r="GO74" s="541"/>
      <c r="GP74" s="541"/>
      <c r="GQ74" s="541"/>
      <c r="GR74" s="541"/>
      <c r="GS74" s="541"/>
      <c r="GT74" s="541"/>
      <c r="GU74" s="541"/>
      <c r="GV74" s="541"/>
      <c r="GW74" s="541"/>
      <c r="GX74" s="541"/>
      <c r="GY74" s="541"/>
      <c r="GZ74" s="541"/>
      <c r="HA74" s="541"/>
      <c r="HB74" s="541"/>
      <c r="HC74" s="541"/>
      <c r="HD74" s="541"/>
      <c r="HE74" s="541"/>
      <c r="HF74" s="541"/>
      <c r="HG74" s="541"/>
      <c r="HH74" s="541"/>
      <c r="HI74" s="541"/>
      <c r="HJ74" s="541"/>
      <c r="HK74" s="541"/>
      <c r="HL74" s="541"/>
      <c r="HM74" s="541"/>
      <c r="HN74" s="541"/>
      <c r="HO74" s="541"/>
      <c r="HP74" s="541"/>
      <c r="HQ74" s="541"/>
      <c r="HR74" s="541"/>
      <c r="HS74" s="541"/>
      <c r="HT74" s="541"/>
      <c r="HU74" s="541"/>
      <c r="HV74" s="541"/>
      <c r="HW74" s="541"/>
      <c r="HX74" s="541"/>
      <c r="HY74" s="541"/>
      <c r="HZ74" s="541"/>
      <c r="IA74" s="541"/>
      <c r="IB74" s="541"/>
      <c r="IC74" s="541"/>
      <c r="ID74" s="541"/>
      <c r="IE74" s="541"/>
      <c r="IF74" s="541"/>
      <c r="IG74" s="541"/>
      <c r="IH74" s="541"/>
      <c r="II74" s="541"/>
      <c r="IJ74" s="541"/>
      <c r="IK74" s="541"/>
      <c r="IL74" s="541"/>
      <c r="IM74" s="541"/>
      <c r="IN74" s="541"/>
      <c r="IO74" s="541"/>
      <c r="IP74" s="541"/>
      <c r="IQ74" s="541"/>
    </row>
    <row r="75" spans="1:252">
      <c r="A75" s="572" t="s">
        <v>1550</v>
      </c>
      <c r="B75" s="572"/>
      <c r="C75" s="572"/>
      <c r="D75" s="572"/>
      <c r="E75" s="569">
        <v>1301</v>
      </c>
      <c r="F75" s="570">
        <f t="shared" si="8"/>
        <v>-395567</v>
      </c>
      <c r="G75" s="570">
        <v>-395567</v>
      </c>
    </row>
    <row r="76" spans="1:252">
      <c r="A76" s="572" t="s">
        <v>1551</v>
      </c>
      <c r="B76" s="572"/>
      <c r="C76" s="572"/>
      <c r="D76" s="572"/>
      <c r="E76" s="569">
        <v>1303</v>
      </c>
      <c r="F76" s="570">
        <f t="shared" si="8"/>
        <v>-342809</v>
      </c>
      <c r="G76" s="570">
        <v>-342809</v>
      </c>
    </row>
    <row r="77" spans="1:252">
      <c r="A77" s="572" t="s">
        <v>1552</v>
      </c>
      <c r="B77" s="572"/>
      <c r="C77" s="572"/>
      <c r="D77" s="572"/>
      <c r="E77" s="569">
        <v>1304</v>
      </c>
      <c r="F77" s="570">
        <f t="shared" si="8"/>
        <v>-100571</v>
      </c>
      <c r="G77" s="570">
        <v>-100571</v>
      </c>
    </row>
    <row r="78" spans="1:252">
      <c r="A78" s="572" t="s">
        <v>1553</v>
      </c>
      <c r="B78" s="572"/>
      <c r="C78" s="572"/>
      <c r="D78" s="572"/>
      <c r="E78" s="569">
        <v>1308</v>
      </c>
      <c r="F78" s="570">
        <f t="shared" si="8"/>
        <v>-114374</v>
      </c>
      <c r="G78" s="570">
        <v>-114374</v>
      </c>
    </row>
    <row r="79" spans="1:252" ht="16.2" thickBot="1">
      <c r="A79" s="598" t="s">
        <v>1554</v>
      </c>
      <c r="B79" s="598"/>
      <c r="C79" s="598"/>
      <c r="D79" s="611"/>
      <c r="E79" s="606"/>
      <c r="F79" s="607">
        <f t="shared" si="8"/>
        <v>-1032482</v>
      </c>
      <c r="G79" s="607">
        <f>SUM(G72,G74)</f>
        <v>-1032482</v>
      </c>
      <c r="H79" s="541"/>
      <c r="I79" s="541"/>
      <c r="J79" s="541"/>
      <c r="K79" s="541"/>
      <c r="L79" s="541"/>
      <c r="M79" s="541"/>
      <c r="N79" s="541"/>
      <c r="O79" s="541"/>
      <c r="P79" s="541"/>
      <c r="Q79" s="541"/>
      <c r="R79" s="541"/>
      <c r="S79" s="541"/>
      <c r="T79" s="541"/>
      <c r="U79" s="541"/>
      <c r="V79" s="541"/>
      <c r="W79" s="541"/>
      <c r="X79" s="541"/>
      <c r="Y79" s="541"/>
      <c r="Z79" s="541"/>
      <c r="AA79" s="541"/>
      <c r="AB79" s="541"/>
      <c r="AC79" s="541"/>
      <c r="AD79" s="541"/>
      <c r="AE79" s="541"/>
      <c r="AF79" s="541"/>
      <c r="AG79" s="541"/>
      <c r="AH79" s="541"/>
      <c r="AI79" s="541"/>
      <c r="AJ79" s="541"/>
      <c r="AK79" s="541"/>
      <c r="AL79" s="541"/>
      <c r="AM79" s="541"/>
      <c r="AN79" s="541"/>
      <c r="AO79" s="541"/>
      <c r="AP79" s="541"/>
      <c r="AQ79" s="541"/>
      <c r="AR79" s="541"/>
      <c r="AS79" s="541"/>
      <c r="AT79" s="541"/>
      <c r="AU79" s="541"/>
      <c r="AV79" s="541"/>
      <c r="AW79" s="541"/>
      <c r="AX79" s="541"/>
      <c r="AY79" s="541"/>
      <c r="AZ79" s="541"/>
      <c r="BA79" s="541"/>
      <c r="BB79" s="541"/>
      <c r="BC79" s="541"/>
      <c r="BD79" s="541"/>
      <c r="BE79" s="541"/>
      <c r="BF79" s="541"/>
      <c r="BG79" s="541"/>
      <c r="BH79" s="541"/>
      <c r="BI79" s="541"/>
      <c r="BJ79" s="541"/>
      <c r="BK79" s="541"/>
      <c r="BL79" s="541"/>
      <c r="BM79" s="541"/>
      <c r="BN79" s="541"/>
      <c r="BO79" s="541"/>
      <c r="BP79" s="541"/>
      <c r="BQ79" s="541"/>
      <c r="BR79" s="541"/>
      <c r="BS79" s="541"/>
      <c r="BT79" s="541"/>
      <c r="BU79" s="541"/>
      <c r="BV79" s="541"/>
      <c r="BW79" s="541"/>
      <c r="BX79" s="541"/>
      <c r="BY79" s="541"/>
      <c r="BZ79" s="541"/>
      <c r="CA79" s="541"/>
      <c r="CB79" s="541"/>
      <c r="CC79" s="541"/>
      <c r="CD79" s="541"/>
      <c r="CE79" s="541"/>
      <c r="CF79" s="541"/>
      <c r="CG79" s="541"/>
      <c r="CH79" s="541"/>
      <c r="CI79" s="541"/>
      <c r="CJ79" s="541"/>
      <c r="CK79" s="541"/>
      <c r="CL79" s="541"/>
      <c r="CM79" s="541"/>
      <c r="CN79" s="541"/>
      <c r="CO79" s="541"/>
      <c r="CP79" s="541"/>
      <c r="CQ79" s="541"/>
      <c r="CR79" s="541"/>
      <c r="CS79" s="541"/>
      <c r="CT79" s="541"/>
      <c r="CU79" s="541"/>
      <c r="CV79" s="541"/>
      <c r="CW79" s="541"/>
      <c r="CX79" s="541"/>
      <c r="CY79" s="541"/>
      <c r="CZ79" s="541"/>
      <c r="DA79" s="541"/>
      <c r="DB79" s="541"/>
      <c r="DC79" s="541"/>
      <c r="DD79" s="541"/>
      <c r="DE79" s="541"/>
      <c r="DF79" s="541"/>
      <c r="DG79" s="541"/>
      <c r="DH79" s="541"/>
      <c r="DI79" s="541"/>
      <c r="DJ79" s="541"/>
      <c r="DK79" s="541"/>
      <c r="DL79" s="541"/>
      <c r="DM79" s="541"/>
      <c r="DN79" s="541"/>
      <c r="DO79" s="541"/>
      <c r="DP79" s="541"/>
      <c r="DQ79" s="541"/>
      <c r="DR79" s="541"/>
      <c r="DS79" s="541"/>
      <c r="DT79" s="541"/>
      <c r="DU79" s="541"/>
      <c r="DV79" s="541"/>
      <c r="DW79" s="541"/>
      <c r="DX79" s="541"/>
      <c r="DY79" s="541"/>
      <c r="DZ79" s="541"/>
      <c r="EA79" s="541"/>
      <c r="EB79" s="541"/>
      <c r="EC79" s="541"/>
      <c r="ED79" s="541"/>
      <c r="EE79" s="541"/>
      <c r="EF79" s="541"/>
      <c r="EG79" s="541"/>
      <c r="EH79" s="541"/>
      <c r="EI79" s="541"/>
      <c r="EJ79" s="541"/>
      <c r="EK79" s="541"/>
      <c r="EL79" s="541"/>
      <c r="EM79" s="541"/>
      <c r="EN79" s="541"/>
      <c r="EO79" s="541"/>
      <c r="EP79" s="541"/>
      <c r="EQ79" s="541"/>
      <c r="ER79" s="541"/>
      <c r="ES79" s="541"/>
      <c r="ET79" s="541"/>
      <c r="EU79" s="541"/>
      <c r="EV79" s="541"/>
      <c r="EW79" s="541"/>
      <c r="EX79" s="541"/>
      <c r="EY79" s="541"/>
      <c r="EZ79" s="541"/>
      <c r="FA79" s="541"/>
      <c r="FB79" s="541"/>
      <c r="FC79" s="541"/>
      <c r="FD79" s="541"/>
      <c r="FE79" s="541"/>
      <c r="FF79" s="541"/>
      <c r="FG79" s="541"/>
      <c r="FH79" s="541"/>
      <c r="FI79" s="541"/>
      <c r="FJ79" s="541"/>
      <c r="FK79" s="541"/>
      <c r="FL79" s="541"/>
      <c r="FM79" s="541"/>
      <c r="FN79" s="541"/>
      <c r="FO79" s="541"/>
      <c r="FP79" s="541"/>
      <c r="FQ79" s="541"/>
      <c r="FR79" s="541"/>
      <c r="FS79" s="541"/>
      <c r="FT79" s="541"/>
      <c r="FU79" s="541"/>
      <c r="FV79" s="541"/>
      <c r="FW79" s="541"/>
      <c r="FX79" s="541"/>
      <c r="FY79" s="541"/>
      <c r="FZ79" s="541"/>
      <c r="GA79" s="541"/>
      <c r="GB79" s="541"/>
      <c r="GC79" s="541"/>
      <c r="GD79" s="541"/>
      <c r="GE79" s="541"/>
      <c r="GF79" s="541"/>
      <c r="GG79" s="541"/>
      <c r="GH79" s="541"/>
      <c r="GI79" s="541"/>
      <c r="GJ79" s="541"/>
      <c r="GK79" s="541"/>
      <c r="GL79" s="541"/>
      <c r="GM79" s="541"/>
      <c r="GN79" s="541"/>
      <c r="GO79" s="541"/>
      <c r="GP79" s="541"/>
      <c r="GQ79" s="541"/>
      <c r="GR79" s="541"/>
      <c r="GS79" s="541"/>
      <c r="GT79" s="541"/>
      <c r="GU79" s="541"/>
      <c r="GV79" s="541"/>
      <c r="GW79" s="541"/>
      <c r="GX79" s="541"/>
      <c r="GY79" s="541"/>
      <c r="GZ79" s="541"/>
      <c r="HA79" s="541"/>
      <c r="HB79" s="541"/>
      <c r="HC79" s="541"/>
      <c r="HD79" s="541"/>
      <c r="HE79" s="541"/>
      <c r="HF79" s="541"/>
      <c r="HG79" s="541"/>
      <c r="HH79" s="541"/>
      <c r="HI79" s="541"/>
      <c r="HJ79" s="541"/>
      <c r="HK79" s="541"/>
      <c r="HL79" s="541"/>
      <c r="HM79" s="541"/>
      <c r="HN79" s="541"/>
      <c r="HO79" s="541"/>
      <c r="HP79" s="541"/>
      <c r="HQ79" s="541"/>
      <c r="HR79" s="541"/>
      <c r="HS79" s="541"/>
      <c r="HT79" s="541"/>
      <c r="HU79" s="541"/>
      <c r="HV79" s="541"/>
      <c r="HW79" s="541"/>
      <c r="HX79" s="541"/>
      <c r="HY79" s="541"/>
      <c r="HZ79" s="541"/>
      <c r="IA79" s="541"/>
      <c r="IB79" s="541"/>
      <c r="IC79" s="541"/>
      <c r="ID79" s="541"/>
      <c r="IE79" s="541"/>
      <c r="IF79" s="541"/>
      <c r="IG79" s="541"/>
      <c r="IH79" s="541"/>
      <c r="II79" s="541"/>
      <c r="IJ79" s="541"/>
      <c r="IK79" s="541"/>
      <c r="IL79" s="541"/>
      <c r="IM79" s="541"/>
      <c r="IN79" s="541"/>
      <c r="IO79" s="541"/>
      <c r="IP79" s="541"/>
      <c r="IQ79" s="541"/>
    </row>
    <row r="80" spans="1:252" ht="16.2" thickTop="1">
      <c r="A80" s="579"/>
      <c r="B80" s="579"/>
      <c r="C80" s="579"/>
      <c r="D80" s="612"/>
      <c r="E80" s="576"/>
      <c r="F80" s="577"/>
      <c r="G80" s="577"/>
      <c r="H80" s="541"/>
      <c r="I80" s="541"/>
      <c r="J80" s="541"/>
      <c r="K80" s="541"/>
      <c r="L80" s="541"/>
      <c r="M80" s="541"/>
      <c r="N80" s="541"/>
      <c r="O80" s="541"/>
      <c r="P80" s="541"/>
      <c r="Q80" s="541"/>
      <c r="R80" s="541"/>
      <c r="S80" s="541"/>
      <c r="T80" s="541"/>
      <c r="U80" s="541"/>
      <c r="V80" s="541"/>
      <c r="W80" s="541"/>
      <c r="X80" s="541"/>
      <c r="Y80" s="541"/>
      <c r="Z80" s="541"/>
      <c r="AA80" s="541"/>
      <c r="AB80" s="541"/>
      <c r="AC80" s="541"/>
      <c r="AD80" s="541"/>
      <c r="AE80" s="541"/>
      <c r="AF80" s="541"/>
      <c r="AG80" s="541"/>
      <c r="AH80" s="541"/>
      <c r="AI80" s="541"/>
      <c r="AJ80" s="541"/>
      <c r="AK80" s="541"/>
      <c r="AL80" s="541"/>
      <c r="AM80" s="541"/>
      <c r="AN80" s="541"/>
      <c r="AO80" s="541"/>
      <c r="AP80" s="541"/>
      <c r="AQ80" s="541"/>
      <c r="AR80" s="541"/>
      <c r="AS80" s="541"/>
      <c r="AT80" s="541"/>
      <c r="AU80" s="541"/>
      <c r="AV80" s="541"/>
      <c r="AW80" s="541"/>
      <c r="AX80" s="541"/>
      <c r="AY80" s="541"/>
      <c r="AZ80" s="541"/>
      <c r="BA80" s="541"/>
      <c r="BB80" s="541"/>
      <c r="BC80" s="541"/>
      <c r="BD80" s="541"/>
      <c r="BE80" s="541"/>
      <c r="BF80" s="541"/>
      <c r="BG80" s="541"/>
      <c r="BH80" s="541"/>
      <c r="BI80" s="541"/>
      <c r="BJ80" s="541"/>
      <c r="BK80" s="541"/>
      <c r="BL80" s="541"/>
      <c r="BM80" s="541"/>
      <c r="BN80" s="541"/>
      <c r="BO80" s="541"/>
      <c r="BP80" s="541"/>
      <c r="BQ80" s="541"/>
      <c r="BR80" s="541"/>
      <c r="BS80" s="541"/>
      <c r="BT80" s="541"/>
      <c r="BU80" s="541"/>
      <c r="BV80" s="541"/>
      <c r="BW80" s="541"/>
      <c r="BX80" s="541"/>
      <c r="BY80" s="541"/>
      <c r="BZ80" s="541"/>
      <c r="CA80" s="541"/>
      <c r="CB80" s="541"/>
      <c r="CC80" s="541"/>
      <c r="CD80" s="541"/>
      <c r="CE80" s="541"/>
      <c r="CF80" s="541"/>
      <c r="CG80" s="541"/>
      <c r="CH80" s="541"/>
      <c r="CI80" s="541"/>
      <c r="CJ80" s="541"/>
      <c r="CK80" s="541"/>
      <c r="CL80" s="541"/>
      <c r="CM80" s="541"/>
      <c r="CN80" s="541"/>
      <c r="CO80" s="541"/>
      <c r="CP80" s="541"/>
      <c r="CQ80" s="541"/>
      <c r="CR80" s="541"/>
      <c r="CS80" s="541"/>
      <c r="CT80" s="541"/>
      <c r="CU80" s="541"/>
      <c r="CV80" s="541"/>
      <c r="CW80" s="541"/>
      <c r="CX80" s="541"/>
      <c r="CY80" s="541"/>
      <c r="CZ80" s="541"/>
      <c r="DA80" s="541"/>
      <c r="DB80" s="541"/>
      <c r="DC80" s="541"/>
      <c r="DD80" s="541"/>
      <c r="DE80" s="541"/>
      <c r="DF80" s="541"/>
      <c r="DG80" s="541"/>
      <c r="DH80" s="541"/>
      <c r="DI80" s="541"/>
      <c r="DJ80" s="541"/>
      <c r="DK80" s="541"/>
      <c r="DL80" s="541"/>
      <c r="DM80" s="541"/>
      <c r="DN80" s="541"/>
      <c r="DO80" s="541"/>
      <c r="DP80" s="541"/>
      <c r="DQ80" s="541"/>
      <c r="DR80" s="541"/>
      <c r="DS80" s="541"/>
      <c r="DT80" s="541"/>
      <c r="DU80" s="541"/>
      <c r="DV80" s="541"/>
      <c r="DW80" s="541"/>
      <c r="DX80" s="541"/>
      <c r="DY80" s="541"/>
      <c r="DZ80" s="541"/>
      <c r="EA80" s="541"/>
      <c r="EB80" s="541"/>
      <c r="EC80" s="541"/>
      <c r="ED80" s="541"/>
      <c r="EE80" s="541"/>
      <c r="EF80" s="541"/>
      <c r="EG80" s="541"/>
      <c r="EH80" s="541"/>
      <c r="EI80" s="541"/>
      <c r="EJ80" s="541"/>
      <c r="EK80" s="541"/>
      <c r="EL80" s="541"/>
      <c r="EM80" s="541"/>
      <c r="EN80" s="541"/>
      <c r="EO80" s="541"/>
      <c r="EP80" s="541"/>
      <c r="EQ80" s="541"/>
      <c r="ER80" s="541"/>
      <c r="ES80" s="541"/>
      <c r="ET80" s="541"/>
      <c r="EU80" s="541"/>
      <c r="EV80" s="541"/>
      <c r="EW80" s="541"/>
      <c r="EX80" s="541"/>
      <c r="EY80" s="541"/>
      <c r="EZ80" s="541"/>
      <c r="FA80" s="541"/>
      <c r="FB80" s="541"/>
      <c r="FC80" s="541"/>
      <c r="FD80" s="541"/>
      <c r="FE80" s="541"/>
      <c r="FF80" s="541"/>
      <c r="FG80" s="541"/>
      <c r="FH80" s="541"/>
      <c r="FI80" s="541"/>
      <c r="FJ80" s="541"/>
      <c r="FK80" s="541"/>
      <c r="FL80" s="541"/>
      <c r="FM80" s="541"/>
      <c r="FN80" s="541"/>
      <c r="FO80" s="541"/>
      <c r="FP80" s="541"/>
      <c r="FQ80" s="541"/>
      <c r="FR80" s="541"/>
      <c r="FS80" s="541"/>
      <c r="FT80" s="541"/>
      <c r="FU80" s="541"/>
      <c r="FV80" s="541"/>
      <c r="FW80" s="541"/>
      <c r="FX80" s="541"/>
      <c r="FY80" s="541"/>
      <c r="FZ80" s="541"/>
      <c r="GA80" s="541"/>
      <c r="GB80" s="541"/>
      <c r="GC80" s="541"/>
      <c r="GD80" s="541"/>
      <c r="GE80" s="541"/>
      <c r="GF80" s="541"/>
      <c r="GG80" s="541"/>
      <c r="GH80" s="541"/>
      <c r="GI80" s="541"/>
      <c r="GJ80" s="541"/>
      <c r="GK80" s="541"/>
      <c r="GL80" s="541"/>
      <c r="GM80" s="541"/>
      <c r="GN80" s="541"/>
      <c r="GO80" s="541"/>
      <c r="GP80" s="541"/>
      <c r="GQ80" s="541"/>
      <c r="GR80" s="541"/>
      <c r="GS80" s="541"/>
      <c r="GT80" s="541"/>
      <c r="GU80" s="541"/>
      <c r="GV80" s="541"/>
      <c r="GW80" s="541"/>
      <c r="GX80" s="541"/>
      <c r="GY80" s="541"/>
      <c r="GZ80" s="541"/>
      <c r="HA80" s="541"/>
      <c r="HB80" s="541"/>
      <c r="HC80" s="541"/>
      <c r="HD80" s="541"/>
      <c r="HE80" s="541"/>
      <c r="HF80" s="541"/>
      <c r="HG80" s="541"/>
      <c r="HH80" s="541"/>
      <c r="HI80" s="541"/>
      <c r="HJ80" s="541"/>
      <c r="HK80" s="541"/>
      <c r="HL80" s="541"/>
      <c r="HM80" s="541"/>
      <c r="HN80" s="541"/>
      <c r="HO80" s="541"/>
      <c r="HP80" s="541"/>
      <c r="HQ80" s="541"/>
      <c r="HR80" s="541"/>
      <c r="HS80" s="541"/>
      <c r="HT80" s="541"/>
      <c r="HU80" s="541"/>
      <c r="HV80" s="541"/>
      <c r="HW80" s="541"/>
      <c r="HX80" s="541"/>
      <c r="HY80" s="541"/>
      <c r="HZ80" s="541"/>
      <c r="IA80" s="541"/>
      <c r="IB80" s="541"/>
      <c r="IC80" s="541"/>
      <c r="ID80" s="541"/>
      <c r="IE80" s="541"/>
      <c r="IF80" s="541"/>
      <c r="IG80" s="541"/>
      <c r="IH80" s="541"/>
      <c r="II80" s="541"/>
      <c r="IJ80" s="541"/>
      <c r="IK80" s="541"/>
      <c r="IL80" s="541"/>
      <c r="IM80" s="541"/>
      <c r="IN80" s="541"/>
      <c r="IO80" s="541"/>
      <c r="IP80" s="541"/>
      <c r="IQ80" s="541"/>
    </row>
    <row r="81" spans="1:252" s="541" customFormat="1">
      <c r="A81" s="579" t="s">
        <v>1520</v>
      </c>
      <c r="B81" s="572"/>
      <c r="C81" s="568"/>
      <c r="D81" s="572"/>
      <c r="E81" s="581" t="s">
        <v>312</v>
      </c>
      <c r="F81" s="582" t="s">
        <v>1196</v>
      </c>
      <c r="G81" s="582" t="s">
        <v>1521</v>
      </c>
    </row>
    <row r="82" spans="1:252" s="541" customFormat="1">
      <c r="A82" s="579" t="s">
        <v>711</v>
      </c>
      <c r="B82" s="572"/>
      <c r="C82" s="568"/>
      <c r="D82" s="572"/>
      <c r="E82" s="583" t="s">
        <v>955</v>
      </c>
      <c r="F82" s="584">
        <f t="shared" ref="F82:F141" si="9">SUM(G82)</f>
        <v>-1456773</v>
      </c>
      <c r="G82" s="584">
        <f>SUM(G83,G88,G89,G90,G93,G87)</f>
        <v>-1456773</v>
      </c>
    </row>
    <row r="83" spans="1:252" s="541" customFormat="1">
      <c r="A83" s="572" t="s">
        <v>1555</v>
      </c>
      <c r="B83" s="572"/>
      <c r="C83" s="568"/>
      <c r="D83" s="572"/>
      <c r="E83" s="569">
        <v>2404</v>
      </c>
      <c r="F83" s="585">
        <f t="shared" si="9"/>
        <v>-1215846</v>
      </c>
      <c r="G83" s="585">
        <f t="shared" ref="G83" si="10">SUM(G84:G86)</f>
        <v>-1215846</v>
      </c>
    </row>
    <row r="84" spans="1:252" s="572" customFormat="1">
      <c r="A84" s="572" t="s">
        <v>1522</v>
      </c>
      <c r="E84" s="613">
        <v>2404</v>
      </c>
      <c r="F84" s="591">
        <f t="shared" si="9"/>
        <v>-1218725</v>
      </c>
      <c r="G84" s="591">
        <v>-1218725</v>
      </c>
    </row>
    <row r="85" spans="1:252" s="572" customFormat="1">
      <c r="A85" s="572" t="s">
        <v>1532</v>
      </c>
      <c r="E85" s="613">
        <v>2404</v>
      </c>
      <c r="F85" s="591">
        <f t="shared" si="9"/>
        <v>1551</v>
      </c>
      <c r="G85" s="591">
        <v>1551</v>
      </c>
    </row>
    <row r="86" spans="1:252" s="541" customFormat="1">
      <c r="A86" s="572" t="s">
        <v>1523</v>
      </c>
      <c r="B86" s="579"/>
      <c r="C86" s="574"/>
      <c r="D86" s="579"/>
      <c r="E86" s="614" t="s">
        <v>953</v>
      </c>
      <c r="F86" s="591">
        <f t="shared" si="9"/>
        <v>1328</v>
      </c>
      <c r="G86" s="591">
        <v>1328</v>
      </c>
    </row>
    <row r="87" spans="1:252" s="541" customFormat="1">
      <c r="A87" s="572" t="s">
        <v>952</v>
      </c>
      <c r="B87" s="572"/>
      <c r="C87" s="568"/>
      <c r="D87" s="572"/>
      <c r="E87" s="568" t="s">
        <v>951</v>
      </c>
      <c r="F87" s="585">
        <f t="shared" ref="F87" si="11">G87</f>
        <v>-212180</v>
      </c>
      <c r="G87" s="585">
        <v>-212180</v>
      </c>
    </row>
    <row r="88" spans="1:252" s="541" customFormat="1">
      <c r="A88" s="572" t="s">
        <v>1556</v>
      </c>
      <c r="B88" s="572"/>
      <c r="C88" s="568"/>
      <c r="D88" s="572"/>
      <c r="E88" s="569">
        <v>2406</v>
      </c>
      <c r="F88" s="585">
        <f t="shared" si="9"/>
        <v>-30857</v>
      </c>
      <c r="G88" s="591">
        <v>-30857</v>
      </c>
    </row>
    <row r="89" spans="1:252" s="541" customFormat="1">
      <c r="A89" s="572" t="s">
        <v>1557</v>
      </c>
      <c r="B89" s="572"/>
      <c r="C89" s="568"/>
      <c r="D89" s="572"/>
      <c r="E89" s="569">
        <v>2407</v>
      </c>
      <c r="F89" s="591">
        <f t="shared" si="9"/>
        <v>-8901</v>
      </c>
      <c r="G89" s="591">
        <v>-8901</v>
      </c>
    </row>
    <row r="90" spans="1:252" s="541" customFormat="1">
      <c r="A90" s="572" t="s">
        <v>316</v>
      </c>
      <c r="B90" s="572"/>
      <c r="C90" s="568"/>
      <c r="D90" s="572"/>
      <c r="E90" s="569">
        <v>2408</v>
      </c>
      <c r="F90" s="585">
        <f t="shared" si="9"/>
        <v>11010</v>
      </c>
      <c r="G90" s="585">
        <f t="shared" ref="G90" si="12">SUM(G91:G92)</f>
        <v>11010</v>
      </c>
    </row>
    <row r="91" spans="1:252" s="572" customFormat="1">
      <c r="A91" s="572" t="s">
        <v>1522</v>
      </c>
      <c r="E91" s="613">
        <v>2408</v>
      </c>
      <c r="F91" s="591">
        <f t="shared" si="9"/>
        <v>11008</v>
      </c>
      <c r="G91" s="591">
        <v>11008</v>
      </c>
    </row>
    <row r="92" spans="1:252" s="541" customFormat="1">
      <c r="A92" s="572" t="s">
        <v>1558</v>
      </c>
      <c r="B92" s="579"/>
      <c r="C92" s="574"/>
      <c r="D92" s="579"/>
      <c r="E92" s="614">
        <v>2408</v>
      </c>
      <c r="F92" s="591">
        <f t="shared" si="9"/>
        <v>2</v>
      </c>
      <c r="G92" s="591">
        <v>2</v>
      </c>
    </row>
    <row r="93" spans="1:252">
      <c r="A93" s="572" t="s">
        <v>1559</v>
      </c>
      <c r="B93" s="572"/>
      <c r="C93" s="568"/>
      <c r="D93" s="572"/>
      <c r="E93" s="568" t="s">
        <v>943</v>
      </c>
      <c r="F93" s="591">
        <f t="shared" si="9"/>
        <v>1</v>
      </c>
      <c r="G93" s="591">
        <v>1</v>
      </c>
    </row>
    <row r="94" spans="1:252">
      <c r="A94" s="572" t="s">
        <v>318</v>
      </c>
      <c r="B94" s="572"/>
      <c r="C94" s="568"/>
      <c r="D94" s="572"/>
      <c r="E94" s="583" t="s">
        <v>942</v>
      </c>
      <c r="F94" s="590">
        <f t="shared" si="9"/>
        <v>-122305</v>
      </c>
      <c r="G94" s="590">
        <f>SUM(G95:G104)</f>
        <v>-122305</v>
      </c>
      <c r="H94" s="541"/>
      <c r="I94" s="541"/>
      <c r="J94" s="541"/>
      <c r="K94" s="541"/>
      <c r="L94" s="541"/>
      <c r="M94" s="541"/>
      <c r="N94" s="541"/>
      <c r="O94" s="541"/>
      <c r="P94" s="541"/>
      <c r="Q94" s="541"/>
      <c r="R94" s="541"/>
      <c r="S94" s="541"/>
      <c r="T94" s="541"/>
      <c r="U94" s="541"/>
      <c r="V94" s="541"/>
      <c r="W94" s="541"/>
      <c r="X94" s="541"/>
      <c r="Y94" s="541"/>
      <c r="Z94" s="541"/>
      <c r="AA94" s="541"/>
      <c r="AB94" s="541"/>
      <c r="AC94" s="541"/>
      <c r="AD94" s="541"/>
      <c r="AE94" s="541"/>
      <c r="AF94" s="541"/>
      <c r="AG94" s="541"/>
      <c r="AH94" s="541"/>
      <c r="AI94" s="541"/>
      <c r="AJ94" s="541"/>
      <c r="AK94" s="541"/>
      <c r="AL94" s="541"/>
      <c r="AM94" s="541"/>
      <c r="AN94" s="541"/>
      <c r="AO94" s="541"/>
      <c r="AP94" s="541"/>
      <c r="AQ94" s="541"/>
      <c r="AR94" s="541"/>
      <c r="AS94" s="541"/>
      <c r="AT94" s="541"/>
      <c r="AU94" s="541"/>
      <c r="AV94" s="541"/>
      <c r="AW94" s="541"/>
      <c r="AX94" s="541"/>
      <c r="AY94" s="541"/>
      <c r="AZ94" s="541"/>
      <c r="BA94" s="541"/>
      <c r="BB94" s="541"/>
      <c r="BC94" s="541"/>
      <c r="BD94" s="541"/>
      <c r="BE94" s="541"/>
      <c r="BF94" s="541"/>
      <c r="BG94" s="541"/>
      <c r="BH94" s="541"/>
      <c r="BI94" s="541"/>
      <c r="BJ94" s="541"/>
      <c r="BK94" s="541"/>
      <c r="BL94" s="541"/>
      <c r="BM94" s="541"/>
      <c r="BN94" s="541"/>
      <c r="BO94" s="541"/>
      <c r="BP94" s="541"/>
      <c r="BQ94" s="541"/>
      <c r="BR94" s="541"/>
      <c r="BS94" s="541"/>
      <c r="BT94" s="541"/>
      <c r="BU94" s="541"/>
      <c r="BV94" s="541"/>
      <c r="BW94" s="541"/>
      <c r="BX94" s="541"/>
      <c r="BY94" s="541"/>
      <c r="BZ94" s="541"/>
      <c r="CA94" s="541"/>
      <c r="CB94" s="541"/>
      <c r="CC94" s="541"/>
      <c r="CD94" s="541"/>
      <c r="CE94" s="541"/>
      <c r="CF94" s="541"/>
      <c r="CG94" s="541"/>
      <c r="CH94" s="541"/>
      <c r="CI94" s="541"/>
      <c r="CJ94" s="541"/>
      <c r="CK94" s="541"/>
      <c r="CL94" s="541"/>
      <c r="CM94" s="541"/>
      <c r="CN94" s="541"/>
      <c r="CO94" s="541"/>
      <c r="CP94" s="541"/>
      <c r="CQ94" s="541"/>
      <c r="CR94" s="541"/>
      <c r="CS94" s="541"/>
      <c r="CT94" s="541"/>
      <c r="CU94" s="541"/>
      <c r="CV94" s="541"/>
      <c r="CW94" s="541"/>
      <c r="CX94" s="541"/>
      <c r="CY94" s="541"/>
      <c r="CZ94" s="541"/>
      <c r="DA94" s="541"/>
      <c r="DB94" s="541"/>
      <c r="DC94" s="541"/>
      <c r="DD94" s="541"/>
      <c r="DE94" s="541"/>
      <c r="DF94" s="541"/>
      <c r="DG94" s="541"/>
      <c r="DH94" s="541"/>
      <c r="DI94" s="541"/>
      <c r="DJ94" s="541"/>
      <c r="DK94" s="541"/>
      <c r="DL94" s="541"/>
      <c r="DM94" s="541"/>
      <c r="DN94" s="541"/>
      <c r="DO94" s="541"/>
      <c r="DP94" s="541"/>
      <c r="DQ94" s="541"/>
      <c r="DR94" s="541"/>
      <c r="DS94" s="541"/>
      <c r="DT94" s="541"/>
      <c r="DU94" s="541"/>
      <c r="DV94" s="541"/>
      <c r="DW94" s="541"/>
      <c r="DX94" s="541"/>
      <c r="DY94" s="541"/>
      <c r="DZ94" s="541"/>
      <c r="EA94" s="541"/>
      <c r="EB94" s="541"/>
      <c r="EC94" s="541"/>
      <c r="ED94" s="541"/>
      <c r="EE94" s="541"/>
      <c r="EF94" s="541"/>
      <c r="EG94" s="541"/>
      <c r="EH94" s="541"/>
      <c r="EI94" s="541"/>
      <c r="EJ94" s="541"/>
      <c r="EK94" s="541"/>
      <c r="EL94" s="541"/>
      <c r="EM94" s="541"/>
      <c r="EN94" s="541"/>
      <c r="EO94" s="541"/>
      <c r="EP94" s="541"/>
      <c r="EQ94" s="541"/>
      <c r="ER94" s="541"/>
      <c r="ES94" s="541"/>
      <c r="ET94" s="541"/>
      <c r="EU94" s="541"/>
      <c r="EV94" s="541"/>
      <c r="EW94" s="541"/>
      <c r="EX94" s="541"/>
      <c r="EY94" s="541"/>
      <c r="EZ94" s="541"/>
      <c r="FA94" s="541"/>
      <c r="FB94" s="541"/>
      <c r="FC94" s="541"/>
      <c r="FD94" s="541"/>
      <c r="FE94" s="541"/>
      <c r="FF94" s="541"/>
      <c r="FG94" s="541"/>
      <c r="FH94" s="541"/>
      <c r="FI94" s="541"/>
      <c r="FJ94" s="541"/>
      <c r="FK94" s="541"/>
      <c r="FL94" s="541"/>
      <c r="FM94" s="541"/>
      <c r="FN94" s="541"/>
      <c r="FO94" s="541"/>
      <c r="FP94" s="541"/>
      <c r="FQ94" s="541"/>
      <c r="FR94" s="541"/>
      <c r="FS94" s="541"/>
      <c r="FT94" s="541"/>
      <c r="FU94" s="541"/>
      <c r="FV94" s="541"/>
      <c r="FW94" s="541"/>
      <c r="FX94" s="541"/>
      <c r="FY94" s="541"/>
      <c r="FZ94" s="541"/>
      <c r="GA94" s="541"/>
      <c r="GB94" s="541"/>
      <c r="GC94" s="541"/>
      <c r="GD94" s="541"/>
      <c r="GE94" s="541"/>
      <c r="GF94" s="541"/>
      <c r="GG94" s="541"/>
      <c r="GH94" s="541"/>
      <c r="GI94" s="541"/>
      <c r="GJ94" s="541"/>
      <c r="GK94" s="541"/>
      <c r="GL94" s="541"/>
      <c r="GM94" s="541"/>
      <c r="GN94" s="541"/>
      <c r="GO94" s="541"/>
      <c r="GP94" s="541"/>
      <c r="GQ94" s="541"/>
      <c r="GR94" s="541"/>
      <c r="GS94" s="541"/>
      <c r="GT94" s="541"/>
      <c r="GU94" s="541"/>
      <c r="GV94" s="541"/>
      <c r="GW94" s="541"/>
      <c r="GX94" s="541"/>
      <c r="GY94" s="541"/>
      <c r="GZ94" s="541"/>
      <c r="HA94" s="541"/>
      <c r="HB94" s="541"/>
      <c r="HC94" s="541"/>
      <c r="HD94" s="541"/>
      <c r="HE94" s="541"/>
      <c r="HF94" s="541"/>
      <c r="HG94" s="541"/>
      <c r="HH94" s="541"/>
      <c r="HI94" s="541"/>
      <c r="HJ94" s="541"/>
      <c r="HK94" s="541"/>
      <c r="HL94" s="541"/>
      <c r="HM94" s="541"/>
      <c r="HN94" s="541"/>
      <c r="HO94" s="541"/>
      <c r="HP94" s="541"/>
      <c r="HQ94" s="541"/>
      <c r="HR94" s="541"/>
      <c r="HS94" s="541"/>
      <c r="HT94" s="541"/>
      <c r="HU94" s="541"/>
      <c r="HV94" s="541"/>
      <c r="HW94" s="541"/>
      <c r="HX94" s="541"/>
      <c r="HY94" s="541"/>
      <c r="HZ94" s="541"/>
      <c r="IA94" s="541"/>
      <c r="IB94" s="541"/>
      <c r="IC94" s="541"/>
      <c r="ID94" s="541"/>
      <c r="IE94" s="541"/>
      <c r="IF94" s="541"/>
      <c r="IG94" s="541"/>
      <c r="IH94" s="541"/>
      <c r="II94" s="541"/>
      <c r="IJ94" s="541"/>
      <c r="IK94" s="541"/>
      <c r="IL94" s="541"/>
      <c r="IM94" s="541"/>
      <c r="IN94" s="541"/>
      <c r="IO94" s="541"/>
      <c r="IP94" s="541"/>
      <c r="IQ94" s="541"/>
      <c r="IR94" s="541"/>
    </row>
    <row r="95" spans="1:252">
      <c r="A95" s="572" t="s">
        <v>1560</v>
      </c>
      <c r="B95" s="572"/>
      <c r="C95" s="572"/>
      <c r="D95" s="572"/>
      <c r="E95" s="569">
        <v>2701</v>
      </c>
      <c r="F95" s="570">
        <f t="shared" si="9"/>
        <v>-96972</v>
      </c>
      <c r="G95" s="570">
        <v>-96972</v>
      </c>
      <c r="H95" s="541"/>
      <c r="I95" s="541"/>
      <c r="J95" s="541"/>
      <c r="K95" s="541"/>
      <c r="L95" s="541"/>
      <c r="M95" s="541"/>
      <c r="N95" s="541"/>
      <c r="O95" s="541"/>
      <c r="P95" s="541"/>
      <c r="Q95" s="541"/>
      <c r="R95" s="541"/>
      <c r="S95" s="541"/>
      <c r="T95" s="541"/>
      <c r="U95" s="541"/>
      <c r="V95" s="541"/>
      <c r="W95" s="541"/>
      <c r="X95" s="541"/>
      <c r="Y95" s="541"/>
      <c r="Z95" s="541"/>
      <c r="AA95" s="541"/>
      <c r="AB95" s="541"/>
      <c r="AC95" s="541"/>
      <c r="AD95" s="541"/>
      <c r="AE95" s="541"/>
      <c r="AF95" s="541"/>
      <c r="AG95" s="541"/>
      <c r="AH95" s="541"/>
      <c r="AI95" s="541"/>
      <c r="AJ95" s="541"/>
      <c r="AK95" s="541"/>
      <c r="AL95" s="541"/>
      <c r="AM95" s="541"/>
      <c r="AN95" s="541"/>
      <c r="AO95" s="541"/>
      <c r="AP95" s="541"/>
      <c r="AQ95" s="541"/>
      <c r="AR95" s="541"/>
      <c r="AS95" s="541"/>
      <c r="AT95" s="541"/>
      <c r="AU95" s="541"/>
      <c r="AV95" s="541"/>
      <c r="AW95" s="541"/>
      <c r="AX95" s="541"/>
      <c r="AY95" s="541"/>
      <c r="AZ95" s="541"/>
      <c r="BA95" s="541"/>
      <c r="BB95" s="541"/>
      <c r="BC95" s="541"/>
      <c r="BD95" s="541"/>
      <c r="BE95" s="541"/>
      <c r="BF95" s="541"/>
      <c r="BG95" s="541"/>
      <c r="BH95" s="541"/>
      <c r="BI95" s="541"/>
      <c r="BJ95" s="541"/>
      <c r="BK95" s="541"/>
      <c r="BL95" s="541"/>
      <c r="BM95" s="541"/>
      <c r="BN95" s="541"/>
      <c r="BO95" s="541"/>
      <c r="BP95" s="541"/>
      <c r="BQ95" s="541"/>
      <c r="BR95" s="541"/>
      <c r="BS95" s="541"/>
      <c r="BT95" s="541"/>
      <c r="BU95" s="541"/>
      <c r="BV95" s="541"/>
      <c r="BW95" s="541"/>
      <c r="BX95" s="541"/>
      <c r="BY95" s="541"/>
      <c r="BZ95" s="541"/>
      <c r="CA95" s="541"/>
      <c r="CB95" s="541"/>
      <c r="CC95" s="541"/>
      <c r="CD95" s="541"/>
      <c r="CE95" s="541"/>
      <c r="CF95" s="541"/>
      <c r="CG95" s="541"/>
      <c r="CH95" s="541"/>
      <c r="CI95" s="541"/>
      <c r="CJ95" s="541"/>
      <c r="CK95" s="541"/>
      <c r="CL95" s="541"/>
      <c r="CM95" s="541"/>
      <c r="CN95" s="541"/>
      <c r="CO95" s="541"/>
      <c r="CP95" s="541"/>
      <c r="CQ95" s="541"/>
      <c r="CR95" s="541"/>
      <c r="CS95" s="541"/>
      <c r="CT95" s="541"/>
      <c r="CU95" s="541"/>
      <c r="CV95" s="541"/>
      <c r="CW95" s="541"/>
      <c r="CX95" s="541"/>
      <c r="CY95" s="541"/>
      <c r="CZ95" s="541"/>
      <c r="DA95" s="541"/>
      <c r="DB95" s="541"/>
      <c r="DC95" s="541"/>
      <c r="DD95" s="541"/>
      <c r="DE95" s="541"/>
      <c r="DF95" s="541"/>
      <c r="DG95" s="541"/>
      <c r="DH95" s="541"/>
      <c r="DI95" s="541"/>
      <c r="DJ95" s="541"/>
      <c r="DK95" s="541"/>
      <c r="DL95" s="541"/>
      <c r="DM95" s="541"/>
      <c r="DN95" s="541"/>
      <c r="DO95" s="541"/>
      <c r="DP95" s="541"/>
      <c r="DQ95" s="541"/>
      <c r="DR95" s="541"/>
      <c r="DS95" s="541"/>
      <c r="DT95" s="541"/>
      <c r="DU95" s="541"/>
      <c r="DV95" s="541"/>
      <c r="DW95" s="541"/>
      <c r="DX95" s="541"/>
      <c r="DY95" s="541"/>
      <c r="DZ95" s="541"/>
      <c r="EA95" s="541"/>
      <c r="EB95" s="541"/>
      <c r="EC95" s="541"/>
      <c r="ED95" s="541"/>
      <c r="EE95" s="541"/>
      <c r="EF95" s="541"/>
      <c r="EG95" s="541"/>
      <c r="EH95" s="541"/>
      <c r="EI95" s="541"/>
      <c r="EJ95" s="541"/>
      <c r="EK95" s="541"/>
      <c r="EL95" s="541"/>
      <c r="EM95" s="541"/>
      <c r="EN95" s="541"/>
      <c r="EO95" s="541"/>
      <c r="EP95" s="541"/>
      <c r="EQ95" s="541"/>
      <c r="ER95" s="541"/>
      <c r="ES95" s="541"/>
      <c r="ET95" s="541"/>
      <c r="EU95" s="541"/>
      <c r="EV95" s="541"/>
      <c r="EW95" s="541"/>
      <c r="EX95" s="541"/>
      <c r="EY95" s="541"/>
      <c r="EZ95" s="541"/>
      <c r="FA95" s="541"/>
      <c r="FB95" s="541"/>
      <c r="FC95" s="541"/>
      <c r="FD95" s="541"/>
      <c r="FE95" s="541"/>
      <c r="FF95" s="541"/>
      <c r="FG95" s="541"/>
      <c r="FH95" s="541"/>
      <c r="FI95" s="541"/>
      <c r="FJ95" s="541"/>
      <c r="FK95" s="541"/>
      <c r="FL95" s="541"/>
      <c r="FM95" s="541"/>
      <c r="FN95" s="541"/>
      <c r="FO95" s="541"/>
      <c r="FP95" s="541"/>
      <c r="FQ95" s="541"/>
      <c r="FR95" s="541"/>
      <c r="FS95" s="541"/>
      <c r="FT95" s="541"/>
      <c r="FU95" s="541"/>
      <c r="FV95" s="541"/>
      <c r="FW95" s="541"/>
      <c r="FX95" s="541"/>
      <c r="FY95" s="541"/>
      <c r="FZ95" s="541"/>
      <c r="GA95" s="541"/>
      <c r="GB95" s="541"/>
      <c r="GC95" s="541"/>
      <c r="GD95" s="541"/>
      <c r="GE95" s="541"/>
      <c r="GF95" s="541"/>
      <c r="GG95" s="541"/>
      <c r="GH95" s="541"/>
      <c r="GI95" s="541"/>
      <c r="GJ95" s="541"/>
      <c r="GK95" s="541"/>
      <c r="GL95" s="541"/>
      <c r="GM95" s="541"/>
      <c r="GN95" s="541"/>
      <c r="GO95" s="541"/>
      <c r="GP95" s="541"/>
      <c r="GQ95" s="541"/>
      <c r="GR95" s="541"/>
      <c r="GS95" s="541"/>
      <c r="GT95" s="541"/>
      <c r="GU95" s="541"/>
      <c r="GV95" s="541"/>
      <c r="GW95" s="541"/>
      <c r="GX95" s="541"/>
      <c r="GY95" s="541"/>
      <c r="GZ95" s="541"/>
      <c r="HA95" s="541"/>
      <c r="HB95" s="541"/>
      <c r="HC95" s="541"/>
      <c r="HD95" s="541"/>
      <c r="HE95" s="541"/>
      <c r="HF95" s="541"/>
      <c r="HG95" s="541"/>
      <c r="HH95" s="541"/>
      <c r="HI95" s="541"/>
      <c r="HJ95" s="541"/>
      <c r="HK95" s="541"/>
      <c r="HL95" s="541"/>
      <c r="HM95" s="541"/>
      <c r="HN95" s="541"/>
      <c r="HO95" s="541"/>
      <c r="HP95" s="541"/>
      <c r="HQ95" s="541"/>
      <c r="HR95" s="541"/>
      <c r="HS95" s="541"/>
      <c r="HT95" s="541"/>
      <c r="HU95" s="541"/>
      <c r="HV95" s="541"/>
      <c r="HW95" s="541"/>
      <c r="HX95" s="541"/>
      <c r="HY95" s="541"/>
      <c r="HZ95" s="541"/>
      <c r="IA95" s="541"/>
      <c r="IB95" s="541"/>
      <c r="IC95" s="541"/>
      <c r="ID95" s="541"/>
      <c r="IE95" s="541"/>
      <c r="IF95" s="541"/>
      <c r="IG95" s="541"/>
      <c r="IH95" s="541"/>
      <c r="II95" s="541"/>
      <c r="IJ95" s="541"/>
      <c r="IK95" s="541"/>
      <c r="IL95" s="541"/>
      <c r="IM95" s="541"/>
      <c r="IN95" s="541"/>
      <c r="IO95" s="541"/>
      <c r="IP95" s="541"/>
      <c r="IQ95" s="541"/>
      <c r="IR95" s="541"/>
    </row>
    <row r="96" spans="1:252">
      <c r="A96" s="572" t="s">
        <v>1561</v>
      </c>
      <c r="B96" s="572"/>
      <c r="C96" s="572"/>
      <c r="D96" s="572"/>
      <c r="E96" s="569">
        <v>2702</v>
      </c>
      <c r="F96" s="570">
        <f t="shared" si="9"/>
        <v>-74685</v>
      </c>
      <c r="G96" s="570">
        <v>-74685</v>
      </c>
      <c r="H96" s="541"/>
      <c r="I96" s="541"/>
      <c r="J96" s="541"/>
      <c r="K96" s="541"/>
      <c r="L96" s="541"/>
      <c r="M96" s="541"/>
      <c r="N96" s="541"/>
      <c r="O96" s="541"/>
      <c r="P96" s="541"/>
      <c r="Q96" s="541"/>
      <c r="R96" s="541"/>
      <c r="S96" s="541"/>
      <c r="T96" s="541"/>
      <c r="U96" s="541"/>
      <c r="V96" s="541"/>
      <c r="W96" s="541"/>
      <c r="X96" s="541"/>
      <c r="Y96" s="541"/>
      <c r="Z96" s="541"/>
      <c r="AA96" s="541"/>
      <c r="AB96" s="541"/>
      <c r="AC96" s="541"/>
      <c r="AD96" s="541"/>
      <c r="AE96" s="541"/>
      <c r="AF96" s="541"/>
      <c r="AG96" s="541"/>
      <c r="AH96" s="541"/>
      <c r="AI96" s="541"/>
      <c r="AJ96" s="541"/>
      <c r="AK96" s="541"/>
      <c r="AL96" s="541"/>
      <c r="AM96" s="541"/>
      <c r="AN96" s="541"/>
      <c r="AO96" s="541"/>
      <c r="AP96" s="541"/>
      <c r="AQ96" s="541"/>
      <c r="AR96" s="541"/>
      <c r="AS96" s="541"/>
      <c r="AT96" s="541"/>
      <c r="AU96" s="541"/>
      <c r="AV96" s="541"/>
      <c r="AW96" s="541"/>
      <c r="AX96" s="541"/>
      <c r="AY96" s="541"/>
      <c r="AZ96" s="541"/>
      <c r="BA96" s="541"/>
      <c r="BB96" s="541"/>
      <c r="BC96" s="541"/>
      <c r="BD96" s="541"/>
      <c r="BE96" s="541"/>
      <c r="BF96" s="541"/>
      <c r="BG96" s="541"/>
      <c r="BH96" s="541"/>
      <c r="BI96" s="541"/>
      <c r="BJ96" s="541"/>
      <c r="BK96" s="541"/>
      <c r="BL96" s="541"/>
      <c r="BM96" s="541"/>
      <c r="BN96" s="541"/>
      <c r="BO96" s="541"/>
      <c r="BP96" s="541"/>
      <c r="BQ96" s="541"/>
      <c r="BR96" s="541"/>
      <c r="BS96" s="541"/>
      <c r="BT96" s="541"/>
      <c r="BU96" s="541"/>
      <c r="BV96" s="541"/>
      <c r="BW96" s="541"/>
      <c r="BX96" s="541"/>
      <c r="BY96" s="541"/>
      <c r="BZ96" s="541"/>
      <c r="CA96" s="541"/>
      <c r="CB96" s="541"/>
      <c r="CC96" s="541"/>
      <c r="CD96" s="541"/>
      <c r="CE96" s="541"/>
      <c r="CF96" s="541"/>
      <c r="CG96" s="541"/>
      <c r="CH96" s="541"/>
      <c r="CI96" s="541"/>
      <c r="CJ96" s="541"/>
      <c r="CK96" s="541"/>
      <c r="CL96" s="541"/>
      <c r="CM96" s="541"/>
      <c r="CN96" s="541"/>
      <c r="CO96" s="541"/>
      <c r="CP96" s="541"/>
      <c r="CQ96" s="541"/>
      <c r="CR96" s="541"/>
      <c r="CS96" s="541"/>
      <c r="CT96" s="541"/>
      <c r="CU96" s="541"/>
      <c r="CV96" s="541"/>
      <c r="CW96" s="541"/>
      <c r="CX96" s="541"/>
      <c r="CY96" s="541"/>
      <c r="CZ96" s="541"/>
      <c r="DA96" s="541"/>
      <c r="DB96" s="541"/>
      <c r="DC96" s="541"/>
      <c r="DD96" s="541"/>
      <c r="DE96" s="541"/>
      <c r="DF96" s="541"/>
      <c r="DG96" s="541"/>
      <c r="DH96" s="541"/>
      <c r="DI96" s="541"/>
      <c r="DJ96" s="541"/>
      <c r="DK96" s="541"/>
      <c r="DL96" s="541"/>
      <c r="DM96" s="541"/>
      <c r="DN96" s="541"/>
      <c r="DO96" s="541"/>
      <c r="DP96" s="541"/>
      <c r="DQ96" s="541"/>
      <c r="DR96" s="541"/>
      <c r="DS96" s="541"/>
      <c r="DT96" s="541"/>
      <c r="DU96" s="541"/>
      <c r="DV96" s="541"/>
      <c r="DW96" s="541"/>
      <c r="DX96" s="541"/>
      <c r="DY96" s="541"/>
      <c r="DZ96" s="541"/>
      <c r="EA96" s="541"/>
      <c r="EB96" s="541"/>
      <c r="EC96" s="541"/>
      <c r="ED96" s="541"/>
      <c r="EE96" s="541"/>
      <c r="EF96" s="541"/>
      <c r="EG96" s="541"/>
      <c r="EH96" s="541"/>
      <c r="EI96" s="541"/>
      <c r="EJ96" s="541"/>
      <c r="EK96" s="541"/>
      <c r="EL96" s="541"/>
      <c r="EM96" s="541"/>
      <c r="EN96" s="541"/>
      <c r="EO96" s="541"/>
      <c r="EP96" s="541"/>
      <c r="EQ96" s="541"/>
      <c r="ER96" s="541"/>
      <c r="ES96" s="541"/>
      <c r="ET96" s="541"/>
      <c r="EU96" s="541"/>
      <c r="EV96" s="541"/>
      <c r="EW96" s="541"/>
      <c r="EX96" s="541"/>
      <c r="EY96" s="541"/>
      <c r="EZ96" s="541"/>
      <c r="FA96" s="541"/>
      <c r="FB96" s="541"/>
      <c r="FC96" s="541"/>
      <c r="FD96" s="541"/>
      <c r="FE96" s="541"/>
      <c r="FF96" s="541"/>
      <c r="FG96" s="541"/>
      <c r="FH96" s="541"/>
      <c r="FI96" s="541"/>
      <c r="FJ96" s="541"/>
      <c r="FK96" s="541"/>
      <c r="FL96" s="541"/>
      <c r="FM96" s="541"/>
      <c r="FN96" s="541"/>
      <c r="FO96" s="541"/>
      <c r="FP96" s="541"/>
      <c r="FQ96" s="541"/>
      <c r="FR96" s="541"/>
      <c r="FS96" s="541"/>
      <c r="FT96" s="541"/>
      <c r="FU96" s="541"/>
      <c r="FV96" s="541"/>
      <c r="FW96" s="541"/>
      <c r="FX96" s="541"/>
      <c r="FY96" s="541"/>
      <c r="FZ96" s="541"/>
      <c r="GA96" s="541"/>
      <c r="GB96" s="541"/>
      <c r="GC96" s="541"/>
      <c r="GD96" s="541"/>
      <c r="GE96" s="541"/>
      <c r="GF96" s="541"/>
      <c r="GG96" s="541"/>
      <c r="GH96" s="541"/>
      <c r="GI96" s="541"/>
      <c r="GJ96" s="541"/>
      <c r="GK96" s="541"/>
      <c r="GL96" s="541"/>
      <c r="GM96" s="541"/>
      <c r="GN96" s="541"/>
      <c r="GO96" s="541"/>
      <c r="GP96" s="541"/>
      <c r="GQ96" s="541"/>
      <c r="GR96" s="541"/>
      <c r="GS96" s="541"/>
      <c r="GT96" s="541"/>
      <c r="GU96" s="541"/>
      <c r="GV96" s="541"/>
      <c r="GW96" s="541"/>
      <c r="GX96" s="541"/>
      <c r="GY96" s="541"/>
      <c r="GZ96" s="541"/>
      <c r="HA96" s="541"/>
      <c r="HB96" s="541"/>
      <c r="HC96" s="541"/>
      <c r="HD96" s="541"/>
      <c r="HE96" s="541"/>
      <c r="HF96" s="541"/>
      <c r="HG96" s="541"/>
      <c r="HH96" s="541"/>
      <c r="HI96" s="541"/>
      <c r="HJ96" s="541"/>
      <c r="HK96" s="541"/>
      <c r="HL96" s="541"/>
      <c r="HM96" s="541"/>
      <c r="HN96" s="541"/>
      <c r="HO96" s="541"/>
      <c r="HP96" s="541"/>
      <c r="HQ96" s="541"/>
      <c r="HR96" s="541"/>
      <c r="HS96" s="541"/>
      <c r="HT96" s="541"/>
      <c r="HU96" s="541"/>
      <c r="HV96" s="541"/>
      <c r="HW96" s="541"/>
      <c r="HX96" s="541"/>
      <c r="HY96" s="541"/>
      <c r="HZ96" s="541"/>
      <c r="IA96" s="541"/>
      <c r="IB96" s="541"/>
      <c r="IC96" s="541"/>
      <c r="ID96" s="541"/>
      <c r="IE96" s="541"/>
      <c r="IF96" s="541"/>
      <c r="IG96" s="541"/>
      <c r="IH96" s="541"/>
      <c r="II96" s="541"/>
      <c r="IJ96" s="541"/>
      <c r="IK96" s="541"/>
      <c r="IL96" s="541"/>
      <c r="IM96" s="541"/>
      <c r="IN96" s="541"/>
      <c r="IO96" s="541"/>
      <c r="IP96" s="541"/>
      <c r="IQ96" s="541"/>
      <c r="IR96" s="541"/>
    </row>
    <row r="97" spans="1:252">
      <c r="A97" s="572" t="s">
        <v>1562</v>
      </c>
      <c r="B97" s="572"/>
      <c r="C97" s="572"/>
      <c r="D97" s="572"/>
      <c r="E97" s="569">
        <v>2704</v>
      </c>
      <c r="F97" s="570">
        <f t="shared" si="9"/>
        <v>17581</v>
      </c>
      <c r="G97" s="570">
        <v>17581</v>
      </c>
      <c r="H97" s="541"/>
      <c r="I97" s="541"/>
      <c r="J97" s="541"/>
      <c r="K97" s="541"/>
      <c r="L97" s="541"/>
      <c r="M97" s="541"/>
      <c r="N97" s="541"/>
      <c r="O97" s="541"/>
      <c r="P97" s="541"/>
      <c r="Q97" s="541"/>
      <c r="R97" s="541"/>
      <c r="S97" s="541"/>
      <c r="T97" s="541"/>
      <c r="U97" s="541"/>
      <c r="V97" s="541"/>
      <c r="W97" s="541"/>
      <c r="X97" s="541"/>
      <c r="Y97" s="541"/>
      <c r="Z97" s="541"/>
      <c r="AA97" s="541"/>
      <c r="AB97" s="541"/>
      <c r="AC97" s="541"/>
      <c r="AD97" s="541"/>
      <c r="AE97" s="541"/>
      <c r="AF97" s="541"/>
      <c r="AG97" s="541"/>
      <c r="AH97" s="541"/>
      <c r="AI97" s="541"/>
      <c r="AJ97" s="541"/>
      <c r="AK97" s="541"/>
      <c r="AL97" s="541"/>
      <c r="AM97" s="541"/>
      <c r="AN97" s="541"/>
      <c r="AO97" s="541"/>
      <c r="AP97" s="541"/>
      <c r="AQ97" s="541"/>
      <c r="AR97" s="541"/>
      <c r="AS97" s="541"/>
      <c r="AT97" s="541"/>
      <c r="AU97" s="541"/>
      <c r="AV97" s="541"/>
      <c r="AW97" s="541"/>
      <c r="AX97" s="541"/>
      <c r="AY97" s="541"/>
      <c r="AZ97" s="541"/>
      <c r="BA97" s="541"/>
      <c r="BB97" s="541"/>
      <c r="BC97" s="541"/>
      <c r="BD97" s="541"/>
      <c r="BE97" s="541"/>
      <c r="BF97" s="541"/>
      <c r="BG97" s="541"/>
      <c r="BH97" s="541"/>
      <c r="BI97" s="541"/>
      <c r="BJ97" s="541"/>
      <c r="BK97" s="541"/>
      <c r="BL97" s="541"/>
      <c r="BM97" s="541"/>
      <c r="BN97" s="541"/>
      <c r="BO97" s="541"/>
      <c r="BP97" s="541"/>
      <c r="BQ97" s="541"/>
      <c r="BR97" s="541"/>
      <c r="BS97" s="541"/>
      <c r="BT97" s="541"/>
      <c r="BU97" s="541"/>
      <c r="BV97" s="541"/>
      <c r="BW97" s="541"/>
      <c r="BX97" s="541"/>
      <c r="BY97" s="541"/>
      <c r="BZ97" s="541"/>
      <c r="CA97" s="541"/>
      <c r="CB97" s="541"/>
      <c r="CC97" s="541"/>
      <c r="CD97" s="541"/>
      <c r="CE97" s="541"/>
      <c r="CF97" s="541"/>
      <c r="CG97" s="541"/>
      <c r="CH97" s="541"/>
      <c r="CI97" s="541"/>
      <c r="CJ97" s="541"/>
      <c r="CK97" s="541"/>
      <c r="CL97" s="541"/>
      <c r="CM97" s="541"/>
      <c r="CN97" s="541"/>
      <c r="CO97" s="541"/>
      <c r="CP97" s="541"/>
      <c r="CQ97" s="541"/>
      <c r="CR97" s="541"/>
      <c r="CS97" s="541"/>
      <c r="CT97" s="541"/>
      <c r="CU97" s="541"/>
      <c r="CV97" s="541"/>
      <c r="CW97" s="541"/>
      <c r="CX97" s="541"/>
      <c r="CY97" s="541"/>
      <c r="CZ97" s="541"/>
      <c r="DA97" s="541"/>
      <c r="DB97" s="541"/>
      <c r="DC97" s="541"/>
      <c r="DD97" s="541"/>
      <c r="DE97" s="541"/>
      <c r="DF97" s="541"/>
      <c r="DG97" s="541"/>
      <c r="DH97" s="541"/>
      <c r="DI97" s="541"/>
      <c r="DJ97" s="541"/>
      <c r="DK97" s="541"/>
      <c r="DL97" s="541"/>
      <c r="DM97" s="541"/>
      <c r="DN97" s="541"/>
      <c r="DO97" s="541"/>
      <c r="DP97" s="541"/>
      <c r="DQ97" s="541"/>
      <c r="DR97" s="541"/>
      <c r="DS97" s="541"/>
      <c r="DT97" s="541"/>
      <c r="DU97" s="541"/>
      <c r="DV97" s="541"/>
      <c r="DW97" s="541"/>
      <c r="DX97" s="541"/>
      <c r="DY97" s="541"/>
      <c r="DZ97" s="541"/>
      <c r="EA97" s="541"/>
      <c r="EB97" s="541"/>
      <c r="EC97" s="541"/>
      <c r="ED97" s="541"/>
      <c r="EE97" s="541"/>
      <c r="EF97" s="541"/>
      <c r="EG97" s="541"/>
      <c r="EH97" s="541"/>
      <c r="EI97" s="541"/>
      <c r="EJ97" s="541"/>
      <c r="EK97" s="541"/>
      <c r="EL97" s="541"/>
      <c r="EM97" s="541"/>
      <c r="EN97" s="541"/>
      <c r="EO97" s="541"/>
      <c r="EP97" s="541"/>
      <c r="EQ97" s="541"/>
      <c r="ER97" s="541"/>
      <c r="ES97" s="541"/>
      <c r="ET97" s="541"/>
      <c r="EU97" s="541"/>
      <c r="EV97" s="541"/>
      <c r="EW97" s="541"/>
      <c r="EX97" s="541"/>
      <c r="EY97" s="541"/>
      <c r="EZ97" s="541"/>
      <c r="FA97" s="541"/>
      <c r="FB97" s="541"/>
      <c r="FC97" s="541"/>
      <c r="FD97" s="541"/>
      <c r="FE97" s="541"/>
      <c r="FF97" s="541"/>
      <c r="FG97" s="541"/>
      <c r="FH97" s="541"/>
      <c r="FI97" s="541"/>
      <c r="FJ97" s="541"/>
      <c r="FK97" s="541"/>
      <c r="FL97" s="541"/>
      <c r="FM97" s="541"/>
      <c r="FN97" s="541"/>
      <c r="FO97" s="541"/>
      <c r="FP97" s="541"/>
      <c r="FQ97" s="541"/>
      <c r="FR97" s="541"/>
      <c r="FS97" s="541"/>
      <c r="FT97" s="541"/>
      <c r="FU97" s="541"/>
      <c r="FV97" s="541"/>
      <c r="FW97" s="541"/>
      <c r="FX97" s="541"/>
      <c r="FY97" s="541"/>
      <c r="FZ97" s="541"/>
      <c r="GA97" s="541"/>
      <c r="GB97" s="541"/>
      <c r="GC97" s="541"/>
      <c r="GD97" s="541"/>
      <c r="GE97" s="541"/>
      <c r="GF97" s="541"/>
      <c r="GG97" s="541"/>
      <c r="GH97" s="541"/>
      <c r="GI97" s="541"/>
      <c r="GJ97" s="541"/>
      <c r="GK97" s="541"/>
      <c r="GL97" s="541"/>
      <c r="GM97" s="541"/>
      <c r="GN97" s="541"/>
      <c r="GO97" s="541"/>
      <c r="GP97" s="541"/>
      <c r="GQ97" s="541"/>
      <c r="GR97" s="541"/>
      <c r="GS97" s="541"/>
      <c r="GT97" s="541"/>
      <c r="GU97" s="541"/>
      <c r="GV97" s="541"/>
      <c r="GW97" s="541"/>
      <c r="GX97" s="541"/>
      <c r="GY97" s="541"/>
      <c r="GZ97" s="541"/>
      <c r="HA97" s="541"/>
      <c r="HB97" s="541"/>
      <c r="HC97" s="541"/>
      <c r="HD97" s="541"/>
      <c r="HE97" s="541"/>
      <c r="HF97" s="541"/>
      <c r="HG97" s="541"/>
      <c r="HH97" s="541"/>
      <c r="HI97" s="541"/>
      <c r="HJ97" s="541"/>
      <c r="HK97" s="541"/>
      <c r="HL97" s="541"/>
      <c r="HM97" s="541"/>
      <c r="HN97" s="541"/>
      <c r="HO97" s="541"/>
      <c r="HP97" s="541"/>
      <c r="HQ97" s="541"/>
      <c r="HR97" s="541"/>
      <c r="HS97" s="541"/>
      <c r="HT97" s="541"/>
      <c r="HU97" s="541"/>
      <c r="HV97" s="541"/>
      <c r="HW97" s="541"/>
      <c r="HX97" s="541"/>
      <c r="HY97" s="541"/>
      <c r="HZ97" s="541"/>
      <c r="IA97" s="541"/>
      <c r="IB97" s="541"/>
      <c r="IC97" s="541"/>
      <c r="ID97" s="541"/>
      <c r="IE97" s="541"/>
      <c r="IF97" s="541"/>
      <c r="IG97" s="541"/>
      <c r="IH97" s="541"/>
      <c r="II97" s="541"/>
      <c r="IJ97" s="541"/>
      <c r="IK97" s="541"/>
      <c r="IL97" s="541"/>
      <c r="IM97" s="541"/>
      <c r="IN97" s="541"/>
      <c r="IO97" s="541"/>
      <c r="IP97" s="541"/>
      <c r="IQ97" s="541"/>
      <c r="IR97" s="541"/>
    </row>
    <row r="98" spans="1:252">
      <c r="A98" s="572" t="s">
        <v>1563</v>
      </c>
      <c r="B98" s="572"/>
      <c r="C98" s="572"/>
      <c r="D98" s="572"/>
      <c r="E98" s="569">
        <v>2707</v>
      </c>
      <c r="F98" s="570">
        <f t="shared" si="9"/>
        <v>145365</v>
      </c>
      <c r="G98" s="570">
        <v>145365</v>
      </c>
      <c r="H98" s="541"/>
      <c r="I98" s="541"/>
      <c r="J98" s="541"/>
      <c r="K98" s="541"/>
      <c r="L98" s="541"/>
      <c r="M98" s="541"/>
      <c r="N98" s="541"/>
      <c r="O98" s="541"/>
      <c r="P98" s="541"/>
      <c r="Q98" s="541"/>
      <c r="R98" s="541"/>
      <c r="S98" s="541"/>
      <c r="T98" s="541"/>
      <c r="U98" s="541"/>
      <c r="V98" s="541"/>
      <c r="W98" s="541"/>
      <c r="X98" s="541"/>
      <c r="Y98" s="541"/>
      <c r="Z98" s="541"/>
      <c r="AA98" s="541"/>
      <c r="AB98" s="541"/>
      <c r="AC98" s="541"/>
      <c r="AD98" s="541"/>
      <c r="AE98" s="541"/>
      <c r="AF98" s="541"/>
      <c r="AG98" s="541"/>
      <c r="AH98" s="541"/>
      <c r="AI98" s="541"/>
      <c r="AJ98" s="541"/>
      <c r="AK98" s="541"/>
      <c r="AL98" s="541"/>
      <c r="AM98" s="541"/>
      <c r="AN98" s="541"/>
      <c r="AO98" s="541"/>
      <c r="AP98" s="541"/>
      <c r="AQ98" s="541"/>
      <c r="AR98" s="541"/>
      <c r="AS98" s="541"/>
      <c r="AT98" s="541"/>
      <c r="AU98" s="541"/>
      <c r="AV98" s="541"/>
      <c r="AW98" s="541"/>
      <c r="AX98" s="541"/>
      <c r="AY98" s="541"/>
      <c r="AZ98" s="541"/>
      <c r="BA98" s="541"/>
      <c r="BB98" s="541"/>
      <c r="BC98" s="541"/>
      <c r="BD98" s="541"/>
      <c r="BE98" s="541"/>
      <c r="BF98" s="541"/>
      <c r="BG98" s="541"/>
      <c r="BH98" s="541"/>
      <c r="BI98" s="541"/>
      <c r="BJ98" s="541"/>
      <c r="BK98" s="541"/>
      <c r="BL98" s="541"/>
      <c r="BM98" s="541"/>
      <c r="BN98" s="541"/>
      <c r="BO98" s="541"/>
      <c r="BP98" s="541"/>
      <c r="BQ98" s="541"/>
      <c r="BR98" s="541"/>
      <c r="BS98" s="541"/>
      <c r="BT98" s="541"/>
      <c r="BU98" s="541"/>
      <c r="BV98" s="541"/>
      <c r="BW98" s="541"/>
      <c r="BX98" s="541"/>
      <c r="BY98" s="541"/>
      <c r="BZ98" s="541"/>
      <c r="CA98" s="541"/>
      <c r="CB98" s="541"/>
      <c r="CC98" s="541"/>
      <c r="CD98" s="541"/>
      <c r="CE98" s="541"/>
      <c r="CF98" s="541"/>
      <c r="CG98" s="541"/>
      <c r="CH98" s="541"/>
      <c r="CI98" s="541"/>
      <c r="CJ98" s="541"/>
      <c r="CK98" s="541"/>
      <c r="CL98" s="541"/>
      <c r="CM98" s="541"/>
      <c r="CN98" s="541"/>
      <c r="CO98" s="541"/>
      <c r="CP98" s="541"/>
      <c r="CQ98" s="541"/>
      <c r="CR98" s="541"/>
      <c r="CS98" s="541"/>
      <c r="CT98" s="541"/>
      <c r="CU98" s="541"/>
      <c r="CV98" s="541"/>
      <c r="CW98" s="541"/>
      <c r="CX98" s="541"/>
      <c r="CY98" s="541"/>
      <c r="CZ98" s="541"/>
      <c r="DA98" s="541"/>
      <c r="DB98" s="541"/>
      <c r="DC98" s="541"/>
      <c r="DD98" s="541"/>
      <c r="DE98" s="541"/>
      <c r="DF98" s="541"/>
      <c r="DG98" s="541"/>
      <c r="DH98" s="541"/>
      <c r="DI98" s="541"/>
      <c r="DJ98" s="541"/>
      <c r="DK98" s="541"/>
      <c r="DL98" s="541"/>
      <c r="DM98" s="541"/>
      <c r="DN98" s="541"/>
      <c r="DO98" s="541"/>
      <c r="DP98" s="541"/>
      <c r="DQ98" s="541"/>
      <c r="DR98" s="541"/>
      <c r="DS98" s="541"/>
      <c r="DT98" s="541"/>
      <c r="DU98" s="541"/>
      <c r="DV98" s="541"/>
      <c r="DW98" s="541"/>
      <c r="DX98" s="541"/>
      <c r="DY98" s="541"/>
      <c r="DZ98" s="541"/>
      <c r="EA98" s="541"/>
      <c r="EB98" s="541"/>
      <c r="EC98" s="541"/>
      <c r="ED98" s="541"/>
      <c r="EE98" s="541"/>
      <c r="EF98" s="541"/>
      <c r="EG98" s="541"/>
      <c r="EH98" s="541"/>
      <c r="EI98" s="541"/>
      <c r="EJ98" s="541"/>
      <c r="EK98" s="541"/>
      <c r="EL98" s="541"/>
      <c r="EM98" s="541"/>
      <c r="EN98" s="541"/>
      <c r="EO98" s="541"/>
      <c r="EP98" s="541"/>
      <c r="EQ98" s="541"/>
      <c r="ER98" s="541"/>
      <c r="ES98" s="541"/>
      <c r="ET98" s="541"/>
      <c r="EU98" s="541"/>
      <c r="EV98" s="541"/>
      <c r="EW98" s="541"/>
      <c r="EX98" s="541"/>
      <c r="EY98" s="541"/>
      <c r="EZ98" s="541"/>
      <c r="FA98" s="541"/>
      <c r="FB98" s="541"/>
      <c r="FC98" s="541"/>
      <c r="FD98" s="541"/>
      <c r="FE98" s="541"/>
      <c r="FF98" s="541"/>
      <c r="FG98" s="541"/>
      <c r="FH98" s="541"/>
      <c r="FI98" s="541"/>
      <c r="FJ98" s="541"/>
      <c r="FK98" s="541"/>
      <c r="FL98" s="541"/>
      <c r="FM98" s="541"/>
      <c r="FN98" s="541"/>
      <c r="FO98" s="541"/>
      <c r="FP98" s="541"/>
      <c r="FQ98" s="541"/>
      <c r="FR98" s="541"/>
      <c r="FS98" s="541"/>
      <c r="FT98" s="541"/>
      <c r="FU98" s="541"/>
      <c r="FV98" s="541"/>
      <c r="FW98" s="541"/>
      <c r="FX98" s="541"/>
      <c r="FY98" s="541"/>
      <c r="FZ98" s="541"/>
      <c r="GA98" s="541"/>
      <c r="GB98" s="541"/>
      <c r="GC98" s="541"/>
      <c r="GD98" s="541"/>
      <c r="GE98" s="541"/>
      <c r="GF98" s="541"/>
      <c r="GG98" s="541"/>
      <c r="GH98" s="541"/>
      <c r="GI98" s="541"/>
      <c r="GJ98" s="541"/>
      <c r="GK98" s="541"/>
      <c r="GL98" s="541"/>
      <c r="GM98" s="541"/>
      <c r="GN98" s="541"/>
      <c r="GO98" s="541"/>
      <c r="GP98" s="541"/>
      <c r="GQ98" s="541"/>
      <c r="GR98" s="541"/>
      <c r="GS98" s="541"/>
      <c r="GT98" s="541"/>
      <c r="GU98" s="541"/>
      <c r="GV98" s="541"/>
      <c r="GW98" s="541"/>
      <c r="GX98" s="541"/>
      <c r="GY98" s="541"/>
      <c r="GZ98" s="541"/>
      <c r="HA98" s="541"/>
      <c r="HB98" s="541"/>
      <c r="HC98" s="541"/>
      <c r="HD98" s="541"/>
      <c r="HE98" s="541"/>
      <c r="HF98" s="541"/>
      <c r="HG98" s="541"/>
      <c r="HH98" s="541"/>
      <c r="HI98" s="541"/>
      <c r="HJ98" s="541"/>
      <c r="HK98" s="541"/>
      <c r="HL98" s="541"/>
      <c r="HM98" s="541"/>
      <c r="HN98" s="541"/>
      <c r="HO98" s="541"/>
      <c r="HP98" s="541"/>
      <c r="HQ98" s="541"/>
      <c r="HR98" s="541"/>
      <c r="HS98" s="541"/>
      <c r="HT98" s="541"/>
      <c r="HU98" s="541"/>
      <c r="HV98" s="541"/>
      <c r="HW98" s="541"/>
      <c r="HX98" s="541"/>
      <c r="HY98" s="541"/>
      <c r="HZ98" s="541"/>
      <c r="IA98" s="541"/>
      <c r="IB98" s="541"/>
      <c r="IC98" s="541"/>
      <c r="ID98" s="541"/>
      <c r="IE98" s="541"/>
      <c r="IF98" s="541"/>
      <c r="IG98" s="541"/>
      <c r="IH98" s="541"/>
      <c r="II98" s="541"/>
      <c r="IJ98" s="541"/>
      <c r="IK98" s="541"/>
      <c r="IL98" s="541"/>
      <c r="IM98" s="541"/>
      <c r="IN98" s="541"/>
      <c r="IO98" s="541"/>
      <c r="IP98" s="541"/>
      <c r="IQ98" s="541"/>
      <c r="IR98" s="541"/>
    </row>
    <row r="99" spans="1:252">
      <c r="A99" s="572" t="s">
        <v>1524</v>
      </c>
      <c r="B99" s="572"/>
      <c r="C99" s="572"/>
      <c r="D99" s="572"/>
      <c r="E99" s="569">
        <v>2708</v>
      </c>
      <c r="F99" s="570">
        <f t="shared" si="9"/>
        <v>1870</v>
      </c>
      <c r="G99" s="570">
        <v>1870</v>
      </c>
      <c r="H99" s="541"/>
      <c r="I99" s="541"/>
      <c r="J99" s="541"/>
      <c r="K99" s="541"/>
      <c r="L99" s="541"/>
      <c r="M99" s="541"/>
      <c r="N99" s="541"/>
      <c r="O99" s="541"/>
      <c r="P99" s="541"/>
      <c r="Q99" s="541"/>
      <c r="R99" s="541"/>
      <c r="S99" s="541"/>
      <c r="T99" s="541"/>
      <c r="U99" s="541"/>
      <c r="V99" s="541"/>
      <c r="W99" s="541"/>
      <c r="X99" s="541"/>
      <c r="Y99" s="541"/>
      <c r="Z99" s="541"/>
      <c r="AA99" s="541"/>
      <c r="AB99" s="541"/>
      <c r="AC99" s="541"/>
      <c r="AD99" s="541"/>
      <c r="AE99" s="541"/>
      <c r="AF99" s="541"/>
      <c r="AG99" s="541"/>
      <c r="AH99" s="541"/>
      <c r="AI99" s="541"/>
      <c r="AJ99" s="541"/>
      <c r="AK99" s="541"/>
      <c r="AL99" s="541"/>
      <c r="AM99" s="541"/>
      <c r="AN99" s="541"/>
      <c r="AO99" s="541"/>
      <c r="AP99" s="541"/>
      <c r="AQ99" s="541"/>
      <c r="AR99" s="541"/>
      <c r="AS99" s="541"/>
      <c r="AT99" s="541"/>
      <c r="AU99" s="541"/>
      <c r="AV99" s="541"/>
      <c r="AW99" s="541"/>
      <c r="AX99" s="541"/>
      <c r="AY99" s="541"/>
      <c r="AZ99" s="541"/>
      <c r="BA99" s="541"/>
      <c r="BB99" s="541"/>
      <c r="BC99" s="541"/>
      <c r="BD99" s="541"/>
      <c r="BE99" s="541"/>
      <c r="BF99" s="541"/>
      <c r="BG99" s="541"/>
      <c r="BH99" s="541"/>
      <c r="BI99" s="541"/>
      <c r="BJ99" s="541"/>
      <c r="BK99" s="541"/>
      <c r="BL99" s="541"/>
      <c r="BM99" s="541"/>
      <c r="BN99" s="541"/>
      <c r="BO99" s="541"/>
      <c r="BP99" s="541"/>
      <c r="BQ99" s="541"/>
      <c r="BR99" s="541"/>
      <c r="BS99" s="541"/>
      <c r="BT99" s="541"/>
      <c r="BU99" s="541"/>
      <c r="BV99" s="541"/>
      <c r="BW99" s="541"/>
      <c r="BX99" s="541"/>
      <c r="BY99" s="541"/>
      <c r="BZ99" s="541"/>
      <c r="CA99" s="541"/>
      <c r="CB99" s="541"/>
      <c r="CC99" s="541"/>
      <c r="CD99" s="541"/>
      <c r="CE99" s="541"/>
      <c r="CF99" s="541"/>
      <c r="CG99" s="541"/>
      <c r="CH99" s="541"/>
      <c r="CI99" s="541"/>
      <c r="CJ99" s="541"/>
      <c r="CK99" s="541"/>
      <c r="CL99" s="541"/>
      <c r="CM99" s="541"/>
      <c r="CN99" s="541"/>
      <c r="CO99" s="541"/>
      <c r="CP99" s="541"/>
      <c r="CQ99" s="541"/>
      <c r="CR99" s="541"/>
      <c r="CS99" s="541"/>
      <c r="CT99" s="541"/>
      <c r="CU99" s="541"/>
      <c r="CV99" s="541"/>
      <c r="CW99" s="541"/>
      <c r="CX99" s="541"/>
      <c r="CY99" s="541"/>
      <c r="CZ99" s="541"/>
      <c r="DA99" s="541"/>
      <c r="DB99" s="541"/>
      <c r="DC99" s="541"/>
      <c r="DD99" s="541"/>
      <c r="DE99" s="541"/>
      <c r="DF99" s="541"/>
      <c r="DG99" s="541"/>
      <c r="DH99" s="541"/>
      <c r="DI99" s="541"/>
      <c r="DJ99" s="541"/>
      <c r="DK99" s="541"/>
      <c r="DL99" s="541"/>
      <c r="DM99" s="541"/>
      <c r="DN99" s="541"/>
      <c r="DO99" s="541"/>
      <c r="DP99" s="541"/>
      <c r="DQ99" s="541"/>
      <c r="DR99" s="541"/>
      <c r="DS99" s="541"/>
      <c r="DT99" s="541"/>
      <c r="DU99" s="541"/>
      <c r="DV99" s="541"/>
      <c r="DW99" s="541"/>
      <c r="DX99" s="541"/>
      <c r="DY99" s="541"/>
      <c r="DZ99" s="541"/>
      <c r="EA99" s="541"/>
      <c r="EB99" s="541"/>
      <c r="EC99" s="541"/>
      <c r="ED99" s="541"/>
      <c r="EE99" s="541"/>
      <c r="EF99" s="541"/>
      <c r="EG99" s="541"/>
      <c r="EH99" s="541"/>
      <c r="EI99" s="541"/>
      <c r="EJ99" s="541"/>
      <c r="EK99" s="541"/>
      <c r="EL99" s="541"/>
      <c r="EM99" s="541"/>
      <c r="EN99" s="541"/>
      <c r="EO99" s="541"/>
      <c r="EP99" s="541"/>
      <c r="EQ99" s="541"/>
      <c r="ER99" s="541"/>
      <c r="ES99" s="541"/>
      <c r="ET99" s="541"/>
      <c r="EU99" s="541"/>
      <c r="EV99" s="541"/>
      <c r="EW99" s="541"/>
      <c r="EX99" s="541"/>
      <c r="EY99" s="541"/>
      <c r="EZ99" s="541"/>
      <c r="FA99" s="541"/>
      <c r="FB99" s="541"/>
      <c r="FC99" s="541"/>
      <c r="FD99" s="541"/>
      <c r="FE99" s="541"/>
      <c r="FF99" s="541"/>
      <c r="FG99" s="541"/>
      <c r="FH99" s="541"/>
      <c r="FI99" s="541"/>
      <c r="FJ99" s="541"/>
      <c r="FK99" s="541"/>
      <c r="FL99" s="541"/>
      <c r="FM99" s="541"/>
      <c r="FN99" s="541"/>
      <c r="FO99" s="541"/>
      <c r="FP99" s="541"/>
      <c r="FQ99" s="541"/>
      <c r="FR99" s="541"/>
      <c r="FS99" s="541"/>
      <c r="FT99" s="541"/>
      <c r="FU99" s="541"/>
      <c r="FV99" s="541"/>
      <c r="FW99" s="541"/>
      <c r="FX99" s="541"/>
      <c r="FY99" s="541"/>
      <c r="FZ99" s="541"/>
      <c r="GA99" s="541"/>
      <c r="GB99" s="541"/>
      <c r="GC99" s="541"/>
      <c r="GD99" s="541"/>
      <c r="GE99" s="541"/>
      <c r="GF99" s="541"/>
      <c r="GG99" s="541"/>
      <c r="GH99" s="541"/>
      <c r="GI99" s="541"/>
      <c r="GJ99" s="541"/>
      <c r="GK99" s="541"/>
      <c r="GL99" s="541"/>
      <c r="GM99" s="541"/>
      <c r="GN99" s="541"/>
      <c r="GO99" s="541"/>
      <c r="GP99" s="541"/>
      <c r="GQ99" s="541"/>
      <c r="GR99" s="541"/>
      <c r="GS99" s="541"/>
      <c r="GT99" s="541"/>
      <c r="GU99" s="541"/>
      <c r="GV99" s="541"/>
      <c r="GW99" s="541"/>
      <c r="GX99" s="541"/>
      <c r="GY99" s="541"/>
      <c r="GZ99" s="541"/>
      <c r="HA99" s="541"/>
      <c r="HB99" s="541"/>
      <c r="HC99" s="541"/>
      <c r="HD99" s="541"/>
      <c r="HE99" s="541"/>
      <c r="HF99" s="541"/>
      <c r="HG99" s="541"/>
      <c r="HH99" s="541"/>
      <c r="HI99" s="541"/>
      <c r="HJ99" s="541"/>
      <c r="HK99" s="541"/>
      <c r="HL99" s="541"/>
      <c r="HM99" s="541"/>
      <c r="HN99" s="541"/>
      <c r="HO99" s="541"/>
      <c r="HP99" s="541"/>
      <c r="HQ99" s="541"/>
      <c r="HR99" s="541"/>
      <c r="HS99" s="541"/>
      <c r="HT99" s="541"/>
      <c r="HU99" s="541"/>
      <c r="HV99" s="541"/>
      <c r="HW99" s="541"/>
      <c r="HX99" s="541"/>
      <c r="HY99" s="541"/>
      <c r="HZ99" s="541"/>
      <c r="IA99" s="541"/>
      <c r="IB99" s="541"/>
      <c r="IC99" s="541"/>
      <c r="ID99" s="541"/>
      <c r="IE99" s="541"/>
      <c r="IF99" s="541"/>
      <c r="IG99" s="541"/>
      <c r="IH99" s="541"/>
      <c r="II99" s="541"/>
      <c r="IJ99" s="541"/>
      <c r="IK99" s="541"/>
      <c r="IL99" s="541"/>
      <c r="IM99" s="541"/>
      <c r="IN99" s="541"/>
      <c r="IO99" s="541"/>
      <c r="IP99" s="541"/>
      <c r="IQ99" s="541"/>
      <c r="IR99" s="541"/>
    </row>
    <row r="100" spans="1:252">
      <c r="A100" s="572" t="s">
        <v>1564</v>
      </c>
      <c r="B100" s="572"/>
      <c r="C100" s="572"/>
      <c r="D100" s="572"/>
      <c r="E100" s="569">
        <v>2710</v>
      </c>
      <c r="F100" s="570">
        <f t="shared" si="9"/>
        <v>-58104</v>
      </c>
      <c r="G100" s="570">
        <v>-58104</v>
      </c>
      <c r="H100" s="541"/>
      <c r="I100" s="541"/>
      <c r="J100" s="541"/>
      <c r="K100" s="541"/>
      <c r="L100" s="541"/>
      <c r="M100" s="541"/>
      <c r="N100" s="541"/>
      <c r="O100" s="541"/>
      <c r="P100" s="541"/>
      <c r="Q100" s="541"/>
      <c r="R100" s="541"/>
      <c r="S100" s="541"/>
      <c r="T100" s="541"/>
      <c r="U100" s="541"/>
      <c r="V100" s="541"/>
      <c r="W100" s="541"/>
      <c r="X100" s="541"/>
      <c r="Y100" s="541"/>
      <c r="Z100" s="541"/>
      <c r="AA100" s="541"/>
      <c r="AB100" s="541"/>
      <c r="AC100" s="541"/>
      <c r="AD100" s="541"/>
      <c r="AE100" s="541"/>
      <c r="AF100" s="541"/>
      <c r="AG100" s="541"/>
      <c r="AH100" s="541"/>
      <c r="AI100" s="541"/>
      <c r="AJ100" s="541"/>
      <c r="AK100" s="541"/>
      <c r="AL100" s="541"/>
      <c r="AM100" s="541"/>
      <c r="AN100" s="541"/>
      <c r="AO100" s="541"/>
      <c r="AP100" s="541"/>
      <c r="AQ100" s="541"/>
      <c r="AR100" s="541"/>
      <c r="AS100" s="541"/>
      <c r="AT100" s="541"/>
      <c r="AU100" s="541"/>
      <c r="AV100" s="541"/>
      <c r="AW100" s="541"/>
      <c r="AX100" s="541"/>
      <c r="AY100" s="541"/>
      <c r="AZ100" s="541"/>
      <c r="BA100" s="541"/>
      <c r="BB100" s="541"/>
      <c r="BC100" s="541"/>
      <c r="BD100" s="541"/>
      <c r="BE100" s="541"/>
      <c r="BF100" s="541"/>
      <c r="BG100" s="541"/>
      <c r="BH100" s="541"/>
      <c r="BI100" s="541"/>
      <c r="BJ100" s="541"/>
      <c r="BK100" s="541"/>
      <c r="BL100" s="541"/>
      <c r="BM100" s="541"/>
      <c r="BN100" s="541"/>
      <c r="BO100" s="541"/>
      <c r="BP100" s="541"/>
      <c r="BQ100" s="541"/>
      <c r="BR100" s="541"/>
      <c r="BS100" s="541"/>
      <c r="BT100" s="541"/>
      <c r="BU100" s="541"/>
      <c r="BV100" s="541"/>
      <c r="BW100" s="541"/>
      <c r="BX100" s="541"/>
      <c r="BY100" s="541"/>
      <c r="BZ100" s="541"/>
      <c r="CA100" s="541"/>
      <c r="CB100" s="541"/>
      <c r="CC100" s="541"/>
      <c r="CD100" s="541"/>
      <c r="CE100" s="541"/>
      <c r="CF100" s="541"/>
      <c r="CG100" s="541"/>
      <c r="CH100" s="541"/>
      <c r="CI100" s="541"/>
      <c r="CJ100" s="541"/>
      <c r="CK100" s="541"/>
      <c r="CL100" s="541"/>
      <c r="CM100" s="541"/>
      <c r="CN100" s="541"/>
      <c r="CO100" s="541"/>
      <c r="CP100" s="541"/>
      <c r="CQ100" s="541"/>
      <c r="CR100" s="541"/>
      <c r="CS100" s="541"/>
      <c r="CT100" s="541"/>
      <c r="CU100" s="541"/>
      <c r="CV100" s="541"/>
      <c r="CW100" s="541"/>
      <c r="CX100" s="541"/>
      <c r="CY100" s="541"/>
      <c r="CZ100" s="541"/>
      <c r="DA100" s="541"/>
      <c r="DB100" s="541"/>
      <c r="DC100" s="541"/>
      <c r="DD100" s="541"/>
      <c r="DE100" s="541"/>
      <c r="DF100" s="541"/>
      <c r="DG100" s="541"/>
      <c r="DH100" s="541"/>
      <c r="DI100" s="541"/>
      <c r="DJ100" s="541"/>
      <c r="DK100" s="541"/>
      <c r="DL100" s="541"/>
      <c r="DM100" s="541"/>
      <c r="DN100" s="541"/>
      <c r="DO100" s="541"/>
      <c r="DP100" s="541"/>
      <c r="DQ100" s="541"/>
      <c r="DR100" s="541"/>
      <c r="DS100" s="541"/>
      <c r="DT100" s="541"/>
      <c r="DU100" s="541"/>
      <c r="DV100" s="541"/>
      <c r="DW100" s="541"/>
      <c r="DX100" s="541"/>
      <c r="DY100" s="541"/>
      <c r="DZ100" s="541"/>
      <c r="EA100" s="541"/>
      <c r="EB100" s="541"/>
      <c r="EC100" s="541"/>
      <c r="ED100" s="541"/>
      <c r="EE100" s="541"/>
      <c r="EF100" s="541"/>
      <c r="EG100" s="541"/>
      <c r="EH100" s="541"/>
      <c r="EI100" s="541"/>
      <c r="EJ100" s="541"/>
      <c r="EK100" s="541"/>
      <c r="EL100" s="541"/>
      <c r="EM100" s="541"/>
      <c r="EN100" s="541"/>
      <c r="EO100" s="541"/>
      <c r="EP100" s="541"/>
      <c r="EQ100" s="541"/>
      <c r="ER100" s="541"/>
      <c r="ES100" s="541"/>
      <c r="ET100" s="541"/>
      <c r="EU100" s="541"/>
      <c r="EV100" s="541"/>
      <c r="EW100" s="541"/>
      <c r="EX100" s="541"/>
      <c r="EY100" s="541"/>
      <c r="EZ100" s="541"/>
      <c r="FA100" s="541"/>
      <c r="FB100" s="541"/>
      <c r="FC100" s="541"/>
      <c r="FD100" s="541"/>
      <c r="FE100" s="541"/>
      <c r="FF100" s="541"/>
      <c r="FG100" s="541"/>
      <c r="FH100" s="541"/>
      <c r="FI100" s="541"/>
      <c r="FJ100" s="541"/>
      <c r="FK100" s="541"/>
      <c r="FL100" s="541"/>
      <c r="FM100" s="541"/>
      <c r="FN100" s="541"/>
      <c r="FO100" s="541"/>
      <c r="FP100" s="541"/>
      <c r="FQ100" s="541"/>
      <c r="FR100" s="541"/>
      <c r="FS100" s="541"/>
      <c r="FT100" s="541"/>
      <c r="FU100" s="541"/>
      <c r="FV100" s="541"/>
      <c r="FW100" s="541"/>
      <c r="FX100" s="541"/>
      <c r="FY100" s="541"/>
      <c r="FZ100" s="541"/>
      <c r="GA100" s="541"/>
      <c r="GB100" s="541"/>
      <c r="GC100" s="541"/>
      <c r="GD100" s="541"/>
      <c r="GE100" s="541"/>
      <c r="GF100" s="541"/>
      <c r="GG100" s="541"/>
      <c r="GH100" s="541"/>
      <c r="GI100" s="541"/>
      <c r="GJ100" s="541"/>
      <c r="GK100" s="541"/>
      <c r="GL100" s="541"/>
      <c r="GM100" s="541"/>
      <c r="GN100" s="541"/>
      <c r="GO100" s="541"/>
      <c r="GP100" s="541"/>
      <c r="GQ100" s="541"/>
      <c r="GR100" s="541"/>
      <c r="GS100" s="541"/>
      <c r="GT100" s="541"/>
      <c r="GU100" s="541"/>
      <c r="GV100" s="541"/>
      <c r="GW100" s="541"/>
      <c r="GX100" s="541"/>
      <c r="GY100" s="541"/>
      <c r="GZ100" s="541"/>
      <c r="HA100" s="541"/>
      <c r="HB100" s="541"/>
      <c r="HC100" s="541"/>
      <c r="HD100" s="541"/>
      <c r="HE100" s="541"/>
      <c r="HF100" s="541"/>
      <c r="HG100" s="541"/>
      <c r="HH100" s="541"/>
      <c r="HI100" s="541"/>
      <c r="HJ100" s="541"/>
      <c r="HK100" s="541"/>
      <c r="HL100" s="541"/>
      <c r="HM100" s="541"/>
      <c r="HN100" s="541"/>
      <c r="HO100" s="541"/>
      <c r="HP100" s="541"/>
      <c r="HQ100" s="541"/>
      <c r="HR100" s="541"/>
      <c r="HS100" s="541"/>
      <c r="HT100" s="541"/>
      <c r="HU100" s="541"/>
      <c r="HV100" s="541"/>
      <c r="HW100" s="541"/>
      <c r="HX100" s="541"/>
      <c r="HY100" s="541"/>
      <c r="HZ100" s="541"/>
      <c r="IA100" s="541"/>
      <c r="IB100" s="541"/>
      <c r="IC100" s="541"/>
      <c r="ID100" s="541"/>
      <c r="IE100" s="541"/>
      <c r="IF100" s="541"/>
      <c r="IG100" s="541"/>
      <c r="IH100" s="541"/>
      <c r="II100" s="541"/>
      <c r="IJ100" s="541"/>
      <c r="IK100" s="541"/>
      <c r="IL100" s="541"/>
      <c r="IM100" s="541"/>
      <c r="IN100" s="541"/>
      <c r="IO100" s="541"/>
      <c r="IP100" s="541"/>
      <c r="IQ100" s="541"/>
      <c r="IR100" s="541"/>
    </row>
    <row r="101" spans="1:252">
      <c r="A101" s="572" t="s">
        <v>1565</v>
      </c>
      <c r="B101" s="572"/>
      <c r="C101" s="572"/>
      <c r="D101" s="572"/>
      <c r="E101" s="569">
        <v>2711</v>
      </c>
      <c r="F101" s="570">
        <f t="shared" si="9"/>
        <v>-33677</v>
      </c>
      <c r="G101" s="570">
        <v>-33677</v>
      </c>
      <c r="H101" s="541"/>
      <c r="I101" s="541"/>
      <c r="J101" s="541"/>
      <c r="K101" s="541"/>
      <c r="L101" s="541"/>
      <c r="M101" s="541"/>
      <c r="N101" s="541"/>
      <c r="O101" s="541"/>
      <c r="P101" s="541"/>
      <c r="Q101" s="541"/>
      <c r="R101" s="541"/>
      <c r="S101" s="541"/>
      <c r="T101" s="541"/>
      <c r="U101" s="541"/>
      <c r="V101" s="541"/>
      <c r="W101" s="541"/>
      <c r="X101" s="541"/>
      <c r="Y101" s="541"/>
      <c r="Z101" s="541"/>
      <c r="AA101" s="541"/>
      <c r="AB101" s="541"/>
      <c r="AC101" s="541"/>
      <c r="AD101" s="541"/>
      <c r="AE101" s="541"/>
      <c r="AF101" s="541"/>
      <c r="AG101" s="541"/>
      <c r="AH101" s="541"/>
      <c r="AI101" s="541"/>
      <c r="AJ101" s="541"/>
      <c r="AK101" s="541"/>
      <c r="AL101" s="541"/>
      <c r="AM101" s="541"/>
      <c r="AN101" s="541"/>
      <c r="AO101" s="541"/>
      <c r="AP101" s="541"/>
      <c r="AQ101" s="541"/>
      <c r="AR101" s="541"/>
      <c r="AS101" s="541"/>
      <c r="AT101" s="541"/>
      <c r="AU101" s="541"/>
      <c r="AV101" s="541"/>
      <c r="AW101" s="541"/>
      <c r="AX101" s="541"/>
      <c r="AY101" s="541"/>
      <c r="AZ101" s="541"/>
      <c r="BA101" s="541"/>
      <c r="BB101" s="541"/>
      <c r="BC101" s="541"/>
      <c r="BD101" s="541"/>
      <c r="BE101" s="541"/>
      <c r="BF101" s="541"/>
      <c r="BG101" s="541"/>
      <c r="BH101" s="541"/>
      <c r="BI101" s="541"/>
      <c r="BJ101" s="541"/>
      <c r="BK101" s="541"/>
      <c r="BL101" s="541"/>
      <c r="BM101" s="541"/>
      <c r="BN101" s="541"/>
      <c r="BO101" s="541"/>
      <c r="BP101" s="541"/>
      <c r="BQ101" s="541"/>
      <c r="BR101" s="541"/>
      <c r="BS101" s="541"/>
      <c r="BT101" s="541"/>
      <c r="BU101" s="541"/>
      <c r="BV101" s="541"/>
      <c r="BW101" s="541"/>
      <c r="BX101" s="541"/>
      <c r="BY101" s="541"/>
      <c r="BZ101" s="541"/>
      <c r="CA101" s="541"/>
      <c r="CB101" s="541"/>
      <c r="CC101" s="541"/>
      <c r="CD101" s="541"/>
      <c r="CE101" s="541"/>
      <c r="CF101" s="541"/>
      <c r="CG101" s="541"/>
      <c r="CH101" s="541"/>
      <c r="CI101" s="541"/>
      <c r="CJ101" s="541"/>
      <c r="CK101" s="541"/>
      <c r="CL101" s="541"/>
      <c r="CM101" s="541"/>
      <c r="CN101" s="541"/>
      <c r="CO101" s="541"/>
      <c r="CP101" s="541"/>
      <c r="CQ101" s="541"/>
      <c r="CR101" s="541"/>
      <c r="CS101" s="541"/>
      <c r="CT101" s="541"/>
      <c r="CU101" s="541"/>
      <c r="CV101" s="541"/>
      <c r="CW101" s="541"/>
      <c r="CX101" s="541"/>
      <c r="CY101" s="541"/>
      <c r="CZ101" s="541"/>
      <c r="DA101" s="541"/>
      <c r="DB101" s="541"/>
      <c r="DC101" s="541"/>
      <c r="DD101" s="541"/>
      <c r="DE101" s="541"/>
      <c r="DF101" s="541"/>
      <c r="DG101" s="541"/>
      <c r="DH101" s="541"/>
      <c r="DI101" s="541"/>
      <c r="DJ101" s="541"/>
      <c r="DK101" s="541"/>
      <c r="DL101" s="541"/>
      <c r="DM101" s="541"/>
      <c r="DN101" s="541"/>
      <c r="DO101" s="541"/>
      <c r="DP101" s="541"/>
      <c r="DQ101" s="541"/>
      <c r="DR101" s="541"/>
      <c r="DS101" s="541"/>
      <c r="DT101" s="541"/>
      <c r="DU101" s="541"/>
      <c r="DV101" s="541"/>
      <c r="DW101" s="541"/>
      <c r="DX101" s="541"/>
      <c r="DY101" s="541"/>
      <c r="DZ101" s="541"/>
      <c r="EA101" s="541"/>
      <c r="EB101" s="541"/>
      <c r="EC101" s="541"/>
      <c r="ED101" s="541"/>
      <c r="EE101" s="541"/>
      <c r="EF101" s="541"/>
      <c r="EG101" s="541"/>
      <c r="EH101" s="541"/>
      <c r="EI101" s="541"/>
      <c r="EJ101" s="541"/>
      <c r="EK101" s="541"/>
      <c r="EL101" s="541"/>
      <c r="EM101" s="541"/>
      <c r="EN101" s="541"/>
      <c r="EO101" s="541"/>
      <c r="EP101" s="541"/>
      <c r="EQ101" s="541"/>
      <c r="ER101" s="541"/>
      <c r="ES101" s="541"/>
      <c r="ET101" s="541"/>
      <c r="EU101" s="541"/>
      <c r="EV101" s="541"/>
      <c r="EW101" s="541"/>
      <c r="EX101" s="541"/>
      <c r="EY101" s="541"/>
      <c r="EZ101" s="541"/>
      <c r="FA101" s="541"/>
      <c r="FB101" s="541"/>
      <c r="FC101" s="541"/>
      <c r="FD101" s="541"/>
      <c r="FE101" s="541"/>
      <c r="FF101" s="541"/>
      <c r="FG101" s="541"/>
      <c r="FH101" s="541"/>
      <c r="FI101" s="541"/>
      <c r="FJ101" s="541"/>
      <c r="FK101" s="541"/>
      <c r="FL101" s="541"/>
      <c r="FM101" s="541"/>
      <c r="FN101" s="541"/>
      <c r="FO101" s="541"/>
      <c r="FP101" s="541"/>
      <c r="FQ101" s="541"/>
      <c r="FR101" s="541"/>
      <c r="FS101" s="541"/>
      <c r="FT101" s="541"/>
      <c r="FU101" s="541"/>
      <c r="FV101" s="541"/>
      <c r="FW101" s="541"/>
      <c r="FX101" s="541"/>
      <c r="FY101" s="541"/>
      <c r="FZ101" s="541"/>
      <c r="GA101" s="541"/>
      <c r="GB101" s="541"/>
      <c r="GC101" s="541"/>
      <c r="GD101" s="541"/>
      <c r="GE101" s="541"/>
      <c r="GF101" s="541"/>
      <c r="GG101" s="541"/>
      <c r="GH101" s="541"/>
      <c r="GI101" s="541"/>
      <c r="GJ101" s="541"/>
      <c r="GK101" s="541"/>
      <c r="GL101" s="541"/>
      <c r="GM101" s="541"/>
      <c r="GN101" s="541"/>
      <c r="GO101" s="541"/>
      <c r="GP101" s="541"/>
      <c r="GQ101" s="541"/>
      <c r="GR101" s="541"/>
      <c r="GS101" s="541"/>
      <c r="GT101" s="541"/>
      <c r="GU101" s="541"/>
      <c r="GV101" s="541"/>
      <c r="GW101" s="541"/>
      <c r="GX101" s="541"/>
      <c r="GY101" s="541"/>
      <c r="GZ101" s="541"/>
      <c r="HA101" s="541"/>
      <c r="HB101" s="541"/>
      <c r="HC101" s="541"/>
      <c r="HD101" s="541"/>
      <c r="HE101" s="541"/>
      <c r="HF101" s="541"/>
      <c r="HG101" s="541"/>
      <c r="HH101" s="541"/>
      <c r="HI101" s="541"/>
      <c r="HJ101" s="541"/>
      <c r="HK101" s="541"/>
      <c r="HL101" s="541"/>
      <c r="HM101" s="541"/>
      <c r="HN101" s="541"/>
      <c r="HO101" s="541"/>
      <c r="HP101" s="541"/>
      <c r="HQ101" s="541"/>
      <c r="HR101" s="541"/>
      <c r="HS101" s="541"/>
      <c r="HT101" s="541"/>
      <c r="HU101" s="541"/>
      <c r="HV101" s="541"/>
      <c r="HW101" s="541"/>
      <c r="HX101" s="541"/>
      <c r="HY101" s="541"/>
      <c r="HZ101" s="541"/>
      <c r="IA101" s="541"/>
      <c r="IB101" s="541"/>
      <c r="IC101" s="541"/>
      <c r="ID101" s="541"/>
      <c r="IE101" s="541"/>
      <c r="IF101" s="541"/>
      <c r="IG101" s="541"/>
      <c r="IH101" s="541"/>
      <c r="II101" s="541"/>
      <c r="IJ101" s="541"/>
      <c r="IK101" s="541"/>
      <c r="IL101" s="541"/>
      <c r="IM101" s="541"/>
      <c r="IN101" s="541"/>
      <c r="IO101" s="541"/>
      <c r="IP101" s="541"/>
      <c r="IQ101" s="541"/>
      <c r="IR101" s="541"/>
    </row>
    <row r="102" spans="1:252">
      <c r="A102" s="572" t="s">
        <v>1566</v>
      </c>
      <c r="B102" s="572"/>
      <c r="C102" s="572"/>
      <c r="D102" s="572"/>
      <c r="E102" s="569">
        <v>2715</v>
      </c>
      <c r="F102" s="570">
        <f t="shared" si="9"/>
        <v>-10550</v>
      </c>
      <c r="G102" s="570">
        <v>-10550</v>
      </c>
      <c r="H102" s="541"/>
      <c r="I102" s="541"/>
      <c r="J102" s="541"/>
      <c r="K102" s="541"/>
      <c r="L102" s="541"/>
      <c r="M102" s="541"/>
      <c r="N102" s="541"/>
      <c r="O102" s="541"/>
      <c r="P102" s="541"/>
      <c r="Q102" s="541"/>
      <c r="R102" s="541"/>
      <c r="S102" s="541"/>
      <c r="T102" s="541"/>
      <c r="U102" s="541"/>
      <c r="V102" s="541"/>
      <c r="W102" s="541"/>
      <c r="X102" s="541"/>
      <c r="Y102" s="541"/>
      <c r="Z102" s="541"/>
      <c r="AA102" s="541"/>
      <c r="AB102" s="541"/>
      <c r="AC102" s="541"/>
      <c r="AD102" s="541"/>
      <c r="AE102" s="541"/>
      <c r="AF102" s="541"/>
      <c r="AG102" s="541"/>
      <c r="AH102" s="541"/>
      <c r="AI102" s="541"/>
      <c r="AJ102" s="541"/>
      <c r="AK102" s="541"/>
      <c r="AL102" s="541"/>
      <c r="AM102" s="541"/>
      <c r="AN102" s="541"/>
      <c r="AO102" s="541"/>
      <c r="AP102" s="541"/>
      <c r="AQ102" s="541"/>
      <c r="AR102" s="541"/>
      <c r="AS102" s="541"/>
      <c r="AT102" s="541"/>
      <c r="AU102" s="541"/>
      <c r="AV102" s="541"/>
      <c r="AW102" s="541"/>
      <c r="AX102" s="541"/>
      <c r="AY102" s="541"/>
      <c r="AZ102" s="541"/>
      <c r="BA102" s="541"/>
      <c r="BB102" s="541"/>
      <c r="BC102" s="541"/>
      <c r="BD102" s="541"/>
      <c r="BE102" s="541"/>
      <c r="BF102" s="541"/>
      <c r="BG102" s="541"/>
      <c r="BH102" s="541"/>
      <c r="BI102" s="541"/>
      <c r="BJ102" s="541"/>
      <c r="BK102" s="541"/>
      <c r="BL102" s="541"/>
      <c r="BM102" s="541"/>
      <c r="BN102" s="541"/>
      <c r="BO102" s="541"/>
      <c r="BP102" s="541"/>
      <c r="BQ102" s="541"/>
      <c r="BR102" s="541"/>
      <c r="BS102" s="541"/>
      <c r="BT102" s="541"/>
      <c r="BU102" s="541"/>
      <c r="BV102" s="541"/>
      <c r="BW102" s="541"/>
      <c r="BX102" s="541"/>
      <c r="BY102" s="541"/>
      <c r="BZ102" s="541"/>
      <c r="CA102" s="541"/>
      <c r="CB102" s="541"/>
      <c r="CC102" s="541"/>
      <c r="CD102" s="541"/>
      <c r="CE102" s="541"/>
      <c r="CF102" s="541"/>
      <c r="CG102" s="541"/>
      <c r="CH102" s="541"/>
      <c r="CI102" s="541"/>
      <c r="CJ102" s="541"/>
      <c r="CK102" s="541"/>
      <c r="CL102" s="541"/>
      <c r="CM102" s="541"/>
      <c r="CN102" s="541"/>
      <c r="CO102" s="541"/>
      <c r="CP102" s="541"/>
      <c r="CQ102" s="541"/>
      <c r="CR102" s="541"/>
      <c r="CS102" s="541"/>
      <c r="CT102" s="541"/>
      <c r="CU102" s="541"/>
      <c r="CV102" s="541"/>
      <c r="CW102" s="541"/>
      <c r="CX102" s="541"/>
      <c r="CY102" s="541"/>
      <c r="CZ102" s="541"/>
      <c r="DA102" s="541"/>
      <c r="DB102" s="541"/>
      <c r="DC102" s="541"/>
      <c r="DD102" s="541"/>
      <c r="DE102" s="541"/>
      <c r="DF102" s="541"/>
      <c r="DG102" s="541"/>
      <c r="DH102" s="541"/>
      <c r="DI102" s="541"/>
      <c r="DJ102" s="541"/>
      <c r="DK102" s="541"/>
      <c r="DL102" s="541"/>
      <c r="DM102" s="541"/>
      <c r="DN102" s="541"/>
      <c r="DO102" s="541"/>
      <c r="DP102" s="541"/>
      <c r="DQ102" s="541"/>
      <c r="DR102" s="541"/>
      <c r="DS102" s="541"/>
      <c r="DT102" s="541"/>
      <c r="DU102" s="541"/>
      <c r="DV102" s="541"/>
      <c r="DW102" s="541"/>
      <c r="DX102" s="541"/>
      <c r="DY102" s="541"/>
      <c r="DZ102" s="541"/>
      <c r="EA102" s="541"/>
      <c r="EB102" s="541"/>
      <c r="EC102" s="541"/>
      <c r="ED102" s="541"/>
      <c r="EE102" s="541"/>
      <c r="EF102" s="541"/>
      <c r="EG102" s="541"/>
      <c r="EH102" s="541"/>
      <c r="EI102" s="541"/>
      <c r="EJ102" s="541"/>
      <c r="EK102" s="541"/>
      <c r="EL102" s="541"/>
      <c r="EM102" s="541"/>
      <c r="EN102" s="541"/>
      <c r="EO102" s="541"/>
      <c r="EP102" s="541"/>
      <c r="EQ102" s="541"/>
      <c r="ER102" s="541"/>
      <c r="ES102" s="541"/>
      <c r="ET102" s="541"/>
      <c r="EU102" s="541"/>
      <c r="EV102" s="541"/>
      <c r="EW102" s="541"/>
      <c r="EX102" s="541"/>
      <c r="EY102" s="541"/>
      <c r="EZ102" s="541"/>
      <c r="FA102" s="541"/>
      <c r="FB102" s="541"/>
      <c r="FC102" s="541"/>
      <c r="FD102" s="541"/>
      <c r="FE102" s="541"/>
      <c r="FF102" s="541"/>
      <c r="FG102" s="541"/>
      <c r="FH102" s="541"/>
      <c r="FI102" s="541"/>
      <c r="FJ102" s="541"/>
      <c r="FK102" s="541"/>
      <c r="FL102" s="541"/>
      <c r="FM102" s="541"/>
      <c r="FN102" s="541"/>
      <c r="FO102" s="541"/>
      <c r="FP102" s="541"/>
      <c r="FQ102" s="541"/>
      <c r="FR102" s="541"/>
      <c r="FS102" s="541"/>
      <c r="FT102" s="541"/>
      <c r="FU102" s="541"/>
      <c r="FV102" s="541"/>
      <c r="FW102" s="541"/>
      <c r="FX102" s="541"/>
      <c r="FY102" s="541"/>
      <c r="FZ102" s="541"/>
      <c r="GA102" s="541"/>
      <c r="GB102" s="541"/>
      <c r="GC102" s="541"/>
      <c r="GD102" s="541"/>
      <c r="GE102" s="541"/>
      <c r="GF102" s="541"/>
      <c r="GG102" s="541"/>
      <c r="GH102" s="541"/>
      <c r="GI102" s="541"/>
      <c r="GJ102" s="541"/>
      <c r="GK102" s="541"/>
      <c r="GL102" s="541"/>
      <c r="GM102" s="541"/>
      <c r="GN102" s="541"/>
      <c r="GO102" s="541"/>
      <c r="GP102" s="541"/>
      <c r="GQ102" s="541"/>
      <c r="GR102" s="541"/>
      <c r="GS102" s="541"/>
      <c r="GT102" s="541"/>
      <c r="GU102" s="541"/>
      <c r="GV102" s="541"/>
      <c r="GW102" s="541"/>
      <c r="GX102" s="541"/>
      <c r="GY102" s="541"/>
      <c r="GZ102" s="541"/>
      <c r="HA102" s="541"/>
      <c r="HB102" s="541"/>
      <c r="HC102" s="541"/>
      <c r="HD102" s="541"/>
      <c r="HE102" s="541"/>
      <c r="HF102" s="541"/>
      <c r="HG102" s="541"/>
      <c r="HH102" s="541"/>
      <c r="HI102" s="541"/>
      <c r="HJ102" s="541"/>
      <c r="HK102" s="541"/>
      <c r="HL102" s="541"/>
      <c r="HM102" s="541"/>
      <c r="HN102" s="541"/>
      <c r="HO102" s="541"/>
      <c r="HP102" s="541"/>
      <c r="HQ102" s="541"/>
      <c r="HR102" s="541"/>
      <c r="HS102" s="541"/>
      <c r="HT102" s="541"/>
      <c r="HU102" s="541"/>
      <c r="HV102" s="541"/>
      <c r="HW102" s="541"/>
      <c r="HX102" s="541"/>
      <c r="HY102" s="541"/>
      <c r="HZ102" s="541"/>
      <c r="IA102" s="541"/>
      <c r="IB102" s="541"/>
      <c r="IC102" s="541"/>
      <c r="ID102" s="541"/>
      <c r="IE102" s="541"/>
      <c r="IF102" s="541"/>
      <c r="IG102" s="541"/>
      <c r="IH102" s="541"/>
      <c r="II102" s="541"/>
      <c r="IJ102" s="541"/>
      <c r="IK102" s="541"/>
      <c r="IL102" s="541"/>
      <c r="IM102" s="541"/>
      <c r="IN102" s="541"/>
      <c r="IO102" s="541"/>
      <c r="IP102" s="541"/>
      <c r="IQ102" s="541"/>
      <c r="IR102" s="541"/>
    </row>
    <row r="103" spans="1:252">
      <c r="A103" s="572" t="s">
        <v>1567</v>
      </c>
      <c r="B103" s="572"/>
      <c r="C103" s="572"/>
      <c r="D103" s="572"/>
      <c r="E103" s="569">
        <v>2717</v>
      </c>
      <c r="F103" s="570">
        <f t="shared" si="9"/>
        <v>425</v>
      </c>
      <c r="G103" s="570">
        <v>425</v>
      </c>
      <c r="H103" s="541"/>
      <c r="I103" s="541"/>
      <c r="J103" s="541"/>
      <c r="K103" s="541"/>
      <c r="L103" s="541"/>
      <c r="M103" s="541"/>
      <c r="N103" s="541"/>
      <c r="O103" s="541"/>
      <c r="P103" s="541"/>
      <c r="Q103" s="541"/>
      <c r="R103" s="541"/>
      <c r="S103" s="541"/>
      <c r="T103" s="541"/>
      <c r="U103" s="541"/>
      <c r="V103" s="541"/>
      <c r="W103" s="541"/>
      <c r="X103" s="541"/>
      <c r="Y103" s="541"/>
      <c r="Z103" s="541"/>
      <c r="AA103" s="541"/>
      <c r="AB103" s="541"/>
      <c r="AC103" s="541"/>
      <c r="AD103" s="541"/>
      <c r="AE103" s="541"/>
      <c r="AF103" s="541"/>
      <c r="AG103" s="541"/>
      <c r="AH103" s="541"/>
      <c r="AI103" s="541"/>
      <c r="AJ103" s="541"/>
      <c r="AK103" s="541"/>
      <c r="AL103" s="541"/>
      <c r="AM103" s="541"/>
      <c r="AN103" s="541"/>
      <c r="AO103" s="541"/>
      <c r="AP103" s="541"/>
      <c r="AQ103" s="541"/>
      <c r="AR103" s="541"/>
      <c r="AS103" s="541"/>
      <c r="AT103" s="541"/>
      <c r="AU103" s="541"/>
      <c r="AV103" s="541"/>
      <c r="AW103" s="541"/>
      <c r="AX103" s="541"/>
      <c r="AY103" s="541"/>
      <c r="AZ103" s="541"/>
      <c r="BA103" s="541"/>
      <c r="BB103" s="541"/>
      <c r="BC103" s="541"/>
      <c r="BD103" s="541"/>
      <c r="BE103" s="541"/>
      <c r="BF103" s="541"/>
      <c r="BG103" s="541"/>
      <c r="BH103" s="541"/>
      <c r="BI103" s="541"/>
      <c r="BJ103" s="541"/>
      <c r="BK103" s="541"/>
      <c r="BL103" s="541"/>
      <c r="BM103" s="541"/>
      <c r="BN103" s="541"/>
      <c r="BO103" s="541"/>
      <c r="BP103" s="541"/>
      <c r="BQ103" s="541"/>
      <c r="BR103" s="541"/>
      <c r="BS103" s="541"/>
      <c r="BT103" s="541"/>
      <c r="BU103" s="541"/>
      <c r="BV103" s="541"/>
      <c r="BW103" s="541"/>
      <c r="BX103" s="541"/>
      <c r="BY103" s="541"/>
      <c r="BZ103" s="541"/>
      <c r="CA103" s="541"/>
      <c r="CB103" s="541"/>
      <c r="CC103" s="541"/>
      <c r="CD103" s="541"/>
      <c r="CE103" s="541"/>
      <c r="CF103" s="541"/>
      <c r="CG103" s="541"/>
      <c r="CH103" s="541"/>
      <c r="CI103" s="541"/>
      <c r="CJ103" s="541"/>
      <c r="CK103" s="541"/>
      <c r="CL103" s="541"/>
      <c r="CM103" s="541"/>
      <c r="CN103" s="541"/>
      <c r="CO103" s="541"/>
      <c r="CP103" s="541"/>
      <c r="CQ103" s="541"/>
      <c r="CR103" s="541"/>
      <c r="CS103" s="541"/>
      <c r="CT103" s="541"/>
      <c r="CU103" s="541"/>
      <c r="CV103" s="541"/>
      <c r="CW103" s="541"/>
      <c r="CX103" s="541"/>
      <c r="CY103" s="541"/>
      <c r="CZ103" s="541"/>
      <c r="DA103" s="541"/>
      <c r="DB103" s="541"/>
      <c r="DC103" s="541"/>
      <c r="DD103" s="541"/>
      <c r="DE103" s="541"/>
      <c r="DF103" s="541"/>
      <c r="DG103" s="541"/>
      <c r="DH103" s="541"/>
      <c r="DI103" s="541"/>
      <c r="DJ103" s="541"/>
      <c r="DK103" s="541"/>
      <c r="DL103" s="541"/>
      <c r="DM103" s="541"/>
      <c r="DN103" s="541"/>
      <c r="DO103" s="541"/>
      <c r="DP103" s="541"/>
      <c r="DQ103" s="541"/>
      <c r="DR103" s="541"/>
      <c r="DS103" s="541"/>
      <c r="DT103" s="541"/>
      <c r="DU103" s="541"/>
      <c r="DV103" s="541"/>
      <c r="DW103" s="541"/>
      <c r="DX103" s="541"/>
      <c r="DY103" s="541"/>
      <c r="DZ103" s="541"/>
      <c r="EA103" s="541"/>
      <c r="EB103" s="541"/>
      <c r="EC103" s="541"/>
      <c r="ED103" s="541"/>
      <c r="EE103" s="541"/>
      <c r="EF103" s="541"/>
      <c r="EG103" s="541"/>
      <c r="EH103" s="541"/>
      <c r="EI103" s="541"/>
      <c r="EJ103" s="541"/>
      <c r="EK103" s="541"/>
      <c r="EL103" s="541"/>
      <c r="EM103" s="541"/>
      <c r="EN103" s="541"/>
      <c r="EO103" s="541"/>
      <c r="EP103" s="541"/>
      <c r="EQ103" s="541"/>
      <c r="ER103" s="541"/>
      <c r="ES103" s="541"/>
      <c r="ET103" s="541"/>
      <c r="EU103" s="541"/>
      <c r="EV103" s="541"/>
      <c r="EW103" s="541"/>
      <c r="EX103" s="541"/>
      <c r="EY103" s="541"/>
      <c r="EZ103" s="541"/>
      <c r="FA103" s="541"/>
      <c r="FB103" s="541"/>
      <c r="FC103" s="541"/>
      <c r="FD103" s="541"/>
      <c r="FE103" s="541"/>
      <c r="FF103" s="541"/>
      <c r="FG103" s="541"/>
      <c r="FH103" s="541"/>
      <c r="FI103" s="541"/>
      <c r="FJ103" s="541"/>
      <c r="FK103" s="541"/>
      <c r="FL103" s="541"/>
      <c r="FM103" s="541"/>
      <c r="FN103" s="541"/>
      <c r="FO103" s="541"/>
      <c r="FP103" s="541"/>
      <c r="FQ103" s="541"/>
      <c r="FR103" s="541"/>
      <c r="FS103" s="541"/>
      <c r="FT103" s="541"/>
      <c r="FU103" s="541"/>
      <c r="FV103" s="541"/>
      <c r="FW103" s="541"/>
      <c r="FX103" s="541"/>
      <c r="FY103" s="541"/>
      <c r="FZ103" s="541"/>
      <c r="GA103" s="541"/>
      <c r="GB103" s="541"/>
      <c r="GC103" s="541"/>
      <c r="GD103" s="541"/>
      <c r="GE103" s="541"/>
      <c r="GF103" s="541"/>
      <c r="GG103" s="541"/>
      <c r="GH103" s="541"/>
      <c r="GI103" s="541"/>
      <c r="GJ103" s="541"/>
      <c r="GK103" s="541"/>
      <c r="GL103" s="541"/>
      <c r="GM103" s="541"/>
      <c r="GN103" s="541"/>
      <c r="GO103" s="541"/>
      <c r="GP103" s="541"/>
      <c r="GQ103" s="541"/>
      <c r="GR103" s="541"/>
      <c r="GS103" s="541"/>
      <c r="GT103" s="541"/>
      <c r="GU103" s="541"/>
      <c r="GV103" s="541"/>
      <c r="GW103" s="541"/>
      <c r="GX103" s="541"/>
      <c r="GY103" s="541"/>
      <c r="GZ103" s="541"/>
      <c r="HA103" s="541"/>
      <c r="HB103" s="541"/>
      <c r="HC103" s="541"/>
      <c r="HD103" s="541"/>
      <c r="HE103" s="541"/>
      <c r="HF103" s="541"/>
      <c r="HG103" s="541"/>
      <c r="HH103" s="541"/>
      <c r="HI103" s="541"/>
      <c r="HJ103" s="541"/>
      <c r="HK103" s="541"/>
      <c r="HL103" s="541"/>
      <c r="HM103" s="541"/>
      <c r="HN103" s="541"/>
      <c r="HO103" s="541"/>
      <c r="HP103" s="541"/>
      <c r="HQ103" s="541"/>
      <c r="HR103" s="541"/>
      <c r="HS103" s="541"/>
      <c r="HT103" s="541"/>
      <c r="HU103" s="541"/>
      <c r="HV103" s="541"/>
      <c r="HW103" s="541"/>
      <c r="HX103" s="541"/>
      <c r="HY103" s="541"/>
      <c r="HZ103" s="541"/>
      <c r="IA103" s="541"/>
      <c r="IB103" s="541"/>
      <c r="IC103" s="541"/>
      <c r="ID103" s="541"/>
      <c r="IE103" s="541"/>
      <c r="IF103" s="541"/>
      <c r="IG103" s="541"/>
      <c r="IH103" s="541"/>
      <c r="II103" s="541"/>
      <c r="IJ103" s="541"/>
      <c r="IK103" s="541"/>
      <c r="IL103" s="541"/>
      <c r="IM103" s="541"/>
      <c r="IN103" s="541"/>
      <c r="IO103" s="541"/>
      <c r="IP103" s="541"/>
      <c r="IQ103" s="541"/>
      <c r="IR103" s="541"/>
    </row>
    <row r="104" spans="1:252">
      <c r="A104" s="572" t="s">
        <v>1568</v>
      </c>
      <c r="B104" s="572"/>
      <c r="C104" s="572"/>
      <c r="D104" s="572"/>
      <c r="E104" s="569">
        <v>2729</v>
      </c>
      <c r="F104" s="570">
        <f t="shared" si="9"/>
        <v>-13558</v>
      </c>
      <c r="G104" s="570">
        <v>-13558</v>
      </c>
      <c r="H104" s="541"/>
      <c r="I104" s="541"/>
      <c r="J104" s="541"/>
      <c r="K104" s="541"/>
      <c r="L104" s="541"/>
      <c r="M104" s="541"/>
      <c r="N104" s="541"/>
      <c r="O104" s="541"/>
      <c r="P104" s="541"/>
      <c r="Q104" s="541"/>
      <c r="R104" s="541"/>
      <c r="S104" s="541"/>
      <c r="T104" s="541"/>
      <c r="U104" s="541"/>
      <c r="V104" s="541"/>
      <c r="W104" s="541"/>
      <c r="X104" s="541"/>
      <c r="Y104" s="541"/>
      <c r="Z104" s="541"/>
      <c r="AA104" s="541"/>
      <c r="AB104" s="541"/>
      <c r="AC104" s="541"/>
      <c r="AD104" s="541"/>
      <c r="AE104" s="541"/>
      <c r="AF104" s="541"/>
      <c r="AG104" s="541"/>
      <c r="AH104" s="541"/>
      <c r="AI104" s="541"/>
      <c r="AJ104" s="541"/>
      <c r="AK104" s="541"/>
      <c r="AL104" s="541"/>
      <c r="AM104" s="541"/>
      <c r="AN104" s="541"/>
      <c r="AO104" s="541"/>
      <c r="AP104" s="541"/>
      <c r="AQ104" s="541"/>
      <c r="AR104" s="541"/>
      <c r="AS104" s="541"/>
      <c r="AT104" s="541"/>
      <c r="AU104" s="541"/>
      <c r="AV104" s="541"/>
      <c r="AW104" s="541"/>
      <c r="AX104" s="541"/>
      <c r="AY104" s="541"/>
      <c r="AZ104" s="541"/>
      <c r="BA104" s="541"/>
      <c r="BB104" s="541"/>
      <c r="BC104" s="541"/>
      <c r="BD104" s="541"/>
      <c r="BE104" s="541"/>
      <c r="BF104" s="541"/>
      <c r="BG104" s="541"/>
      <c r="BH104" s="541"/>
      <c r="BI104" s="541"/>
      <c r="BJ104" s="541"/>
      <c r="BK104" s="541"/>
      <c r="BL104" s="541"/>
      <c r="BM104" s="541"/>
      <c r="BN104" s="541"/>
      <c r="BO104" s="541"/>
      <c r="BP104" s="541"/>
      <c r="BQ104" s="541"/>
      <c r="BR104" s="541"/>
      <c r="BS104" s="541"/>
      <c r="BT104" s="541"/>
      <c r="BU104" s="541"/>
      <c r="BV104" s="541"/>
      <c r="BW104" s="541"/>
      <c r="BX104" s="541"/>
      <c r="BY104" s="541"/>
      <c r="BZ104" s="541"/>
      <c r="CA104" s="541"/>
      <c r="CB104" s="541"/>
      <c r="CC104" s="541"/>
      <c r="CD104" s="541"/>
      <c r="CE104" s="541"/>
      <c r="CF104" s="541"/>
      <c r="CG104" s="541"/>
      <c r="CH104" s="541"/>
      <c r="CI104" s="541"/>
      <c r="CJ104" s="541"/>
      <c r="CK104" s="541"/>
      <c r="CL104" s="541"/>
      <c r="CM104" s="541"/>
      <c r="CN104" s="541"/>
      <c r="CO104" s="541"/>
      <c r="CP104" s="541"/>
      <c r="CQ104" s="541"/>
      <c r="CR104" s="541"/>
      <c r="CS104" s="541"/>
      <c r="CT104" s="541"/>
      <c r="CU104" s="541"/>
      <c r="CV104" s="541"/>
      <c r="CW104" s="541"/>
      <c r="CX104" s="541"/>
      <c r="CY104" s="541"/>
      <c r="CZ104" s="541"/>
      <c r="DA104" s="541"/>
      <c r="DB104" s="541"/>
      <c r="DC104" s="541"/>
      <c r="DD104" s="541"/>
      <c r="DE104" s="541"/>
      <c r="DF104" s="541"/>
      <c r="DG104" s="541"/>
      <c r="DH104" s="541"/>
      <c r="DI104" s="541"/>
      <c r="DJ104" s="541"/>
      <c r="DK104" s="541"/>
      <c r="DL104" s="541"/>
      <c r="DM104" s="541"/>
      <c r="DN104" s="541"/>
      <c r="DO104" s="541"/>
      <c r="DP104" s="541"/>
      <c r="DQ104" s="541"/>
      <c r="DR104" s="541"/>
      <c r="DS104" s="541"/>
      <c r="DT104" s="541"/>
      <c r="DU104" s="541"/>
      <c r="DV104" s="541"/>
      <c r="DW104" s="541"/>
      <c r="DX104" s="541"/>
      <c r="DY104" s="541"/>
      <c r="DZ104" s="541"/>
      <c r="EA104" s="541"/>
      <c r="EB104" s="541"/>
      <c r="EC104" s="541"/>
      <c r="ED104" s="541"/>
      <c r="EE104" s="541"/>
      <c r="EF104" s="541"/>
      <c r="EG104" s="541"/>
      <c r="EH104" s="541"/>
      <c r="EI104" s="541"/>
      <c r="EJ104" s="541"/>
      <c r="EK104" s="541"/>
      <c r="EL104" s="541"/>
      <c r="EM104" s="541"/>
      <c r="EN104" s="541"/>
      <c r="EO104" s="541"/>
      <c r="EP104" s="541"/>
      <c r="EQ104" s="541"/>
      <c r="ER104" s="541"/>
      <c r="ES104" s="541"/>
      <c r="ET104" s="541"/>
      <c r="EU104" s="541"/>
      <c r="EV104" s="541"/>
      <c r="EW104" s="541"/>
      <c r="EX104" s="541"/>
      <c r="EY104" s="541"/>
      <c r="EZ104" s="541"/>
      <c r="FA104" s="541"/>
      <c r="FB104" s="541"/>
      <c r="FC104" s="541"/>
      <c r="FD104" s="541"/>
      <c r="FE104" s="541"/>
      <c r="FF104" s="541"/>
      <c r="FG104" s="541"/>
      <c r="FH104" s="541"/>
      <c r="FI104" s="541"/>
      <c r="FJ104" s="541"/>
      <c r="FK104" s="541"/>
      <c r="FL104" s="541"/>
      <c r="FM104" s="541"/>
      <c r="FN104" s="541"/>
      <c r="FO104" s="541"/>
      <c r="FP104" s="541"/>
      <c r="FQ104" s="541"/>
      <c r="FR104" s="541"/>
      <c r="FS104" s="541"/>
      <c r="FT104" s="541"/>
      <c r="FU104" s="541"/>
      <c r="FV104" s="541"/>
      <c r="FW104" s="541"/>
      <c r="FX104" s="541"/>
      <c r="FY104" s="541"/>
      <c r="FZ104" s="541"/>
      <c r="GA104" s="541"/>
      <c r="GB104" s="541"/>
      <c r="GC104" s="541"/>
      <c r="GD104" s="541"/>
      <c r="GE104" s="541"/>
      <c r="GF104" s="541"/>
      <c r="GG104" s="541"/>
      <c r="GH104" s="541"/>
      <c r="GI104" s="541"/>
      <c r="GJ104" s="541"/>
      <c r="GK104" s="541"/>
      <c r="GL104" s="541"/>
      <c r="GM104" s="541"/>
      <c r="GN104" s="541"/>
      <c r="GO104" s="541"/>
      <c r="GP104" s="541"/>
      <c r="GQ104" s="541"/>
      <c r="GR104" s="541"/>
      <c r="GS104" s="541"/>
      <c r="GT104" s="541"/>
      <c r="GU104" s="541"/>
      <c r="GV104" s="541"/>
      <c r="GW104" s="541"/>
      <c r="GX104" s="541"/>
      <c r="GY104" s="541"/>
      <c r="GZ104" s="541"/>
      <c r="HA104" s="541"/>
      <c r="HB104" s="541"/>
      <c r="HC104" s="541"/>
      <c r="HD104" s="541"/>
      <c r="HE104" s="541"/>
      <c r="HF104" s="541"/>
      <c r="HG104" s="541"/>
      <c r="HH104" s="541"/>
      <c r="HI104" s="541"/>
      <c r="HJ104" s="541"/>
      <c r="HK104" s="541"/>
      <c r="HL104" s="541"/>
      <c r="HM104" s="541"/>
      <c r="HN104" s="541"/>
      <c r="HO104" s="541"/>
      <c r="HP104" s="541"/>
      <c r="HQ104" s="541"/>
      <c r="HR104" s="541"/>
      <c r="HS104" s="541"/>
      <c r="HT104" s="541"/>
      <c r="HU104" s="541"/>
      <c r="HV104" s="541"/>
      <c r="HW104" s="541"/>
      <c r="HX104" s="541"/>
      <c r="HY104" s="541"/>
      <c r="HZ104" s="541"/>
      <c r="IA104" s="541"/>
      <c r="IB104" s="541"/>
      <c r="IC104" s="541"/>
      <c r="ID104" s="541"/>
      <c r="IE104" s="541"/>
      <c r="IF104" s="541"/>
      <c r="IG104" s="541"/>
      <c r="IH104" s="541"/>
      <c r="II104" s="541"/>
      <c r="IJ104" s="541"/>
      <c r="IK104" s="541"/>
      <c r="IL104" s="541"/>
      <c r="IM104" s="541"/>
      <c r="IN104" s="541"/>
      <c r="IO104" s="541"/>
      <c r="IP104" s="541"/>
      <c r="IQ104" s="541"/>
      <c r="IR104" s="541"/>
    </row>
    <row r="105" spans="1:252">
      <c r="A105" s="572" t="s">
        <v>712</v>
      </c>
      <c r="B105" s="572"/>
      <c r="C105" s="572"/>
      <c r="D105" s="572"/>
      <c r="E105" s="587">
        <v>2800</v>
      </c>
      <c r="F105" s="588">
        <f t="shared" si="9"/>
        <v>-204501</v>
      </c>
      <c r="G105" s="588">
        <f t="shared" ref="G105" si="13">SUM(G106:G107)</f>
        <v>-204501</v>
      </c>
      <c r="H105" s="541"/>
      <c r="I105" s="541"/>
      <c r="J105" s="541"/>
      <c r="K105" s="541"/>
      <c r="L105" s="541"/>
      <c r="M105" s="541"/>
      <c r="N105" s="541"/>
      <c r="O105" s="541"/>
      <c r="P105" s="541"/>
      <c r="Q105" s="541"/>
      <c r="R105" s="541"/>
      <c r="S105" s="541"/>
      <c r="T105" s="541"/>
      <c r="U105" s="541"/>
      <c r="V105" s="541"/>
      <c r="W105" s="541"/>
      <c r="X105" s="541"/>
      <c r="Y105" s="541"/>
      <c r="Z105" s="541"/>
      <c r="AA105" s="541"/>
      <c r="AB105" s="541"/>
      <c r="AC105" s="541"/>
      <c r="AD105" s="541"/>
      <c r="AE105" s="541"/>
      <c r="AF105" s="541"/>
      <c r="AG105" s="541"/>
      <c r="AH105" s="541"/>
      <c r="AI105" s="541"/>
      <c r="AJ105" s="541"/>
      <c r="AK105" s="541"/>
      <c r="AL105" s="541"/>
      <c r="AM105" s="541"/>
      <c r="AN105" s="541"/>
      <c r="AO105" s="541"/>
      <c r="AP105" s="541"/>
      <c r="AQ105" s="541"/>
      <c r="AR105" s="541"/>
      <c r="AS105" s="541"/>
      <c r="AT105" s="541"/>
      <c r="AU105" s="541"/>
      <c r="AV105" s="541"/>
      <c r="AW105" s="541"/>
      <c r="AX105" s="541"/>
      <c r="AY105" s="541"/>
      <c r="AZ105" s="541"/>
      <c r="BA105" s="541"/>
      <c r="BB105" s="541"/>
      <c r="BC105" s="541"/>
      <c r="BD105" s="541"/>
      <c r="BE105" s="541"/>
      <c r="BF105" s="541"/>
      <c r="BG105" s="541"/>
      <c r="BH105" s="541"/>
      <c r="BI105" s="541"/>
      <c r="BJ105" s="541"/>
      <c r="BK105" s="541"/>
      <c r="BL105" s="541"/>
      <c r="BM105" s="541"/>
      <c r="BN105" s="541"/>
      <c r="BO105" s="541"/>
      <c r="BP105" s="541"/>
      <c r="BQ105" s="541"/>
      <c r="BR105" s="541"/>
      <c r="BS105" s="541"/>
      <c r="BT105" s="541"/>
      <c r="BU105" s="541"/>
      <c r="BV105" s="541"/>
      <c r="BW105" s="541"/>
      <c r="BX105" s="541"/>
      <c r="BY105" s="541"/>
      <c r="BZ105" s="541"/>
      <c r="CA105" s="541"/>
      <c r="CB105" s="541"/>
      <c r="CC105" s="541"/>
      <c r="CD105" s="541"/>
      <c r="CE105" s="541"/>
      <c r="CF105" s="541"/>
      <c r="CG105" s="541"/>
      <c r="CH105" s="541"/>
      <c r="CI105" s="541"/>
      <c r="CJ105" s="541"/>
      <c r="CK105" s="541"/>
      <c r="CL105" s="541"/>
      <c r="CM105" s="541"/>
      <c r="CN105" s="541"/>
      <c r="CO105" s="541"/>
      <c r="CP105" s="541"/>
      <c r="CQ105" s="541"/>
      <c r="CR105" s="541"/>
      <c r="CS105" s="541"/>
      <c r="CT105" s="541"/>
      <c r="CU105" s="541"/>
      <c r="CV105" s="541"/>
      <c r="CW105" s="541"/>
      <c r="CX105" s="541"/>
      <c r="CY105" s="541"/>
      <c r="CZ105" s="541"/>
      <c r="DA105" s="541"/>
      <c r="DB105" s="541"/>
      <c r="DC105" s="541"/>
      <c r="DD105" s="541"/>
      <c r="DE105" s="541"/>
      <c r="DF105" s="541"/>
      <c r="DG105" s="541"/>
      <c r="DH105" s="541"/>
      <c r="DI105" s="541"/>
      <c r="DJ105" s="541"/>
      <c r="DK105" s="541"/>
      <c r="DL105" s="541"/>
      <c r="DM105" s="541"/>
      <c r="DN105" s="541"/>
      <c r="DO105" s="541"/>
      <c r="DP105" s="541"/>
      <c r="DQ105" s="541"/>
      <c r="DR105" s="541"/>
      <c r="DS105" s="541"/>
      <c r="DT105" s="541"/>
      <c r="DU105" s="541"/>
      <c r="DV105" s="541"/>
      <c r="DW105" s="541"/>
      <c r="DX105" s="541"/>
      <c r="DY105" s="541"/>
      <c r="DZ105" s="541"/>
      <c r="EA105" s="541"/>
      <c r="EB105" s="541"/>
      <c r="EC105" s="541"/>
      <c r="ED105" s="541"/>
      <c r="EE105" s="541"/>
      <c r="EF105" s="541"/>
      <c r="EG105" s="541"/>
      <c r="EH105" s="541"/>
      <c r="EI105" s="541"/>
      <c r="EJ105" s="541"/>
      <c r="EK105" s="541"/>
      <c r="EL105" s="541"/>
      <c r="EM105" s="541"/>
      <c r="EN105" s="541"/>
      <c r="EO105" s="541"/>
      <c r="EP105" s="541"/>
      <c r="EQ105" s="541"/>
      <c r="ER105" s="541"/>
      <c r="ES105" s="541"/>
      <c r="ET105" s="541"/>
      <c r="EU105" s="541"/>
      <c r="EV105" s="541"/>
      <c r="EW105" s="541"/>
      <c r="EX105" s="541"/>
      <c r="EY105" s="541"/>
      <c r="EZ105" s="541"/>
      <c r="FA105" s="541"/>
      <c r="FB105" s="541"/>
      <c r="FC105" s="541"/>
      <c r="FD105" s="541"/>
      <c r="FE105" s="541"/>
      <c r="FF105" s="541"/>
      <c r="FG105" s="541"/>
      <c r="FH105" s="541"/>
      <c r="FI105" s="541"/>
      <c r="FJ105" s="541"/>
      <c r="FK105" s="541"/>
      <c r="FL105" s="541"/>
      <c r="FM105" s="541"/>
      <c r="FN105" s="541"/>
      <c r="FO105" s="541"/>
      <c r="FP105" s="541"/>
      <c r="FQ105" s="541"/>
      <c r="FR105" s="541"/>
      <c r="FS105" s="541"/>
      <c r="FT105" s="541"/>
      <c r="FU105" s="541"/>
      <c r="FV105" s="541"/>
      <c r="FW105" s="541"/>
      <c r="FX105" s="541"/>
      <c r="FY105" s="541"/>
      <c r="FZ105" s="541"/>
      <c r="GA105" s="541"/>
      <c r="GB105" s="541"/>
      <c r="GC105" s="541"/>
      <c r="GD105" s="541"/>
      <c r="GE105" s="541"/>
      <c r="GF105" s="541"/>
      <c r="GG105" s="541"/>
      <c r="GH105" s="541"/>
      <c r="GI105" s="541"/>
      <c r="GJ105" s="541"/>
      <c r="GK105" s="541"/>
      <c r="GL105" s="541"/>
      <c r="GM105" s="541"/>
      <c r="GN105" s="541"/>
      <c r="GO105" s="541"/>
      <c r="GP105" s="541"/>
      <c r="GQ105" s="541"/>
      <c r="GR105" s="541"/>
      <c r="GS105" s="541"/>
      <c r="GT105" s="541"/>
      <c r="GU105" s="541"/>
      <c r="GV105" s="541"/>
      <c r="GW105" s="541"/>
      <c r="GX105" s="541"/>
      <c r="GY105" s="541"/>
      <c r="GZ105" s="541"/>
      <c r="HA105" s="541"/>
      <c r="HB105" s="541"/>
      <c r="HC105" s="541"/>
      <c r="HD105" s="541"/>
      <c r="HE105" s="541"/>
      <c r="HF105" s="541"/>
      <c r="HG105" s="541"/>
      <c r="HH105" s="541"/>
      <c r="HI105" s="541"/>
      <c r="HJ105" s="541"/>
      <c r="HK105" s="541"/>
      <c r="HL105" s="541"/>
      <c r="HM105" s="541"/>
      <c r="HN105" s="541"/>
      <c r="HO105" s="541"/>
      <c r="HP105" s="541"/>
      <c r="HQ105" s="541"/>
      <c r="HR105" s="541"/>
      <c r="HS105" s="541"/>
      <c r="HT105" s="541"/>
      <c r="HU105" s="541"/>
      <c r="HV105" s="541"/>
      <c r="HW105" s="541"/>
      <c r="HX105" s="541"/>
      <c r="HY105" s="541"/>
      <c r="HZ105" s="541"/>
      <c r="IA105" s="541"/>
      <c r="IB105" s="541"/>
      <c r="IC105" s="541"/>
      <c r="ID105" s="541"/>
      <c r="IE105" s="541"/>
      <c r="IF105" s="541"/>
      <c r="IG105" s="541"/>
      <c r="IH105" s="541"/>
      <c r="II105" s="541"/>
      <c r="IJ105" s="541"/>
      <c r="IK105" s="541"/>
      <c r="IL105" s="541"/>
      <c r="IM105" s="541"/>
      <c r="IN105" s="541"/>
      <c r="IO105" s="541"/>
      <c r="IP105" s="541"/>
      <c r="IQ105" s="541"/>
    </row>
    <row r="106" spans="1:252">
      <c r="A106" s="572" t="s">
        <v>1569</v>
      </c>
      <c r="B106" s="572"/>
      <c r="C106" s="572"/>
      <c r="D106" s="572"/>
      <c r="E106" s="569">
        <v>2802</v>
      </c>
      <c r="F106" s="570">
        <f t="shared" si="9"/>
        <v>-6758</v>
      </c>
      <c r="G106" s="570">
        <v>-6758</v>
      </c>
    </row>
    <row r="107" spans="1:252">
      <c r="A107" s="572" t="s">
        <v>1570</v>
      </c>
      <c r="B107" s="572"/>
      <c r="C107" s="572"/>
      <c r="D107" s="572"/>
      <c r="E107" s="569">
        <v>2809</v>
      </c>
      <c r="F107" s="570">
        <f t="shared" si="9"/>
        <v>-197743</v>
      </c>
      <c r="G107" s="570">
        <v>-197743</v>
      </c>
      <c r="H107" s="541"/>
      <c r="I107" s="541"/>
      <c r="J107" s="541"/>
      <c r="K107" s="541"/>
      <c r="L107" s="541"/>
      <c r="M107" s="541"/>
      <c r="N107" s="541"/>
      <c r="O107" s="541"/>
      <c r="P107" s="541"/>
      <c r="Q107" s="541"/>
      <c r="R107" s="541"/>
      <c r="S107" s="541"/>
      <c r="T107" s="541"/>
      <c r="U107" s="541"/>
      <c r="V107" s="541"/>
      <c r="W107" s="541"/>
      <c r="X107" s="541"/>
      <c r="Y107" s="541"/>
      <c r="Z107" s="541"/>
      <c r="AA107" s="541"/>
      <c r="AB107" s="541"/>
      <c r="AC107" s="541"/>
      <c r="AD107" s="541"/>
      <c r="AE107" s="541"/>
      <c r="AF107" s="541"/>
      <c r="AG107" s="541"/>
      <c r="AH107" s="541"/>
      <c r="AI107" s="541"/>
      <c r="AJ107" s="541"/>
      <c r="AK107" s="541"/>
      <c r="AL107" s="541"/>
      <c r="AM107" s="541"/>
      <c r="AN107" s="541"/>
      <c r="AO107" s="541"/>
      <c r="AP107" s="541"/>
      <c r="AQ107" s="541"/>
      <c r="AR107" s="541"/>
      <c r="AS107" s="541"/>
      <c r="AT107" s="541"/>
      <c r="AU107" s="541"/>
      <c r="AV107" s="541"/>
      <c r="AW107" s="541"/>
      <c r="AX107" s="541"/>
      <c r="AY107" s="541"/>
      <c r="AZ107" s="541"/>
      <c r="BA107" s="541"/>
      <c r="BB107" s="541"/>
      <c r="BC107" s="541"/>
      <c r="BD107" s="541"/>
      <c r="BE107" s="541"/>
      <c r="BF107" s="541"/>
      <c r="BG107" s="541"/>
      <c r="BH107" s="541"/>
      <c r="BI107" s="541"/>
      <c r="BJ107" s="541"/>
      <c r="BK107" s="541"/>
      <c r="BL107" s="541"/>
      <c r="BM107" s="541"/>
      <c r="BN107" s="541"/>
      <c r="BO107" s="541"/>
      <c r="BP107" s="541"/>
      <c r="BQ107" s="541"/>
      <c r="BR107" s="541"/>
      <c r="BS107" s="541"/>
      <c r="BT107" s="541"/>
      <c r="BU107" s="541"/>
      <c r="BV107" s="541"/>
      <c r="BW107" s="541"/>
      <c r="BX107" s="541"/>
      <c r="BY107" s="541"/>
      <c r="BZ107" s="541"/>
      <c r="CA107" s="541"/>
      <c r="CB107" s="541"/>
      <c r="CC107" s="541"/>
      <c r="CD107" s="541"/>
      <c r="CE107" s="541"/>
      <c r="CF107" s="541"/>
      <c r="CG107" s="541"/>
      <c r="CH107" s="541"/>
      <c r="CI107" s="541"/>
      <c r="CJ107" s="541"/>
      <c r="CK107" s="541"/>
      <c r="CL107" s="541"/>
      <c r="CM107" s="541"/>
      <c r="CN107" s="541"/>
      <c r="CO107" s="541"/>
      <c r="CP107" s="541"/>
      <c r="CQ107" s="541"/>
      <c r="CR107" s="541"/>
      <c r="CS107" s="541"/>
      <c r="CT107" s="541"/>
      <c r="CU107" s="541"/>
      <c r="CV107" s="541"/>
      <c r="CW107" s="541"/>
      <c r="CX107" s="541"/>
      <c r="CY107" s="541"/>
      <c r="CZ107" s="541"/>
      <c r="DA107" s="541"/>
      <c r="DB107" s="541"/>
      <c r="DC107" s="541"/>
      <c r="DD107" s="541"/>
      <c r="DE107" s="541"/>
      <c r="DF107" s="541"/>
      <c r="DG107" s="541"/>
      <c r="DH107" s="541"/>
      <c r="DI107" s="541"/>
      <c r="DJ107" s="541"/>
      <c r="DK107" s="541"/>
      <c r="DL107" s="541"/>
      <c r="DM107" s="541"/>
      <c r="DN107" s="541"/>
      <c r="DO107" s="541"/>
      <c r="DP107" s="541"/>
      <c r="DQ107" s="541"/>
      <c r="DR107" s="541"/>
      <c r="DS107" s="541"/>
      <c r="DT107" s="541"/>
      <c r="DU107" s="541"/>
      <c r="DV107" s="541"/>
      <c r="DW107" s="541"/>
      <c r="DX107" s="541"/>
      <c r="DY107" s="541"/>
      <c r="DZ107" s="541"/>
      <c r="EA107" s="541"/>
      <c r="EB107" s="541"/>
      <c r="EC107" s="541"/>
      <c r="ED107" s="541"/>
      <c r="EE107" s="541"/>
      <c r="EF107" s="541"/>
      <c r="EG107" s="541"/>
      <c r="EH107" s="541"/>
      <c r="EI107" s="541"/>
      <c r="EJ107" s="541"/>
      <c r="EK107" s="541"/>
      <c r="EL107" s="541"/>
      <c r="EM107" s="541"/>
      <c r="EN107" s="541"/>
      <c r="EO107" s="541"/>
      <c r="EP107" s="541"/>
      <c r="EQ107" s="541"/>
      <c r="ER107" s="541"/>
      <c r="ES107" s="541"/>
      <c r="ET107" s="541"/>
      <c r="EU107" s="541"/>
      <c r="EV107" s="541"/>
      <c r="EW107" s="541"/>
      <c r="EX107" s="541"/>
      <c r="EY107" s="541"/>
      <c r="EZ107" s="541"/>
      <c r="FA107" s="541"/>
      <c r="FB107" s="541"/>
      <c r="FC107" s="541"/>
      <c r="FD107" s="541"/>
      <c r="FE107" s="541"/>
      <c r="FF107" s="541"/>
      <c r="FG107" s="541"/>
      <c r="FH107" s="541"/>
      <c r="FI107" s="541"/>
      <c r="FJ107" s="541"/>
      <c r="FK107" s="541"/>
      <c r="FL107" s="541"/>
      <c r="FM107" s="541"/>
      <c r="FN107" s="541"/>
      <c r="FO107" s="541"/>
      <c r="FP107" s="541"/>
      <c r="FQ107" s="541"/>
      <c r="FR107" s="541"/>
      <c r="FS107" s="541"/>
      <c r="FT107" s="541"/>
      <c r="FU107" s="541"/>
      <c r="FV107" s="541"/>
      <c r="FW107" s="541"/>
      <c r="FX107" s="541"/>
      <c r="FY107" s="541"/>
      <c r="FZ107" s="541"/>
      <c r="GA107" s="541"/>
      <c r="GB107" s="541"/>
      <c r="GC107" s="541"/>
      <c r="GD107" s="541"/>
      <c r="GE107" s="541"/>
      <c r="GF107" s="541"/>
      <c r="GG107" s="541"/>
      <c r="GH107" s="541"/>
      <c r="GI107" s="541"/>
      <c r="GJ107" s="541"/>
      <c r="GK107" s="541"/>
      <c r="GL107" s="541"/>
      <c r="GM107" s="541"/>
      <c r="GN107" s="541"/>
      <c r="GO107" s="541"/>
      <c r="GP107" s="541"/>
      <c r="GQ107" s="541"/>
      <c r="GR107" s="541"/>
      <c r="GS107" s="541"/>
      <c r="GT107" s="541"/>
      <c r="GU107" s="541"/>
      <c r="GV107" s="541"/>
      <c r="GW107" s="541"/>
      <c r="GX107" s="541"/>
      <c r="GY107" s="541"/>
      <c r="GZ107" s="541"/>
      <c r="HA107" s="541"/>
      <c r="HB107" s="541"/>
      <c r="HC107" s="541"/>
      <c r="HD107" s="541"/>
      <c r="HE107" s="541"/>
      <c r="HF107" s="541"/>
      <c r="HG107" s="541"/>
      <c r="HH107" s="541"/>
      <c r="HI107" s="541"/>
      <c r="HJ107" s="541"/>
      <c r="HK107" s="541"/>
      <c r="HL107" s="541"/>
      <c r="HM107" s="541"/>
      <c r="HN107" s="541"/>
      <c r="HO107" s="541"/>
      <c r="HP107" s="541"/>
      <c r="HQ107" s="541"/>
      <c r="HR107" s="541"/>
      <c r="HS107" s="541"/>
      <c r="HT107" s="541"/>
      <c r="HU107" s="541"/>
      <c r="HV107" s="541"/>
      <c r="HW107" s="541"/>
      <c r="HX107" s="541"/>
      <c r="HY107" s="541"/>
      <c r="HZ107" s="541"/>
      <c r="IA107" s="541"/>
      <c r="IB107" s="541"/>
      <c r="IC107" s="541"/>
      <c r="ID107" s="541"/>
      <c r="IE107" s="541"/>
      <c r="IF107" s="541"/>
      <c r="IG107" s="541"/>
      <c r="IH107" s="541"/>
      <c r="II107" s="541"/>
      <c r="IJ107" s="541"/>
      <c r="IK107" s="541"/>
      <c r="IL107" s="541"/>
      <c r="IM107" s="541"/>
      <c r="IN107" s="541"/>
      <c r="IO107" s="541"/>
      <c r="IP107" s="541"/>
      <c r="IQ107" s="541"/>
    </row>
    <row r="108" spans="1:252" s="541" customFormat="1">
      <c r="A108" s="579" t="s">
        <v>1482</v>
      </c>
      <c r="B108" s="572"/>
      <c r="C108" s="572"/>
      <c r="D108" s="572"/>
      <c r="E108" s="587">
        <v>3600</v>
      </c>
      <c r="F108" s="588">
        <f t="shared" si="9"/>
        <v>50910</v>
      </c>
      <c r="G108" s="588">
        <f>SUM(G109,G112,G116)</f>
        <v>50910</v>
      </c>
    </row>
    <row r="109" spans="1:252">
      <c r="A109" s="572" t="s">
        <v>1484</v>
      </c>
      <c r="B109" s="572"/>
      <c r="C109" s="572"/>
      <c r="D109" s="572"/>
      <c r="E109" s="615">
        <v>3601</v>
      </c>
      <c r="F109" s="616">
        <f t="shared" si="9"/>
        <v>-1864</v>
      </c>
      <c r="G109" s="617">
        <f>SUM(G110:G111)</f>
        <v>-1864</v>
      </c>
    </row>
    <row r="110" spans="1:252">
      <c r="A110" s="572" t="s">
        <v>1522</v>
      </c>
      <c r="B110" s="572"/>
      <c r="C110" s="572"/>
      <c r="D110" s="572"/>
      <c r="E110" s="613">
        <v>3601</v>
      </c>
      <c r="F110" s="591">
        <f t="shared" si="9"/>
        <v>-1861</v>
      </c>
      <c r="G110" s="570">
        <v>-1861</v>
      </c>
    </row>
    <row r="111" spans="1:252">
      <c r="A111" s="572" t="s">
        <v>1523</v>
      </c>
      <c r="B111" s="572"/>
      <c r="C111" s="572"/>
      <c r="D111" s="572"/>
      <c r="E111" s="613">
        <v>3601</v>
      </c>
      <c r="F111" s="591">
        <f t="shared" si="9"/>
        <v>-3</v>
      </c>
      <c r="G111" s="570">
        <v>-3</v>
      </c>
    </row>
    <row r="112" spans="1:252" s="541" customFormat="1">
      <c r="A112" s="572" t="s">
        <v>1571</v>
      </c>
      <c r="B112" s="572"/>
      <c r="C112" s="568"/>
      <c r="D112" s="572"/>
      <c r="E112" s="604">
        <v>3611</v>
      </c>
      <c r="F112" s="618">
        <f t="shared" si="9"/>
        <v>5510</v>
      </c>
      <c r="G112" s="618">
        <f>SUM(G113:G115)</f>
        <v>5510</v>
      </c>
    </row>
    <row r="113" spans="1:7" s="572" customFormat="1">
      <c r="A113" s="572" t="s">
        <v>1522</v>
      </c>
      <c r="E113" s="613">
        <v>3611</v>
      </c>
      <c r="F113" s="591">
        <f t="shared" si="9"/>
        <v>5268</v>
      </c>
      <c r="G113" s="591">
        <v>5268</v>
      </c>
    </row>
    <row r="114" spans="1:7" s="541" customFormat="1">
      <c r="A114" s="572" t="s">
        <v>1523</v>
      </c>
      <c r="B114" s="579"/>
      <c r="C114" s="574"/>
      <c r="D114" s="579"/>
      <c r="E114" s="613">
        <v>3611</v>
      </c>
      <c r="F114" s="591">
        <f t="shared" si="9"/>
        <v>125</v>
      </c>
      <c r="G114" s="591">
        <v>125</v>
      </c>
    </row>
    <row r="115" spans="1:7" s="572" customFormat="1">
      <c r="A115" s="586" t="s">
        <v>1572</v>
      </c>
      <c r="C115" s="568"/>
      <c r="E115" s="613">
        <v>3611</v>
      </c>
      <c r="F115" s="591">
        <f t="shared" si="9"/>
        <v>117</v>
      </c>
      <c r="G115" s="591">
        <v>117</v>
      </c>
    </row>
    <row r="116" spans="1:7">
      <c r="A116" s="572" t="s">
        <v>1573</v>
      </c>
      <c r="B116" s="572"/>
      <c r="C116" s="572"/>
      <c r="D116" s="572"/>
      <c r="E116" s="569">
        <v>3619</v>
      </c>
      <c r="F116" s="570">
        <f t="shared" si="9"/>
        <v>47264</v>
      </c>
      <c r="G116" s="570">
        <v>47264</v>
      </c>
    </row>
    <row r="117" spans="1:7">
      <c r="A117" s="572"/>
      <c r="B117" s="572"/>
      <c r="C117" s="572"/>
      <c r="D117" s="572"/>
      <c r="E117" s="569"/>
      <c r="F117" s="570"/>
      <c r="G117" s="570"/>
    </row>
    <row r="118" spans="1:7">
      <c r="A118" s="572"/>
      <c r="B118" s="572"/>
      <c r="C118" s="572"/>
      <c r="D118" s="572"/>
      <c r="E118" s="569"/>
      <c r="F118" s="570"/>
      <c r="G118" s="570"/>
    </row>
    <row r="119" spans="1:7">
      <c r="A119" s="572"/>
      <c r="B119" s="572"/>
      <c r="C119" s="572"/>
      <c r="D119" s="572"/>
      <c r="E119" s="569"/>
      <c r="F119" s="570"/>
      <c r="G119" s="570"/>
    </row>
    <row r="120" spans="1:7">
      <c r="A120" s="572"/>
      <c r="B120" s="572"/>
      <c r="C120" s="572"/>
      <c r="D120" s="572"/>
      <c r="E120" s="581" t="s">
        <v>312</v>
      </c>
      <c r="F120" s="582" t="s">
        <v>1196</v>
      </c>
      <c r="G120" s="582" t="s">
        <v>1521</v>
      </c>
    </row>
    <row r="121" spans="1:7" s="541" customFormat="1">
      <c r="A121" s="579" t="s">
        <v>1525</v>
      </c>
      <c r="B121" s="572"/>
      <c r="C121" s="568"/>
      <c r="D121" s="572"/>
      <c r="E121" s="583" t="s">
        <v>913</v>
      </c>
      <c r="F121" s="584">
        <f t="shared" si="9"/>
        <v>-548432</v>
      </c>
      <c r="G121" s="584">
        <f t="shared" ref="G121" si="14">SUM(G122,G125)</f>
        <v>-548432</v>
      </c>
    </row>
    <row r="122" spans="1:7" s="541" customFormat="1">
      <c r="A122" s="572" t="s">
        <v>1574</v>
      </c>
      <c r="B122" s="572"/>
      <c r="C122" s="568"/>
      <c r="D122" s="572"/>
      <c r="E122" s="569">
        <v>3701</v>
      </c>
      <c r="F122" s="585">
        <f t="shared" si="9"/>
        <v>-543771</v>
      </c>
      <c r="G122" s="585">
        <f t="shared" ref="G122" si="15">SUM(G123:G124)</f>
        <v>-543771</v>
      </c>
    </row>
    <row r="123" spans="1:7">
      <c r="A123" s="572" t="s">
        <v>1575</v>
      </c>
      <c r="B123" s="572"/>
      <c r="C123" s="572"/>
      <c r="D123" s="572"/>
      <c r="E123" s="613">
        <v>3701</v>
      </c>
      <c r="F123" s="570">
        <f t="shared" si="9"/>
        <v>-542293</v>
      </c>
      <c r="G123" s="570">
        <v>-542293</v>
      </c>
    </row>
    <row r="124" spans="1:7" s="541" customFormat="1">
      <c r="A124" s="572" t="s">
        <v>1523</v>
      </c>
      <c r="B124" s="572"/>
      <c r="C124" s="568"/>
      <c r="D124" s="572"/>
      <c r="E124" s="613">
        <v>3701</v>
      </c>
      <c r="F124" s="585">
        <f t="shared" si="9"/>
        <v>-1478</v>
      </c>
      <c r="G124" s="591">
        <v>-1478</v>
      </c>
    </row>
    <row r="125" spans="1:7" s="541" customFormat="1">
      <c r="A125" s="572" t="s">
        <v>1576</v>
      </c>
      <c r="B125" s="572"/>
      <c r="C125" s="568"/>
      <c r="D125" s="572"/>
      <c r="E125" s="604">
        <v>3702</v>
      </c>
      <c r="F125" s="618">
        <f t="shared" si="9"/>
        <v>-4661</v>
      </c>
      <c r="G125" s="618">
        <f t="shared" ref="G125" si="16">SUM(G126:G128)</f>
        <v>-4661</v>
      </c>
    </row>
    <row r="126" spans="1:7">
      <c r="A126" s="572" t="s">
        <v>1575</v>
      </c>
      <c r="B126" s="572"/>
      <c r="C126" s="572"/>
      <c r="D126" s="572"/>
      <c r="E126" s="613">
        <v>3702</v>
      </c>
      <c r="F126" s="570">
        <f t="shared" si="9"/>
        <v>1482</v>
      </c>
      <c r="G126" s="570">
        <v>1482</v>
      </c>
    </row>
    <row r="127" spans="1:7" s="541" customFormat="1">
      <c r="A127" s="572" t="s">
        <v>1523</v>
      </c>
      <c r="B127" s="572"/>
      <c r="C127" s="572"/>
      <c r="D127" s="572"/>
      <c r="E127" s="613">
        <v>3702</v>
      </c>
      <c r="F127" s="591">
        <f t="shared" si="9"/>
        <v>-7984</v>
      </c>
      <c r="G127" s="591">
        <v>-7984</v>
      </c>
    </row>
    <row r="128" spans="1:7" s="541" customFormat="1">
      <c r="A128" s="572" t="s">
        <v>1532</v>
      </c>
      <c r="B128" s="572"/>
      <c r="C128" s="568"/>
      <c r="D128" s="572"/>
      <c r="E128" s="613">
        <v>3702</v>
      </c>
      <c r="F128" s="585">
        <f t="shared" si="9"/>
        <v>1841</v>
      </c>
      <c r="G128" s="591">
        <v>1841</v>
      </c>
    </row>
    <row r="129" spans="1:251">
      <c r="A129" s="572" t="s">
        <v>1577</v>
      </c>
      <c r="B129" s="572"/>
      <c r="C129" s="572"/>
      <c r="D129" s="572"/>
      <c r="E129" s="587">
        <v>4000</v>
      </c>
      <c r="F129" s="588">
        <f t="shared" si="9"/>
        <v>2267892</v>
      </c>
      <c r="G129" s="588">
        <f>SUM(G130:G132)</f>
        <v>2267892</v>
      </c>
      <c r="H129" s="541"/>
      <c r="I129" s="541"/>
      <c r="J129" s="541"/>
      <c r="K129" s="541"/>
      <c r="L129" s="541"/>
      <c r="M129" s="541"/>
      <c r="N129" s="541"/>
      <c r="O129" s="541"/>
      <c r="P129" s="541"/>
      <c r="Q129" s="541"/>
      <c r="R129" s="541"/>
      <c r="S129" s="541"/>
      <c r="T129" s="541"/>
      <c r="U129" s="541"/>
      <c r="V129" s="541"/>
      <c r="W129" s="541"/>
      <c r="X129" s="541"/>
      <c r="Y129" s="541"/>
      <c r="Z129" s="541"/>
      <c r="AA129" s="541"/>
      <c r="AB129" s="541"/>
      <c r="AC129" s="541"/>
      <c r="AD129" s="541"/>
      <c r="AE129" s="541"/>
      <c r="AF129" s="541"/>
      <c r="AG129" s="541"/>
      <c r="AH129" s="541"/>
      <c r="AI129" s="541"/>
      <c r="AJ129" s="541"/>
      <c r="AK129" s="541"/>
      <c r="AL129" s="541"/>
      <c r="AM129" s="541"/>
      <c r="AN129" s="541"/>
      <c r="AO129" s="541"/>
      <c r="AP129" s="541"/>
      <c r="AQ129" s="541"/>
      <c r="AR129" s="541"/>
      <c r="AS129" s="541"/>
      <c r="AT129" s="541"/>
      <c r="AU129" s="541"/>
      <c r="AV129" s="541"/>
      <c r="AW129" s="541"/>
      <c r="AX129" s="541"/>
      <c r="AY129" s="541"/>
      <c r="AZ129" s="541"/>
      <c r="BA129" s="541"/>
      <c r="BB129" s="541"/>
      <c r="BC129" s="541"/>
      <c r="BD129" s="541"/>
      <c r="BE129" s="541"/>
      <c r="BF129" s="541"/>
      <c r="BG129" s="541"/>
      <c r="BH129" s="541"/>
      <c r="BI129" s="541"/>
      <c r="BJ129" s="541"/>
      <c r="BK129" s="541"/>
      <c r="BL129" s="541"/>
      <c r="BM129" s="541"/>
      <c r="BN129" s="541"/>
      <c r="BO129" s="541"/>
      <c r="BP129" s="541"/>
      <c r="BQ129" s="541"/>
      <c r="BR129" s="541"/>
      <c r="BS129" s="541"/>
      <c r="BT129" s="541"/>
      <c r="BU129" s="541"/>
      <c r="BV129" s="541"/>
      <c r="BW129" s="541"/>
      <c r="BX129" s="541"/>
      <c r="BY129" s="541"/>
      <c r="BZ129" s="541"/>
      <c r="CA129" s="541"/>
      <c r="CB129" s="541"/>
      <c r="CC129" s="541"/>
      <c r="CD129" s="541"/>
      <c r="CE129" s="541"/>
      <c r="CF129" s="541"/>
      <c r="CG129" s="541"/>
      <c r="CH129" s="541"/>
      <c r="CI129" s="541"/>
      <c r="CJ129" s="541"/>
      <c r="CK129" s="541"/>
      <c r="CL129" s="541"/>
      <c r="CM129" s="541"/>
      <c r="CN129" s="541"/>
      <c r="CO129" s="541"/>
      <c r="CP129" s="541"/>
      <c r="CQ129" s="541"/>
      <c r="CR129" s="541"/>
      <c r="CS129" s="541"/>
      <c r="CT129" s="541"/>
      <c r="CU129" s="541"/>
      <c r="CV129" s="541"/>
      <c r="CW129" s="541"/>
      <c r="CX129" s="541"/>
      <c r="CY129" s="541"/>
      <c r="CZ129" s="541"/>
      <c r="DA129" s="541"/>
      <c r="DB129" s="541"/>
      <c r="DC129" s="541"/>
      <c r="DD129" s="541"/>
      <c r="DE129" s="541"/>
      <c r="DF129" s="541"/>
      <c r="DG129" s="541"/>
      <c r="DH129" s="541"/>
      <c r="DI129" s="541"/>
      <c r="DJ129" s="541"/>
      <c r="DK129" s="541"/>
      <c r="DL129" s="541"/>
      <c r="DM129" s="541"/>
      <c r="DN129" s="541"/>
      <c r="DO129" s="541"/>
      <c r="DP129" s="541"/>
      <c r="DQ129" s="541"/>
      <c r="DR129" s="541"/>
      <c r="DS129" s="541"/>
      <c r="DT129" s="541"/>
      <c r="DU129" s="541"/>
      <c r="DV129" s="541"/>
      <c r="DW129" s="541"/>
      <c r="DX129" s="541"/>
      <c r="DY129" s="541"/>
      <c r="DZ129" s="541"/>
      <c r="EA129" s="541"/>
      <c r="EB129" s="541"/>
      <c r="EC129" s="541"/>
      <c r="ED129" s="541"/>
      <c r="EE129" s="541"/>
      <c r="EF129" s="541"/>
      <c r="EG129" s="541"/>
      <c r="EH129" s="541"/>
      <c r="EI129" s="541"/>
      <c r="EJ129" s="541"/>
      <c r="EK129" s="541"/>
      <c r="EL129" s="541"/>
      <c r="EM129" s="541"/>
      <c r="EN129" s="541"/>
      <c r="EO129" s="541"/>
      <c r="EP129" s="541"/>
      <c r="EQ129" s="541"/>
      <c r="ER129" s="541"/>
      <c r="ES129" s="541"/>
      <c r="ET129" s="541"/>
      <c r="EU129" s="541"/>
      <c r="EV129" s="541"/>
      <c r="EW129" s="541"/>
      <c r="EX129" s="541"/>
      <c r="EY129" s="541"/>
      <c r="EZ129" s="541"/>
      <c r="FA129" s="541"/>
      <c r="FB129" s="541"/>
      <c r="FC129" s="541"/>
      <c r="FD129" s="541"/>
      <c r="FE129" s="541"/>
      <c r="FF129" s="541"/>
      <c r="FG129" s="541"/>
      <c r="FH129" s="541"/>
      <c r="FI129" s="541"/>
      <c r="FJ129" s="541"/>
      <c r="FK129" s="541"/>
      <c r="FL129" s="541"/>
      <c r="FM129" s="541"/>
      <c r="FN129" s="541"/>
      <c r="FO129" s="541"/>
      <c r="FP129" s="541"/>
      <c r="FQ129" s="541"/>
      <c r="FR129" s="541"/>
      <c r="FS129" s="541"/>
      <c r="FT129" s="541"/>
      <c r="FU129" s="541"/>
      <c r="FV129" s="541"/>
      <c r="FW129" s="541"/>
      <c r="FX129" s="541"/>
      <c r="FY129" s="541"/>
      <c r="FZ129" s="541"/>
      <c r="GA129" s="541"/>
      <c r="GB129" s="541"/>
      <c r="GC129" s="541"/>
      <c r="GD129" s="541"/>
      <c r="GE129" s="541"/>
      <c r="GF129" s="541"/>
      <c r="GG129" s="541"/>
      <c r="GH129" s="541"/>
      <c r="GI129" s="541"/>
      <c r="GJ129" s="541"/>
      <c r="GK129" s="541"/>
      <c r="GL129" s="541"/>
      <c r="GM129" s="541"/>
      <c r="GN129" s="541"/>
      <c r="GO129" s="541"/>
      <c r="GP129" s="541"/>
      <c r="GQ129" s="541"/>
      <c r="GR129" s="541"/>
      <c r="GS129" s="541"/>
      <c r="GT129" s="541"/>
      <c r="GU129" s="541"/>
      <c r="GV129" s="541"/>
      <c r="GW129" s="541"/>
      <c r="GX129" s="541"/>
      <c r="GY129" s="541"/>
      <c r="GZ129" s="541"/>
      <c r="HA129" s="541"/>
      <c r="HB129" s="541"/>
      <c r="HC129" s="541"/>
      <c r="HD129" s="541"/>
      <c r="HE129" s="541"/>
      <c r="HF129" s="541"/>
      <c r="HG129" s="541"/>
      <c r="HH129" s="541"/>
      <c r="HI129" s="541"/>
      <c r="HJ129" s="541"/>
      <c r="HK129" s="541"/>
      <c r="HL129" s="541"/>
      <c r="HM129" s="541"/>
      <c r="HN129" s="541"/>
      <c r="HO129" s="541"/>
      <c r="HP129" s="541"/>
      <c r="HQ129" s="541"/>
      <c r="HR129" s="541"/>
      <c r="HS129" s="541"/>
      <c r="HT129" s="541"/>
      <c r="HU129" s="541"/>
      <c r="HV129" s="541"/>
      <c r="HW129" s="541"/>
      <c r="HX129" s="541"/>
      <c r="HY129" s="541"/>
      <c r="HZ129" s="541"/>
      <c r="IA129" s="541"/>
      <c r="IB129" s="541"/>
      <c r="IC129" s="541"/>
      <c r="ID129" s="541"/>
      <c r="IE129" s="541"/>
      <c r="IF129" s="541"/>
      <c r="IG129" s="541"/>
      <c r="IH129" s="541"/>
      <c r="II129" s="541"/>
      <c r="IJ129" s="541"/>
      <c r="IK129" s="541"/>
      <c r="IL129" s="541"/>
      <c r="IM129" s="541"/>
      <c r="IN129" s="541"/>
      <c r="IO129" s="541"/>
      <c r="IP129" s="541"/>
      <c r="IQ129" s="541"/>
    </row>
    <row r="130" spans="1:251">
      <c r="A130" s="572" t="s">
        <v>1578</v>
      </c>
      <c r="B130" s="572"/>
      <c r="C130" s="572"/>
      <c r="D130" s="572"/>
      <c r="E130" s="569">
        <v>4022</v>
      </c>
      <c r="F130" s="570">
        <f t="shared" si="9"/>
        <v>384291</v>
      </c>
      <c r="G130" s="570">
        <v>384291</v>
      </c>
    </row>
    <row r="131" spans="1:251">
      <c r="A131" s="572" t="s">
        <v>1579</v>
      </c>
      <c r="B131" s="572"/>
      <c r="C131" s="572"/>
      <c r="D131" s="572"/>
      <c r="E131" s="569">
        <v>4030</v>
      </c>
      <c r="F131" s="570">
        <f t="shared" si="9"/>
        <v>-69542</v>
      </c>
      <c r="G131" s="570">
        <v>-69542</v>
      </c>
      <c r="H131" s="541"/>
      <c r="I131" s="541"/>
      <c r="J131" s="541"/>
      <c r="K131" s="541"/>
      <c r="L131" s="541"/>
      <c r="M131" s="541"/>
      <c r="N131" s="541"/>
      <c r="O131" s="541"/>
      <c r="P131" s="541"/>
      <c r="Q131" s="541"/>
      <c r="R131" s="541"/>
      <c r="S131" s="541"/>
      <c r="T131" s="541"/>
      <c r="U131" s="541"/>
      <c r="V131" s="541"/>
      <c r="W131" s="541"/>
      <c r="X131" s="541"/>
      <c r="Y131" s="541"/>
      <c r="Z131" s="541"/>
      <c r="AA131" s="541"/>
      <c r="AB131" s="541"/>
      <c r="AC131" s="541"/>
      <c r="AD131" s="541"/>
      <c r="AE131" s="541"/>
      <c r="AF131" s="541"/>
      <c r="AG131" s="541"/>
      <c r="AH131" s="541"/>
      <c r="AI131" s="541"/>
      <c r="AJ131" s="541"/>
      <c r="AK131" s="541"/>
      <c r="AL131" s="541"/>
      <c r="AM131" s="541"/>
      <c r="AN131" s="541"/>
      <c r="AO131" s="541"/>
      <c r="AP131" s="541"/>
      <c r="AQ131" s="541"/>
      <c r="AR131" s="541"/>
      <c r="AS131" s="541"/>
      <c r="AT131" s="541"/>
      <c r="AU131" s="541"/>
      <c r="AV131" s="541"/>
      <c r="AW131" s="541"/>
      <c r="AX131" s="541"/>
      <c r="AY131" s="541"/>
      <c r="AZ131" s="541"/>
      <c r="BA131" s="541"/>
      <c r="BB131" s="541"/>
      <c r="BC131" s="541"/>
      <c r="BD131" s="541"/>
      <c r="BE131" s="541"/>
      <c r="BF131" s="541"/>
      <c r="BG131" s="541"/>
      <c r="BH131" s="541"/>
      <c r="BI131" s="541"/>
      <c r="BJ131" s="541"/>
      <c r="BK131" s="541"/>
      <c r="BL131" s="541"/>
      <c r="BM131" s="541"/>
      <c r="BN131" s="541"/>
      <c r="BO131" s="541"/>
      <c r="BP131" s="541"/>
      <c r="BQ131" s="541"/>
      <c r="BR131" s="541"/>
      <c r="BS131" s="541"/>
      <c r="BT131" s="541"/>
      <c r="BU131" s="541"/>
      <c r="BV131" s="541"/>
      <c r="BW131" s="541"/>
      <c r="BX131" s="541"/>
      <c r="BY131" s="541"/>
      <c r="BZ131" s="541"/>
      <c r="CA131" s="541"/>
      <c r="CB131" s="541"/>
      <c r="CC131" s="541"/>
      <c r="CD131" s="541"/>
      <c r="CE131" s="541"/>
      <c r="CF131" s="541"/>
      <c r="CG131" s="541"/>
      <c r="CH131" s="541"/>
      <c r="CI131" s="541"/>
      <c r="CJ131" s="541"/>
      <c r="CK131" s="541"/>
      <c r="CL131" s="541"/>
      <c r="CM131" s="541"/>
      <c r="CN131" s="541"/>
      <c r="CO131" s="541"/>
      <c r="CP131" s="541"/>
      <c r="CQ131" s="541"/>
      <c r="CR131" s="541"/>
      <c r="CS131" s="541"/>
      <c r="CT131" s="541"/>
      <c r="CU131" s="541"/>
      <c r="CV131" s="541"/>
      <c r="CW131" s="541"/>
      <c r="CX131" s="541"/>
      <c r="CY131" s="541"/>
      <c r="CZ131" s="541"/>
      <c r="DA131" s="541"/>
      <c r="DB131" s="541"/>
      <c r="DC131" s="541"/>
      <c r="DD131" s="541"/>
      <c r="DE131" s="541"/>
      <c r="DF131" s="541"/>
      <c r="DG131" s="541"/>
      <c r="DH131" s="541"/>
      <c r="DI131" s="541"/>
      <c r="DJ131" s="541"/>
      <c r="DK131" s="541"/>
      <c r="DL131" s="541"/>
      <c r="DM131" s="541"/>
      <c r="DN131" s="541"/>
      <c r="DO131" s="541"/>
      <c r="DP131" s="541"/>
      <c r="DQ131" s="541"/>
      <c r="DR131" s="541"/>
      <c r="DS131" s="541"/>
      <c r="DT131" s="541"/>
      <c r="DU131" s="541"/>
      <c r="DV131" s="541"/>
      <c r="DW131" s="541"/>
      <c r="DX131" s="541"/>
      <c r="DY131" s="541"/>
      <c r="DZ131" s="541"/>
      <c r="EA131" s="541"/>
      <c r="EB131" s="541"/>
      <c r="EC131" s="541"/>
      <c r="ED131" s="541"/>
      <c r="EE131" s="541"/>
      <c r="EF131" s="541"/>
      <c r="EG131" s="541"/>
      <c r="EH131" s="541"/>
      <c r="EI131" s="541"/>
      <c r="EJ131" s="541"/>
      <c r="EK131" s="541"/>
      <c r="EL131" s="541"/>
      <c r="EM131" s="541"/>
      <c r="EN131" s="541"/>
      <c r="EO131" s="541"/>
      <c r="EP131" s="541"/>
      <c r="EQ131" s="541"/>
      <c r="ER131" s="541"/>
      <c r="ES131" s="541"/>
      <c r="ET131" s="541"/>
      <c r="EU131" s="541"/>
      <c r="EV131" s="541"/>
      <c r="EW131" s="541"/>
      <c r="EX131" s="541"/>
      <c r="EY131" s="541"/>
      <c r="EZ131" s="541"/>
      <c r="FA131" s="541"/>
      <c r="FB131" s="541"/>
      <c r="FC131" s="541"/>
      <c r="FD131" s="541"/>
      <c r="FE131" s="541"/>
      <c r="FF131" s="541"/>
      <c r="FG131" s="541"/>
      <c r="FH131" s="541"/>
      <c r="FI131" s="541"/>
      <c r="FJ131" s="541"/>
      <c r="FK131" s="541"/>
      <c r="FL131" s="541"/>
      <c r="FM131" s="541"/>
      <c r="FN131" s="541"/>
      <c r="FO131" s="541"/>
      <c r="FP131" s="541"/>
      <c r="FQ131" s="541"/>
      <c r="FR131" s="541"/>
      <c r="FS131" s="541"/>
      <c r="FT131" s="541"/>
      <c r="FU131" s="541"/>
      <c r="FV131" s="541"/>
      <c r="FW131" s="541"/>
      <c r="FX131" s="541"/>
      <c r="FY131" s="541"/>
      <c r="FZ131" s="541"/>
      <c r="GA131" s="541"/>
      <c r="GB131" s="541"/>
      <c r="GC131" s="541"/>
      <c r="GD131" s="541"/>
      <c r="GE131" s="541"/>
      <c r="GF131" s="541"/>
      <c r="GG131" s="541"/>
      <c r="GH131" s="541"/>
      <c r="GI131" s="541"/>
      <c r="GJ131" s="541"/>
      <c r="GK131" s="541"/>
      <c r="GL131" s="541"/>
      <c r="GM131" s="541"/>
      <c r="GN131" s="541"/>
      <c r="GO131" s="541"/>
      <c r="GP131" s="541"/>
      <c r="GQ131" s="541"/>
      <c r="GR131" s="541"/>
      <c r="GS131" s="541"/>
      <c r="GT131" s="541"/>
      <c r="GU131" s="541"/>
      <c r="GV131" s="541"/>
      <c r="GW131" s="541"/>
      <c r="GX131" s="541"/>
      <c r="GY131" s="541"/>
      <c r="GZ131" s="541"/>
      <c r="HA131" s="541"/>
      <c r="HB131" s="541"/>
      <c r="HC131" s="541"/>
      <c r="HD131" s="541"/>
      <c r="HE131" s="541"/>
      <c r="HF131" s="541"/>
      <c r="HG131" s="541"/>
      <c r="HH131" s="541"/>
      <c r="HI131" s="541"/>
      <c r="HJ131" s="541"/>
      <c r="HK131" s="541"/>
      <c r="HL131" s="541"/>
      <c r="HM131" s="541"/>
      <c r="HN131" s="541"/>
      <c r="HO131" s="541"/>
      <c r="HP131" s="541"/>
      <c r="HQ131" s="541"/>
      <c r="HR131" s="541"/>
      <c r="HS131" s="541"/>
      <c r="HT131" s="541"/>
      <c r="HU131" s="541"/>
      <c r="HV131" s="541"/>
      <c r="HW131" s="541"/>
      <c r="HX131" s="541"/>
      <c r="HY131" s="541"/>
      <c r="HZ131" s="541"/>
      <c r="IA131" s="541"/>
      <c r="IB131" s="541"/>
      <c r="IC131" s="541"/>
      <c r="ID131" s="541"/>
      <c r="IE131" s="541"/>
      <c r="IF131" s="541"/>
      <c r="IG131" s="541"/>
      <c r="IH131" s="541"/>
      <c r="II131" s="541"/>
      <c r="IJ131" s="541"/>
      <c r="IK131" s="541"/>
      <c r="IL131" s="541"/>
      <c r="IM131" s="541"/>
      <c r="IN131" s="541"/>
      <c r="IO131" s="541"/>
      <c r="IP131" s="541"/>
      <c r="IQ131" s="541"/>
    </row>
    <row r="132" spans="1:251">
      <c r="A132" s="572" t="s">
        <v>1580</v>
      </c>
      <c r="B132" s="572"/>
      <c r="C132" s="572"/>
      <c r="D132" s="572"/>
      <c r="E132" s="569">
        <v>4040</v>
      </c>
      <c r="F132" s="570">
        <f t="shared" si="9"/>
        <v>1953143</v>
      </c>
      <c r="G132" s="570">
        <v>1953143</v>
      </c>
      <c r="H132" s="541"/>
      <c r="I132" s="541"/>
      <c r="J132" s="541"/>
      <c r="K132" s="541"/>
      <c r="L132" s="541"/>
      <c r="M132" s="541"/>
      <c r="N132" s="541"/>
      <c r="O132" s="541"/>
      <c r="P132" s="541"/>
      <c r="Q132" s="541"/>
      <c r="R132" s="541"/>
      <c r="S132" s="541"/>
      <c r="T132" s="541"/>
      <c r="U132" s="541"/>
      <c r="V132" s="541"/>
      <c r="W132" s="541"/>
      <c r="X132" s="541"/>
      <c r="Y132" s="541"/>
      <c r="Z132" s="541"/>
      <c r="AA132" s="541"/>
      <c r="AB132" s="541"/>
      <c r="AC132" s="541"/>
      <c r="AD132" s="541"/>
      <c r="AE132" s="541"/>
      <c r="AF132" s="541"/>
      <c r="AG132" s="541"/>
      <c r="AH132" s="541"/>
      <c r="AI132" s="541"/>
      <c r="AJ132" s="541"/>
      <c r="AK132" s="541"/>
      <c r="AL132" s="541"/>
      <c r="AM132" s="541"/>
      <c r="AN132" s="541"/>
      <c r="AO132" s="541"/>
      <c r="AP132" s="541"/>
      <c r="AQ132" s="541"/>
      <c r="AR132" s="541"/>
      <c r="AS132" s="541"/>
      <c r="AT132" s="541"/>
      <c r="AU132" s="541"/>
      <c r="AV132" s="541"/>
      <c r="AW132" s="541"/>
      <c r="AX132" s="541"/>
      <c r="AY132" s="541"/>
      <c r="AZ132" s="541"/>
      <c r="BA132" s="541"/>
      <c r="BB132" s="541"/>
      <c r="BC132" s="541"/>
      <c r="BD132" s="541"/>
      <c r="BE132" s="541"/>
      <c r="BF132" s="541"/>
      <c r="BG132" s="541"/>
      <c r="BH132" s="541"/>
      <c r="BI132" s="541"/>
      <c r="BJ132" s="541"/>
      <c r="BK132" s="541"/>
      <c r="BL132" s="541"/>
      <c r="BM132" s="541"/>
      <c r="BN132" s="541"/>
      <c r="BO132" s="541"/>
      <c r="BP132" s="541"/>
      <c r="BQ132" s="541"/>
      <c r="BR132" s="541"/>
      <c r="BS132" s="541"/>
      <c r="BT132" s="541"/>
      <c r="BU132" s="541"/>
      <c r="BV132" s="541"/>
      <c r="BW132" s="541"/>
      <c r="BX132" s="541"/>
      <c r="BY132" s="541"/>
      <c r="BZ132" s="541"/>
      <c r="CA132" s="541"/>
      <c r="CB132" s="541"/>
      <c r="CC132" s="541"/>
      <c r="CD132" s="541"/>
      <c r="CE132" s="541"/>
      <c r="CF132" s="541"/>
      <c r="CG132" s="541"/>
      <c r="CH132" s="541"/>
      <c r="CI132" s="541"/>
      <c r="CJ132" s="541"/>
      <c r="CK132" s="541"/>
      <c r="CL132" s="541"/>
      <c r="CM132" s="541"/>
      <c r="CN132" s="541"/>
      <c r="CO132" s="541"/>
      <c r="CP132" s="541"/>
      <c r="CQ132" s="541"/>
      <c r="CR132" s="541"/>
      <c r="CS132" s="541"/>
      <c r="CT132" s="541"/>
      <c r="CU132" s="541"/>
      <c r="CV132" s="541"/>
      <c r="CW132" s="541"/>
      <c r="CX132" s="541"/>
      <c r="CY132" s="541"/>
      <c r="CZ132" s="541"/>
      <c r="DA132" s="541"/>
      <c r="DB132" s="541"/>
      <c r="DC132" s="541"/>
      <c r="DD132" s="541"/>
      <c r="DE132" s="541"/>
      <c r="DF132" s="541"/>
      <c r="DG132" s="541"/>
      <c r="DH132" s="541"/>
      <c r="DI132" s="541"/>
      <c r="DJ132" s="541"/>
      <c r="DK132" s="541"/>
      <c r="DL132" s="541"/>
      <c r="DM132" s="541"/>
      <c r="DN132" s="541"/>
      <c r="DO132" s="541"/>
      <c r="DP132" s="541"/>
      <c r="DQ132" s="541"/>
      <c r="DR132" s="541"/>
      <c r="DS132" s="541"/>
      <c r="DT132" s="541"/>
      <c r="DU132" s="541"/>
      <c r="DV132" s="541"/>
      <c r="DW132" s="541"/>
      <c r="DX132" s="541"/>
      <c r="DY132" s="541"/>
      <c r="DZ132" s="541"/>
      <c r="EA132" s="541"/>
      <c r="EB132" s="541"/>
      <c r="EC132" s="541"/>
      <c r="ED132" s="541"/>
      <c r="EE132" s="541"/>
      <c r="EF132" s="541"/>
      <c r="EG132" s="541"/>
      <c r="EH132" s="541"/>
      <c r="EI132" s="541"/>
      <c r="EJ132" s="541"/>
      <c r="EK132" s="541"/>
      <c r="EL132" s="541"/>
      <c r="EM132" s="541"/>
      <c r="EN132" s="541"/>
      <c r="EO132" s="541"/>
      <c r="EP132" s="541"/>
      <c r="EQ132" s="541"/>
      <c r="ER132" s="541"/>
      <c r="ES132" s="541"/>
      <c r="ET132" s="541"/>
      <c r="EU132" s="541"/>
      <c r="EV132" s="541"/>
      <c r="EW132" s="541"/>
      <c r="EX132" s="541"/>
      <c r="EY132" s="541"/>
      <c r="EZ132" s="541"/>
      <c r="FA132" s="541"/>
      <c r="FB132" s="541"/>
      <c r="FC132" s="541"/>
      <c r="FD132" s="541"/>
      <c r="FE132" s="541"/>
      <c r="FF132" s="541"/>
      <c r="FG132" s="541"/>
      <c r="FH132" s="541"/>
      <c r="FI132" s="541"/>
      <c r="FJ132" s="541"/>
      <c r="FK132" s="541"/>
      <c r="FL132" s="541"/>
      <c r="FM132" s="541"/>
      <c r="FN132" s="541"/>
      <c r="FO132" s="541"/>
      <c r="FP132" s="541"/>
      <c r="FQ132" s="541"/>
      <c r="FR132" s="541"/>
      <c r="FS132" s="541"/>
      <c r="FT132" s="541"/>
      <c r="FU132" s="541"/>
      <c r="FV132" s="541"/>
      <c r="FW132" s="541"/>
      <c r="FX132" s="541"/>
      <c r="FY132" s="541"/>
      <c r="FZ132" s="541"/>
      <c r="GA132" s="541"/>
      <c r="GB132" s="541"/>
      <c r="GC132" s="541"/>
      <c r="GD132" s="541"/>
      <c r="GE132" s="541"/>
      <c r="GF132" s="541"/>
      <c r="GG132" s="541"/>
      <c r="GH132" s="541"/>
      <c r="GI132" s="541"/>
      <c r="GJ132" s="541"/>
      <c r="GK132" s="541"/>
      <c r="GL132" s="541"/>
      <c r="GM132" s="541"/>
      <c r="GN132" s="541"/>
      <c r="GO132" s="541"/>
      <c r="GP132" s="541"/>
      <c r="GQ132" s="541"/>
      <c r="GR132" s="541"/>
      <c r="GS132" s="541"/>
      <c r="GT132" s="541"/>
      <c r="GU132" s="541"/>
      <c r="GV132" s="541"/>
      <c r="GW132" s="541"/>
      <c r="GX132" s="541"/>
      <c r="GY132" s="541"/>
      <c r="GZ132" s="541"/>
      <c r="HA132" s="541"/>
      <c r="HB132" s="541"/>
      <c r="HC132" s="541"/>
      <c r="HD132" s="541"/>
      <c r="HE132" s="541"/>
      <c r="HF132" s="541"/>
      <c r="HG132" s="541"/>
      <c r="HH132" s="541"/>
      <c r="HI132" s="541"/>
      <c r="HJ132" s="541"/>
      <c r="HK132" s="541"/>
      <c r="HL132" s="541"/>
      <c r="HM132" s="541"/>
      <c r="HN132" s="541"/>
      <c r="HO132" s="541"/>
      <c r="HP132" s="541"/>
      <c r="HQ132" s="541"/>
      <c r="HR132" s="541"/>
      <c r="HS132" s="541"/>
      <c r="HT132" s="541"/>
      <c r="HU132" s="541"/>
      <c r="HV132" s="541"/>
      <c r="HW132" s="541"/>
      <c r="HX132" s="541"/>
      <c r="HY132" s="541"/>
      <c r="HZ132" s="541"/>
      <c r="IA132" s="541"/>
      <c r="IB132" s="541"/>
      <c r="IC132" s="541"/>
      <c r="ID132" s="541"/>
      <c r="IE132" s="541"/>
      <c r="IF132" s="541"/>
      <c r="IG132" s="541"/>
      <c r="IH132" s="541"/>
      <c r="II132" s="541"/>
      <c r="IJ132" s="541"/>
      <c r="IK132" s="541"/>
      <c r="IL132" s="541"/>
      <c r="IM132" s="541"/>
      <c r="IN132" s="541"/>
      <c r="IO132" s="541"/>
      <c r="IP132" s="541"/>
      <c r="IQ132" s="541"/>
    </row>
    <row r="133" spans="1:251" s="541" customFormat="1">
      <c r="A133" s="579" t="s">
        <v>717</v>
      </c>
      <c r="B133" s="579"/>
      <c r="C133" s="579"/>
      <c r="D133" s="579"/>
      <c r="E133" s="587">
        <v>4100</v>
      </c>
      <c r="F133" s="590">
        <f t="shared" si="9"/>
        <v>309</v>
      </c>
      <c r="G133" s="588">
        <v>309</v>
      </c>
    </row>
    <row r="134" spans="1:251" s="541" customFormat="1">
      <c r="A134" s="589" t="s">
        <v>718</v>
      </c>
      <c r="B134" s="572"/>
      <c r="C134" s="572"/>
      <c r="D134" s="572"/>
      <c r="E134" s="587">
        <v>4500</v>
      </c>
      <c r="F134" s="590">
        <f t="shared" si="9"/>
        <v>1133</v>
      </c>
      <c r="G134" s="590">
        <f>SUM(G135,G139)</f>
        <v>1133</v>
      </c>
    </row>
    <row r="135" spans="1:251" s="541" customFormat="1">
      <c r="A135" s="572" t="s">
        <v>1526</v>
      </c>
      <c r="B135" s="572"/>
      <c r="C135" s="572"/>
      <c r="D135" s="572"/>
      <c r="E135" s="615">
        <v>4501</v>
      </c>
      <c r="F135" s="616">
        <f>SUM(G135)</f>
        <v>1133</v>
      </c>
      <c r="G135" s="616">
        <f>SUM(G136:G138)</f>
        <v>1133</v>
      </c>
      <c r="H135" s="591"/>
    </row>
    <row r="136" spans="1:251" s="572" customFormat="1">
      <c r="A136" s="572" t="s">
        <v>1522</v>
      </c>
      <c r="E136" s="613">
        <v>4501</v>
      </c>
      <c r="F136" s="591">
        <f t="shared" si="9"/>
        <v>7</v>
      </c>
      <c r="G136" s="591">
        <v>7</v>
      </c>
    </row>
    <row r="137" spans="1:251" s="541" customFormat="1">
      <c r="A137" s="572" t="s">
        <v>1523</v>
      </c>
      <c r="B137" s="572"/>
      <c r="C137" s="572"/>
      <c r="D137" s="572"/>
      <c r="E137" s="613">
        <v>4501</v>
      </c>
      <c r="F137" s="591">
        <f t="shared" si="9"/>
        <v>600</v>
      </c>
      <c r="G137" s="591">
        <v>600</v>
      </c>
    </row>
    <row r="138" spans="1:251" s="541" customFormat="1">
      <c r="A138" s="572" t="s">
        <v>1532</v>
      </c>
      <c r="B138" s="572"/>
      <c r="C138" s="568"/>
      <c r="D138" s="572"/>
      <c r="E138" s="613">
        <v>4501</v>
      </c>
      <c r="F138" s="585">
        <f t="shared" si="9"/>
        <v>526</v>
      </c>
      <c r="G138" s="591">
        <v>526</v>
      </c>
    </row>
    <row r="139" spans="1:251" s="541" customFormat="1">
      <c r="A139" s="572" t="s">
        <v>1581</v>
      </c>
      <c r="B139" s="572"/>
      <c r="C139" s="572"/>
      <c r="D139" s="572"/>
      <c r="E139" s="569">
        <v>4503</v>
      </c>
      <c r="F139" s="591">
        <f t="shared" si="9"/>
        <v>0</v>
      </c>
      <c r="G139" s="591"/>
      <c r="K139" s="619"/>
    </row>
    <row r="140" spans="1:251" s="541" customFormat="1">
      <c r="A140" s="592" t="s">
        <v>1528</v>
      </c>
      <c r="B140" s="592"/>
      <c r="C140" s="593"/>
      <c r="D140" s="592"/>
      <c r="E140" s="593"/>
      <c r="F140" s="594">
        <f t="shared" si="9"/>
        <v>-11767</v>
      </c>
      <c r="G140" s="594">
        <f>SUM(G82,G94,G105,G108,G121,G129,G133,G134)</f>
        <v>-11767</v>
      </c>
    </row>
    <row r="141" spans="1:251" s="541" customFormat="1" ht="16.2" thickBot="1">
      <c r="A141" s="598" t="s">
        <v>1529</v>
      </c>
      <c r="B141" s="598"/>
      <c r="C141" s="599"/>
      <c r="D141" s="598"/>
      <c r="E141" s="599"/>
      <c r="F141" s="600">
        <f t="shared" si="9"/>
        <v>-1044249</v>
      </c>
      <c r="G141" s="600">
        <f>SUM(G79,G140)</f>
        <v>-1044249</v>
      </c>
    </row>
    <row r="142" spans="1:251" s="541" customFormat="1" ht="16.2" thickTop="1">
      <c r="A142" s="579"/>
      <c r="B142" s="579"/>
      <c r="C142" s="574"/>
      <c r="D142" s="579"/>
      <c r="E142" s="574"/>
      <c r="F142" s="620"/>
      <c r="G142" s="620"/>
    </row>
    <row r="143" spans="1:251" s="541" customFormat="1">
      <c r="A143" s="579" t="s">
        <v>1582</v>
      </c>
      <c r="B143" s="579"/>
      <c r="C143" s="574"/>
      <c r="D143" s="579"/>
      <c r="E143" s="581" t="s">
        <v>312</v>
      </c>
      <c r="F143" s="582" t="s">
        <v>1196</v>
      </c>
      <c r="G143" s="582" t="s">
        <v>1521</v>
      </c>
    </row>
    <row r="144" spans="1:251" s="541" customFormat="1">
      <c r="A144" s="603" t="s">
        <v>1583</v>
      </c>
      <c r="B144" s="603"/>
      <c r="C144" s="603"/>
      <c r="D144" s="621"/>
      <c r="E144" s="622">
        <v>3100</v>
      </c>
      <c r="F144" s="623">
        <f>SUM(G144)</f>
        <v>7582749</v>
      </c>
      <c r="G144" s="623">
        <f>SUM(G145:G145)</f>
        <v>7582749</v>
      </c>
    </row>
    <row r="145" spans="1:8" s="541" customFormat="1" ht="36.75" customHeight="1">
      <c r="A145" s="859" t="s">
        <v>1584</v>
      </c>
      <c r="B145" s="859"/>
      <c r="C145" s="859"/>
      <c r="D145" s="859"/>
      <c r="E145" s="624">
        <v>3118</v>
      </c>
      <c r="F145" s="625">
        <f t="shared" ref="F145:F146" si="17">SUM(G145)</f>
        <v>7582749</v>
      </c>
      <c r="G145" s="625">
        <v>7582749</v>
      </c>
    </row>
    <row r="146" spans="1:8" s="541" customFormat="1" ht="16.2" thickBot="1">
      <c r="A146" s="626" t="s">
        <v>1585</v>
      </c>
      <c r="B146" s="626"/>
      <c r="C146" s="626"/>
      <c r="D146" s="627"/>
      <c r="E146" s="628"/>
      <c r="F146" s="628">
        <f t="shared" si="17"/>
        <v>7582749</v>
      </c>
      <c r="G146" s="628">
        <f>SUM(G144)</f>
        <v>7582749</v>
      </c>
    </row>
    <row r="147" spans="1:8" s="541" customFormat="1" ht="16.2" thickTop="1">
      <c r="A147" s="579"/>
      <c r="B147" s="579"/>
      <c r="C147" s="574"/>
      <c r="D147" s="579"/>
      <c r="E147" s="574"/>
      <c r="F147" s="620"/>
      <c r="G147" s="620"/>
    </row>
    <row r="148" spans="1:8" s="572" customFormat="1">
      <c r="A148" s="579" t="s">
        <v>1530</v>
      </c>
      <c r="E148" s="587">
        <v>6100</v>
      </c>
      <c r="F148" s="590">
        <f t="shared" ref="F148:F192" si="18">SUM(G148)</f>
        <v>-412000</v>
      </c>
      <c r="G148" s="590">
        <f t="shared" ref="G148" si="19">SUM(G149,G151,G153)</f>
        <v>-412000</v>
      </c>
    </row>
    <row r="149" spans="1:8" s="572" customFormat="1">
      <c r="A149" s="572" t="s">
        <v>1531</v>
      </c>
      <c r="E149" s="604">
        <v>6101</v>
      </c>
      <c r="F149" s="605">
        <f t="shared" si="18"/>
        <v>-415000</v>
      </c>
      <c r="G149" s="605">
        <f>SUM(G150:G150)</f>
        <v>-415000</v>
      </c>
    </row>
    <row r="150" spans="1:8" s="572" customFormat="1">
      <c r="A150" s="572" t="s">
        <v>1522</v>
      </c>
      <c r="E150" s="613">
        <v>6101</v>
      </c>
      <c r="F150" s="591">
        <f t="shared" si="18"/>
        <v>-415000</v>
      </c>
      <c r="G150" s="591">
        <v>-415000</v>
      </c>
    </row>
    <row r="151" spans="1:8" s="572" customFormat="1">
      <c r="A151" s="572" t="s">
        <v>1586</v>
      </c>
      <c r="E151" s="604">
        <v>6102</v>
      </c>
      <c r="F151" s="605">
        <f t="shared" si="18"/>
        <v>3000</v>
      </c>
      <c r="G151" s="605">
        <f>SUM(G152:G152)</f>
        <v>3000</v>
      </c>
    </row>
    <row r="152" spans="1:8" s="572" customFormat="1">
      <c r="A152" s="572" t="s">
        <v>1522</v>
      </c>
      <c r="E152" s="613">
        <v>6102</v>
      </c>
      <c r="F152" s="591">
        <f t="shared" si="18"/>
        <v>3000</v>
      </c>
      <c r="G152" s="591">
        <v>3000</v>
      </c>
    </row>
    <row r="153" spans="1:8" s="579" customFormat="1">
      <c r="A153" s="572" t="s">
        <v>1533</v>
      </c>
      <c r="B153" s="572"/>
      <c r="C153" s="572"/>
      <c r="D153" s="572"/>
      <c r="E153" s="604">
        <v>6109</v>
      </c>
      <c r="F153" s="590">
        <f t="shared" si="18"/>
        <v>0</v>
      </c>
      <c r="G153" s="590">
        <f>SUM(G154:G169)</f>
        <v>0</v>
      </c>
    </row>
    <row r="154" spans="1:8" s="572" customFormat="1">
      <c r="A154" s="572" t="s">
        <v>1522</v>
      </c>
      <c r="E154" s="569">
        <v>6109</v>
      </c>
      <c r="F154" s="591">
        <f t="shared" si="18"/>
        <v>3092632</v>
      </c>
      <c r="G154" s="591">
        <v>3092632</v>
      </c>
    </row>
    <row r="155" spans="1:8" s="541" customFormat="1">
      <c r="A155" s="572" t="s">
        <v>1523</v>
      </c>
      <c r="B155" s="579"/>
      <c r="C155" s="574"/>
      <c r="D155" s="579"/>
      <c r="E155" s="569">
        <v>6109</v>
      </c>
      <c r="F155" s="591">
        <f t="shared" si="18"/>
        <v>-1087315</v>
      </c>
      <c r="G155" s="591">
        <v>-1087315</v>
      </c>
    </row>
    <row r="156" spans="1:8">
      <c r="A156" s="572" t="s">
        <v>1532</v>
      </c>
      <c r="B156" s="572"/>
      <c r="C156" s="572"/>
      <c r="D156" s="572"/>
      <c r="E156" s="569">
        <v>6109</v>
      </c>
      <c r="F156" s="570">
        <f t="shared" si="18"/>
        <v>-418364</v>
      </c>
      <c r="G156" s="571">
        <v>-418364</v>
      </c>
    </row>
    <row r="157" spans="1:8">
      <c r="A157" s="572" t="s">
        <v>1587</v>
      </c>
      <c r="B157" s="572"/>
      <c r="C157" s="572"/>
      <c r="D157" s="572"/>
      <c r="E157" s="569">
        <v>6109</v>
      </c>
      <c r="F157" s="570">
        <f t="shared" si="18"/>
        <v>-693064</v>
      </c>
      <c r="G157" s="571">
        <v>-693064</v>
      </c>
    </row>
    <row r="158" spans="1:8" s="572" customFormat="1">
      <c r="A158" s="586" t="s">
        <v>1535</v>
      </c>
      <c r="C158" s="568"/>
      <c r="E158" s="569">
        <v>6109</v>
      </c>
      <c r="F158" s="591">
        <f t="shared" si="18"/>
        <v>-101747</v>
      </c>
      <c r="G158" s="571">
        <v>-101747</v>
      </c>
    </row>
    <row r="159" spans="1:8" s="572" customFormat="1">
      <c r="A159" s="586" t="s">
        <v>1536</v>
      </c>
      <c r="C159" s="568"/>
      <c r="E159" s="569">
        <v>6109</v>
      </c>
      <c r="F159" s="591">
        <f t="shared" si="18"/>
        <v>-23611</v>
      </c>
      <c r="G159" s="591">
        <v>-23611</v>
      </c>
      <c r="H159" s="542"/>
    </row>
    <row r="160" spans="1:8" s="572" customFormat="1">
      <c r="A160" s="586" t="s">
        <v>1588</v>
      </c>
      <c r="C160" s="568"/>
      <c r="E160" s="569">
        <v>6109</v>
      </c>
      <c r="F160" s="591">
        <f t="shared" si="18"/>
        <v>-35800</v>
      </c>
      <c r="G160" s="591">
        <v>-35800</v>
      </c>
      <c r="H160" s="542"/>
    </row>
    <row r="161" spans="1:7" s="572" customFormat="1">
      <c r="A161" s="586" t="s">
        <v>1537</v>
      </c>
      <c r="C161" s="568"/>
      <c r="E161" s="569">
        <v>6109</v>
      </c>
      <c r="F161" s="591">
        <f t="shared" si="18"/>
        <v>-512</v>
      </c>
      <c r="G161" s="591">
        <v>-512</v>
      </c>
    </row>
    <row r="162" spans="1:7" s="572" customFormat="1">
      <c r="A162" s="586" t="s">
        <v>1538</v>
      </c>
      <c r="C162" s="568"/>
      <c r="E162" s="569">
        <v>6109</v>
      </c>
      <c r="F162" s="591">
        <f t="shared" si="18"/>
        <v>-40073</v>
      </c>
      <c r="G162" s="591">
        <v>-40073</v>
      </c>
    </row>
    <row r="163" spans="1:7" s="572" customFormat="1">
      <c r="A163" s="586" t="s">
        <v>1589</v>
      </c>
      <c r="C163" s="568"/>
      <c r="E163" s="569">
        <v>6109</v>
      </c>
      <c r="F163" s="591">
        <f t="shared" si="18"/>
        <v>-186113</v>
      </c>
      <c r="G163" s="591">
        <v>-186113</v>
      </c>
    </row>
    <row r="164" spans="1:7" s="572" customFormat="1">
      <c r="A164" s="586" t="s">
        <v>1590</v>
      </c>
      <c r="C164" s="568"/>
      <c r="E164" s="569">
        <v>6109</v>
      </c>
      <c r="F164" s="591">
        <f t="shared" si="18"/>
        <v>-183533</v>
      </c>
      <c r="G164" s="591">
        <v>-183533</v>
      </c>
    </row>
    <row r="165" spans="1:7" s="572" customFormat="1">
      <c r="A165" s="586" t="s">
        <v>1591</v>
      </c>
      <c r="C165" s="568"/>
      <c r="E165" s="569">
        <v>6109</v>
      </c>
      <c r="F165" s="591">
        <f t="shared" si="18"/>
        <v>-136906</v>
      </c>
      <c r="G165" s="591">
        <v>-136906</v>
      </c>
    </row>
    <row r="166" spans="1:7" s="572" customFormat="1">
      <c r="A166" s="586" t="s">
        <v>1572</v>
      </c>
      <c r="C166" s="568"/>
      <c r="E166" s="569">
        <v>6109</v>
      </c>
      <c r="F166" s="591">
        <f t="shared" si="18"/>
        <v>-84515</v>
      </c>
      <c r="G166" s="591">
        <v>-84515</v>
      </c>
    </row>
    <row r="167" spans="1:7" s="572" customFormat="1">
      <c r="A167" s="586" t="s">
        <v>1592</v>
      </c>
      <c r="C167" s="568"/>
      <c r="E167" s="569">
        <v>6109</v>
      </c>
      <c r="F167" s="591">
        <f t="shared" si="18"/>
        <v>-13771</v>
      </c>
      <c r="G167" s="591">
        <v>-13771</v>
      </c>
    </row>
    <row r="168" spans="1:7" s="572" customFormat="1">
      <c r="A168" s="586" t="s">
        <v>1593</v>
      </c>
      <c r="C168" s="568"/>
      <c r="E168" s="569">
        <v>6109</v>
      </c>
      <c r="F168" s="591">
        <f t="shared" si="18"/>
        <v>-11055</v>
      </c>
      <c r="G168" s="591">
        <v>-11055</v>
      </c>
    </row>
    <row r="169" spans="1:7" s="572" customFormat="1">
      <c r="A169" s="586" t="s">
        <v>1594</v>
      </c>
      <c r="C169" s="568"/>
      <c r="E169" s="569">
        <v>6109</v>
      </c>
      <c r="F169" s="591">
        <f t="shared" si="18"/>
        <v>-76253</v>
      </c>
      <c r="G169" s="591">
        <v>-76253</v>
      </c>
    </row>
    <row r="170" spans="1:7" s="541" customFormat="1">
      <c r="A170" s="579" t="s">
        <v>326</v>
      </c>
      <c r="B170" s="579"/>
      <c r="C170" s="574"/>
      <c r="D170" s="579"/>
      <c r="E170" s="583" t="s">
        <v>896</v>
      </c>
      <c r="F170" s="590">
        <f t="shared" si="18"/>
        <v>-468256</v>
      </c>
      <c r="G170" s="590">
        <f t="shared" ref="G170" si="20">SUM(G171,G173)</f>
        <v>-468256</v>
      </c>
    </row>
    <row r="171" spans="1:7" s="541" customFormat="1">
      <c r="A171" s="572" t="s">
        <v>1595</v>
      </c>
      <c r="B171" s="579"/>
      <c r="C171" s="574"/>
      <c r="D171" s="579"/>
      <c r="E171" s="581" t="s">
        <v>1596</v>
      </c>
      <c r="F171" s="605">
        <f t="shared" si="18"/>
        <v>260889</v>
      </c>
      <c r="G171" s="605">
        <f>SUM(G172:G172)</f>
        <v>260889</v>
      </c>
    </row>
    <row r="172" spans="1:7">
      <c r="A172" s="572" t="s">
        <v>1522</v>
      </c>
      <c r="B172" s="572"/>
      <c r="C172" s="568"/>
      <c r="D172" s="572"/>
      <c r="E172" s="614" t="s">
        <v>1596</v>
      </c>
      <c r="F172" s="591">
        <f t="shared" si="18"/>
        <v>260889</v>
      </c>
      <c r="G172" s="591">
        <v>260889</v>
      </c>
    </row>
    <row r="173" spans="1:7" s="541" customFormat="1">
      <c r="A173" s="572" t="s">
        <v>330</v>
      </c>
      <c r="B173" s="579"/>
      <c r="C173" s="574"/>
      <c r="D173" s="579"/>
      <c r="E173" s="581" t="s">
        <v>894</v>
      </c>
      <c r="F173" s="605">
        <f t="shared" si="18"/>
        <v>-729145</v>
      </c>
      <c r="G173" s="605">
        <f>SUM(G174:G175)</f>
        <v>-729145</v>
      </c>
    </row>
    <row r="174" spans="1:7">
      <c r="A174" s="572" t="s">
        <v>1522</v>
      </c>
      <c r="B174" s="572"/>
      <c r="C174" s="568"/>
      <c r="D174" s="572"/>
      <c r="E174" s="614" t="s">
        <v>894</v>
      </c>
      <c r="F174" s="591">
        <f t="shared" si="18"/>
        <v>-726252</v>
      </c>
      <c r="G174" s="591">
        <v>-726252</v>
      </c>
    </row>
    <row r="175" spans="1:7" s="541" customFormat="1">
      <c r="A175" s="572" t="s">
        <v>1523</v>
      </c>
      <c r="B175" s="579"/>
      <c r="C175" s="574"/>
      <c r="D175" s="579"/>
      <c r="E175" s="613">
        <v>6202</v>
      </c>
      <c r="F175" s="591">
        <f t="shared" si="18"/>
        <v>-2893</v>
      </c>
      <c r="G175" s="591">
        <v>-2893</v>
      </c>
    </row>
    <row r="176" spans="1:7" s="541" customFormat="1">
      <c r="A176" s="572"/>
      <c r="B176" s="579"/>
      <c r="C176" s="574"/>
      <c r="D176" s="579"/>
      <c r="E176" s="613"/>
      <c r="F176" s="591"/>
      <c r="G176" s="591"/>
    </row>
    <row r="177" spans="1:252" s="541" customFormat="1">
      <c r="A177" s="572"/>
      <c r="B177" s="579"/>
      <c r="C177" s="574"/>
      <c r="D177" s="579"/>
      <c r="E177" s="613"/>
      <c r="F177" s="591"/>
      <c r="G177" s="591"/>
    </row>
    <row r="178" spans="1:252" s="541" customFormat="1">
      <c r="A178" s="572"/>
      <c r="B178" s="579"/>
      <c r="C178" s="574"/>
      <c r="D178" s="579"/>
      <c r="E178" s="581" t="s">
        <v>312</v>
      </c>
      <c r="F178" s="582" t="s">
        <v>1196</v>
      </c>
      <c r="G178" s="582" t="s">
        <v>1521</v>
      </c>
    </row>
    <row r="179" spans="1:252" s="541" customFormat="1">
      <c r="A179" s="579" t="s">
        <v>1597</v>
      </c>
      <c r="B179" s="579"/>
      <c r="C179" s="574"/>
      <c r="D179" s="579"/>
    </row>
    <row r="180" spans="1:252" s="541" customFormat="1">
      <c r="A180" s="579" t="s">
        <v>1598</v>
      </c>
      <c r="B180" s="579"/>
      <c r="C180" s="574"/>
      <c r="D180" s="579"/>
      <c r="E180" s="583" t="s">
        <v>1540</v>
      </c>
      <c r="F180" s="590">
        <f t="shared" si="18"/>
        <v>1906145</v>
      </c>
      <c r="G180" s="590">
        <f>SUM(G181)</f>
        <v>1906145</v>
      </c>
    </row>
    <row r="181" spans="1:252" s="541" customFormat="1">
      <c r="A181" s="572" t="s">
        <v>328</v>
      </c>
      <c r="B181" s="579"/>
      <c r="C181" s="574"/>
      <c r="D181" s="579"/>
      <c r="E181" s="581" t="s">
        <v>1542</v>
      </c>
      <c r="F181" s="605">
        <f t="shared" si="18"/>
        <v>1906145</v>
      </c>
      <c r="G181" s="605">
        <f t="shared" ref="G181" si="21">SUM(G182:G183)</f>
        <v>1906145</v>
      </c>
    </row>
    <row r="182" spans="1:252">
      <c r="A182" s="572" t="s">
        <v>1522</v>
      </c>
      <c r="B182" s="572"/>
      <c r="C182" s="568"/>
      <c r="D182" s="572"/>
      <c r="E182" s="614" t="s">
        <v>1542</v>
      </c>
      <c r="F182" s="591">
        <f t="shared" si="18"/>
        <v>1903645</v>
      </c>
      <c r="G182" s="591">
        <v>1903645</v>
      </c>
    </row>
    <row r="183" spans="1:252" s="541" customFormat="1">
      <c r="A183" s="572" t="s">
        <v>1523</v>
      </c>
      <c r="B183" s="579"/>
      <c r="C183" s="574"/>
      <c r="D183" s="579"/>
      <c r="E183" s="614" t="s">
        <v>1542</v>
      </c>
      <c r="F183" s="591">
        <f t="shared" si="18"/>
        <v>2500</v>
      </c>
      <c r="G183" s="591">
        <v>2500</v>
      </c>
    </row>
    <row r="184" spans="1:252" s="572" customFormat="1" ht="16.2" thickBot="1">
      <c r="A184" s="598" t="s">
        <v>1543</v>
      </c>
      <c r="B184" s="598"/>
      <c r="C184" s="598"/>
      <c r="D184" s="598"/>
      <c r="E184" s="606"/>
      <c r="F184" s="607">
        <f t="shared" si="18"/>
        <v>1025889</v>
      </c>
      <c r="G184" s="607">
        <f>SUM(G148,G170,G180)</f>
        <v>1025889</v>
      </c>
    </row>
    <row r="185" spans="1:252" s="572" customFormat="1" ht="10.5" customHeight="1" thickTop="1">
      <c r="A185" s="595"/>
      <c r="B185" s="595"/>
      <c r="C185" s="595"/>
      <c r="D185" s="595"/>
      <c r="E185" s="608"/>
      <c r="F185" s="609"/>
      <c r="G185" s="609"/>
    </row>
    <row r="186" spans="1:252" s="572" customFormat="1">
      <c r="A186" s="579" t="s">
        <v>1599</v>
      </c>
      <c r="B186" s="579"/>
      <c r="C186" s="579"/>
      <c r="D186" s="579"/>
      <c r="E186" s="581" t="s">
        <v>312</v>
      </c>
      <c r="F186" s="582" t="s">
        <v>1196</v>
      </c>
      <c r="G186" s="582" t="s">
        <v>1521</v>
      </c>
    </row>
    <row r="187" spans="1:252" s="579" customFormat="1">
      <c r="A187" s="579" t="s">
        <v>741</v>
      </c>
      <c r="E187" s="593" t="s">
        <v>1600</v>
      </c>
      <c r="F187" s="594">
        <f t="shared" si="18"/>
        <v>0</v>
      </c>
      <c r="G187" s="594">
        <f>SUM(G188:G189)</f>
        <v>0</v>
      </c>
    </row>
    <row r="188" spans="1:252" s="572" customFormat="1">
      <c r="A188" s="572" t="s">
        <v>1522</v>
      </c>
      <c r="B188" s="579"/>
      <c r="C188" s="579"/>
      <c r="D188" s="579"/>
      <c r="E188" s="568"/>
      <c r="F188" s="591">
        <f t="shared" si="18"/>
        <v>-13449</v>
      </c>
      <c r="G188" s="591">
        <v>-13449</v>
      </c>
    </row>
    <row r="189" spans="1:252">
      <c r="A189" s="572" t="s">
        <v>1532</v>
      </c>
      <c r="B189" s="572"/>
      <c r="C189" s="572"/>
      <c r="D189" s="572"/>
      <c r="E189" s="569">
        <v>6109</v>
      </c>
      <c r="F189" s="570">
        <f t="shared" si="18"/>
        <v>13449</v>
      </c>
      <c r="G189" s="571">
        <v>13449</v>
      </c>
    </row>
    <row r="190" spans="1:252">
      <c r="A190" s="579" t="s">
        <v>1601</v>
      </c>
      <c r="B190" s="579"/>
      <c r="C190" s="579"/>
      <c r="D190" s="612"/>
      <c r="E190" s="587">
        <v>7600</v>
      </c>
      <c r="F190" s="588">
        <f t="shared" si="18"/>
        <v>-1226580</v>
      </c>
      <c r="G190" s="588">
        <f>SUM(G191:G191)</f>
        <v>-1226580</v>
      </c>
      <c r="H190" s="572"/>
      <c r="I190" s="572"/>
      <c r="J190" s="572"/>
      <c r="K190" s="572"/>
      <c r="L190" s="572"/>
      <c r="M190" s="572"/>
      <c r="N190" s="572"/>
      <c r="O190" s="572"/>
      <c r="P190" s="572"/>
      <c r="Q190" s="572"/>
      <c r="R190" s="572"/>
      <c r="S190" s="572"/>
      <c r="T190" s="572"/>
      <c r="U190" s="572"/>
      <c r="V190" s="572"/>
      <c r="W190" s="572"/>
      <c r="X190" s="572"/>
      <c r="Y190" s="572"/>
      <c r="Z190" s="572"/>
      <c r="AA190" s="572"/>
      <c r="AB190" s="572"/>
      <c r="AC190" s="572"/>
      <c r="AD190" s="572"/>
      <c r="AE190" s="572"/>
      <c r="AF190" s="572"/>
      <c r="AG190" s="572"/>
      <c r="AH190" s="572"/>
      <c r="AI190" s="572"/>
      <c r="AJ190" s="572"/>
      <c r="AK190" s="572"/>
      <c r="AL190" s="572"/>
      <c r="AM190" s="572"/>
      <c r="AN190" s="572"/>
      <c r="AO190" s="572"/>
      <c r="AP190" s="572"/>
      <c r="AQ190" s="572"/>
      <c r="AR190" s="572"/>
      <c r="AS190" s="572"/>
      <c r="AT190" s="572"/>
      <c r="AU190" s="572"/>
      <c r="AV190" s="572"/>
      <c r="AW190" s="572"/>
      <c r="AX190" s="572"/>
      <c r="AY190" s="572"/>
      <c r="AZ190" s="572"/>
      <c r="BA190" s="572"/>
      <c r="BB190" s="572"/>
      <c r="BC190" s="572"/>
      <c r="BD190" s="572"/>
      <c r="BE190" s="572"/>
      <c r="BF190" s="572"/>
      <c r="BG190" s="572"/>
      <c r="BH190" s="572"/>
      <c r="BI190" s="572"/>
      <c r="BJ190" s="572"/>
      <c r="BK190" s="572"/>
      <c r="BL190" s="572"/>
      <c r="BM190" s="572"/>
      <c r="BN190" s="572"/>
      <c r="BO190" s="572"/>
      <c r="BP190" s="572"/>
      <c r="BQ190" s="572"/>
      <c r="BR190" s="572"/>
      <c r="BS190" s="572"/>
      <c r="BT190" s="572"/>
      <c r="BU190" s="572"/>
      <c r="BV190" s="572"/>
      <c r="BW190" s="572"/>
      <c r="BX190" s="572"/>
      <c r="BY190" s="572"/>
      <c r="BZ190" s="572"/>
      <c r="CA190" s="572"/>
      <c r="CB190" s="572"/>
      <c r="CC190" s="572"/>
      <c r="CD190" s="572"/>
      <c r="CE190" s="572"/>
      <c r="CF190" s="572"/>
      <c r="CG190" s="572"/>
      <c r="CH190" s="572"/>
      <c r="CI190" s="572"/>
      <c r="CJ190" s="572"/>
      <c r="CK190" s="572"/>
      <c r="CL190" s="572"/>
      <c r="CM190" s="572"/>
      <c r="CN190" s="572"/>
      <c r="CO190" s="572"/>
      <c r="CP190" s="572"/>
      <c r="CQ190" s="572"/>
      <c r="CR190" s="572"/>
      <c r="CS190" s="572"/>
      <c r="CT190" s="572"/>
      <c r="CU190" s="572"/>
      <c r="CV190" s="572"/>
      <c r="CW190" s="572"/>
      <c r="CX190" s="572"/>
      <c r="CY190" s="572"/>
      <c r="CZ190" s="572"/>
      <c r="DA190" s="572"/>
      <c r="DB190" s="572"/>
      <c r="DC190" s="572"/>
      <c r="DD190" s="572"/>
      <c r="DE190" s="572"/>
      <c r="DF190" s="572"/>
      <c r="DG190" s="572"/>
      <c r="DH190" s="572"/>
      <c r="DI190" s="572"/>
      <c r="DJ190" s="572"/>
      <c r="DK190" s="572"/>
      <c r="DL190" s="572"/>
      <c r="DM190" s="572"/>
      <c r="DN190" s="572"/>
      <c r="DO190" s="572"/>
      <c r="DP190" s="572"/>
      <c r="DQ190" s="572"/>
      <c r="DR190" s="572"/>
      <c r="DS190" s="572"/>
      <c r="DT190" s="572"/>
      <c r="DU190" s="572"/>
      <c r="DV190" s="572"/>
      <c r="DW190" s="572"/>
      <c r="DX190" s="572"/>
      <c r="DY190" s="572"/>
      <c r="DZ190" s="572"/>
      <c r="EA190" s="572"/>
      <c r="EB190" s="572"/>
      <c r="EC190" s="572"/>
      <c r="ED190" s="572"/>
      <c r="EE190" s="572"/>
      <c r="EF190" s="572"/>
      <c r="EG190" s="572"/>
      <c r="EH190" s="572"/>
      <c r="EI190" s="572"/>
      <c r="EJ190" s="572"/>
      <c r="EK190" s="572"/>
      <c r="EL190" s="572"/>
      <c r="EM190" s="572"/>
      <c r="EN190" s="572"/>
      <c r="EO190" s="572"/>
      <c r="EP190" s="572"/>
      <c r="EQ190" s="572"/>
      <c r="ER190" s="572"/>
      <c r="ES190" s="572"/>
      <c r="ET190" s="572"/>
      <c r="EU190" s="572"/>
      <c r="EV190" s="572"/>
      <c r="EW190" s="572"/>
      <c r="EX190" s="572"/>
      <c r="EY190" s="572"/>
      <c r="EZ190" s="572"/>
      <c r="FA190" s="572"/>
      <c r="FB190" s="572"/>
      <c r="FC190" s="572"/>
      <c r="FD190" s="572"/>
      <c r="FE190" s="572"/>
      <c r="FF190" s="572"/>
      <c r="FG190" s="572"/>
      <c r="FH190" s="572"/>
      <c r="FI190" s="572"/>
      <c r="FJ190" s="572"/>
      <c r="FK190" s="572"/>
      <c r="FL190" s="572"/>
      <c r="FM190" s="572"/>
      <c r="FN190" s="572"/>
      <c r="FO190" s="572"/>
      <c r="FP190" s="572"/>
      <c r="FQ190" s="572"/>
      <c r="FR190" s="572"/>
      <c r="FS190" s="572"/>
      <c r="FT190" s="572"/>
      <c r="FU190" s="572"/>
      <c r="FV190" s="572"/>
      <c r="FW190" s="572"/>
      <c r="FX190" s="572"/>
      <c r="FY190" s="572"/>
      <c r="FZ190" s="572"/>
      <c r="GA190" s="572"/>
      <c r="GB190" s="572"/>
      <c r="GC190" s="572"/>
      <c r="GD190" s="572"/>
      <c r="GE190" s="572"/>
      <c r="GF190" s="572"/>
      <c r="GG190" s="572"/>
      <c r="GH190" s="572"/>
      <c r="GI190" s="572"/>
      <c r="GJ190" s="572"/>
      <c r="GK190" s="572"/>
      <c r="GL190" s="572"/>
      <c r="GM190" s="572"/>
      <c r="GN190" s="572"/>
      <c r="GO190" s="572"/>
      <c r="GP190" s="572"/>
      <c r="GQ190" s="572"/>
      <c r="GR190" s="572"/>
      <c r="GS190" s="572"/>
      <c r="GT190" s="572"/>
      <c r="GU190" s="572"/>
      <c r="GV190" s="572"/>
      <c r="GW190" s="572"/>
      <c r="GX190" s="572"/>
      <c r="GY190" s="572"/>
      <c r="GZ190" s="572"/>
      <c r="HA190" s="572"/>
      <c r="HB190" s="572"/>
      <c r="HC190" s="572"/>
      <c r="HD190" s="572"/>
      <c r="HE190" s="572"/>
      <c r="HF190" s="572"/>
      <c r="HG190" s="572"/>
      <c r="HH190" s="572"/>
      <c r="HI190" s="572"/>
      <c r="HJ190" s="572"/>
      <c r="HK190" s="572"/>
      <c r="HL190" s="572"/>
      <c r="HM190" s="572"/>
      <c r="HN190" s="572"/>
      <c r="HO190" s="572"/>
      <c r="HP190" s="572"/>
      <c r="HQ190" s="572"/>
      <c r="HR190" s="572"/>
      <c r="HS190" s="572"/>
      <c r="HT190" s="572"/>
      <c r="HU190" s="572"/>
      <c r="HV190" s="572"/>
      <c r="HW190" s="572"/>
      <c r="HX190" s="572"/>
      <c r="HY190" s="572"/>
      <c r="HZ190" s="572"/>
      <c r="IA190" s="572"/>
      <c r="IB190" s="572"/>
      <c r="IC190" s="572"/>
      <c r="ID190" s="572"/>
      <c r="IE190" s="572"/>
      <c r="IF190" s="572"/>
      <c r="IG190" s="572"/>
      <c r="IH190" s="572"/>
      <c r="II190" s="572"/>
      <c r="IJ190" s="572"/>
      <c r="IK190" s="572"/>
      <c r="IL190" s="572"/>
      <c r="IM190" s="572"/>
      <c r="IN190" s="572"/>
      <c r="IO190" s="572"/>
      <c r="IP190" s="572"/>
      <c r="IQ190" s="572"/>
      <c r="IR190" s="572"/>
    </row>
    <row r="191" spans="1:252">
      <c r="A191" s="572" t="s">
        <v>1522</v>
      </c>
      <c r="B191" s="572"/>
      <c r="C191" s="572"/>
      <c r="D191" s="629"/>
      <c r="E191" s="569"/>
      <c r="F191" s="570">
        <f t="shared" si="18"/>
        <v>-1226580</v>
      </c>
      <c r="G191" s="585">
        <v>-1226580</v>
      </c>
      <c r="H191" s="572"/>
      <c r="I191" s="572"/>
      <c r="J191" s="572"/>
      <c r="K191" s="572"/>
      <c r="L191" s="572"/>
      <c r="M191" s="572"/>
      <c r="N191" s="572"/>
      <c r="O191" s="572"/>
      <c r="P191" s="572"/>
      <c r="Q191" s="572"/>
      <c r="R191" s="572"/>
      <c r="S191" s="572"/>
      <c r="T191" s="572"/>
      <c r="U191" s="572"/>
      <c r="V191" s="572"/>
      <c r="W191" s="572"/>
      <c r="X191" s="572"/>
      <c r="Y191" s="572"/>
      <c r="Z191" s="572"/>
      <c r="AA191" s="572"/>
      <c r="AB191" s="572"/>
      <c r="AC191" s="572"/>
      <c r="AD191" s="572"/>
      <c r="AE191" s="572"/>
      <c r="AF191" s="572"/>
      <c r="AG191" s="572"/>
      <c r="AH191" s="572"/>
      <c r="AI191" s="572"/>
      <c r="AJ191" s="572"/>
      <c r="AK191" s="572"/>
      <c r="AL191" s="572"/>
      <c r="AM191" s="572"/>
      <c r="AN191" s="572"/>
      <c r="AO191" s="572"/>
      <c r="AP191" s="572"/>
      <c r="AQ191" s="572"/>
      <c r="AR191" s="572"/>
      <c r="AS191" s="572"/>
      <c r="AT191" s="572"/>
      <c r="AU191" s="572"/>
      <c r="AV191" s="572"/>
      <c r="AW191" s="572"/>
      <c r="AX191" s="572"/>
      <c r="AY191" s="572"/>
      <c r="AZ191" s="572"/>
      <c r="BA191" s="572"/>
      <c r="BB191" s="572"/>
      <c r="BC191" s="572"/>
      <c r="BD191" s="572"/>
      <c r="BE191" s="572"/>
      <c r="BF191" s="572"/>
      <c r="BG191" s="572"/>
      <c r="BH191" s="572"/>
      <c r="BI191" s="572"/>
      <c r="BJ191" s="572"/>
      <c r="BK191" s="572"/>
      <c r="BL191" s="572"/>
      <c r="BM191" s="572"/>
      <c r="BN191" s="572"/>
      <c r="BO191" s="572"/>
      <c r="BP191" s="572"/>
      <c r="BQ191" s="572"/>
      <c r="BR191" s="572"/>
      <c r="BS191" s="572"/>
      <c r="BT191" s="572"/>
      <c r="BU191" s="572"/>
      <c r="BV191" s="572"/>
      <c r="BW191" s="572"/>
      <c r="BX191" s="572"/>
      <c r="BY191" s="572"/>
      <c r="BZ191" s="572"/>
      <c r="CA191" s="572"/>
      <c r="CB191" s="572"/>
      <c r="CC191" s="572"/>
      <c r="CD191" s="572"/>
      <c r="CE191" s="572"/>
      <c r="CF191" s="572"/>
      <c r="CG191" s="572"/>
      <c r="CH191" s="572"/>
      <c r="CI191" s="572"/>
      <c r="CJ191" s="572"/>
      <c r="CK191" s="572"/>
      <c r="CL191" s="572"/>
      <c r="CM191" s="572"/>
      <c r="CN191" s="572"/>
      <c r="CO191" s="572"/>
      <c r="CP191" s="572"/>
      <c r="CQ191" s="572"/>
      <c r="CR191" s="572"/>
      <c r="CS191" s="572"/>
      <c r="CT191" s="572"/>
      <c r="CU191" s="572"/>
      <c r="CV191" s="572"/>
      <c r="CW191" s="572"/>
      <c r="CX191" s="572"/>
      <c r="CY191" s="572"/>
      <c r="CZ191" s="572"/>
      <c r="DA191" s="572"/>
      <c r="DB191" s="572"/>
      <c r="DC191" s="572"/>
      <c r="DD191" s="572"/>
      <c r="DE191" s="572"/>
      <c r="DF191" s="572"/>
      <c r="DG191" s="572"/>
      <c r="DH191" s="572"/>
      <c r="DI191" s="572"/>
      <c r="DJ191" s="572"/>
      <c r="DK191" s="572"/>
      <c r="DL191" s="572"/>
      <c r="DM191" s="572"/>
      <c r="DN191" s="572"/>
      <c r="DO191" s="572"/>
      <c r="DP191" s="572"/>
      <c r="DQ191" s="572"/>
      <c r="DR191" s="572"/>
      <c r="DS191" s="572"/>
      <c r="DT191" s="572"/>
      <c r="DU191" s="572"/>
      <c r="DV191" s="572"/>
      <c r="DW191" s="572"/>
      <c r="DX191" s="572"/>
      <c r="DY191" s="572"/>
      <c r="DZ191" s="572"/>
      <c r="EA191" s="572"/>
      <c r="EB191" s="572"/>
      <c r="EC191" s="572"/>
      <c r="ED191" s="572"/>
      <c r="EE191" s="572"/>
      <c r="EF191" s="572"/>
      <c r="EG191" s="572"/>
      <c r="EH191" s="572"/>
      <c r="EI191" s="572"/>
      <c r="EJ191" s="572"/>
      <c r="EK191" s="572"/>
      <c r="EL191" s="572"/>
      <c r="EM191" s="572"/>
      <c r="EN191" s="572"/>
      <c r="EO191" s="572"/>
      <c r="EP191" s="572"/>
      <c r="EQ191" s="572"/>
      <c r="ER191" s="572"/>
      <c r="ES191" s="572"/>
      <c r="ET191" s="572"/>
      <c r="EU191" s="572"/>
      <c r="EV191" s="572"/>
      <c r="EW191" s="572"/>
      <c r="EX191" s="572"/>
      <c r="EY191" s="572"/>
      <c r="EZ191" s="572"/>
      <c r="FA191" s="572"/>
      <c r="FB191" s="572"/>
      <c r="FC191" s="572"/>
      <c r="FD191" s="572"/>
      <c r="FE191" s="572"/>
      <c r="FF191" s="572"/>
      <c r="FG191" s="572"/>
      <c r="FH191" s="572"/>
      <c r="FI191" s="572"/>
      <c r="FJ191" s="572"/>
      <c r="FK191" s="572"/>
      <c r="FL191" s="572"/>
      <c r="FM191" s="572"/>
      <c r="FN191" s="572"/>
      <c r="FO191" s="572"/>
      <c r="FP191" s="572"/>
      <c r="FQ191" s="572"/>
      <c r="FR191" s="572"/>
      <c r="FS191" s="572"/>
      <c r="FT191" s="572"/>
      <c r="FU191" s="572"/>
      <c r="FV191" s="572"/>
      <c r="FW191" s="572"/>
      <c r="FX191" s="572"/>
      <c r="FY191" s="572"/>
      <c r="FZ191" s="572"/>
      <c r="GA191" s="572"/>
      <c r="GB191" s="572"/>
      <c r="GC191" s="572"/>
      <c r="GD191" s="572"/>
      <c r="GE191" s="572"/>
      <c r="GF191" s="572"/>
      <c r="GG191" s="572"/>
      <c r="GH191" s="572"/>
      <c r="GI191" s="572"/>
      <c r="GJ191" s="572"/>
      <c r="GK191" s="572"/>
      <c r="GL191" s="572"/>
      <c r="GM191" s="572"/>
      <c r="GN191" s="572"/>
      <c r="GO191" s="572"/>
      <c r="GP191" s="572"/>
      <c r="GQ191" s="572"/>
      <c r="GR191" s="572"/>
      <c r="GS191" s="572"/>
      <c r="GT191" s="572"/>
      <c r="GU191" s="572"/>
      <c r="GV191" s="572"/>
      <c r="GW191" s="572"/>
      <c r="GX191" s="572"/>
      <c r="GY191" s="572"/>
      <c r="GZ191" s="572"/>
      <c r="HA191" s="572"/>
      <c r="HB191" s="572"/>
      <c r="HC191" s="572"/>
      <c r="HD191" s="572"/>
      <c r="HE191" s="572"/>
      <c r="HF191" s="572"/>
      <c r="HG191" s="572"/>
      <c r="HH191" s="572"/>
      <c r="HI191" s="572"/>
      <c r="HJ191" s="572"/>
      <c r="HK191" s="572"/>
      <c r="HL191" s="572"/>
      <c r="HM191" s="572"/>
      <c r="HN191" s="572"/>
      <c r="HO191" s="572"/>
      <c r="HP191" s="572"/>
      <c r="HQ191" s="572"/>
      <c r="HR191" s="572"/>
      <c r="HS191" s="572"/>
      <c r="HT191" s="572"/>
      <c r="HU191" s="572"/>
      <c r="HV191" s="572"/>
      <c r="HW191" s="572"/>
      <c r="HX191" s="572"/>
      <c r="HY191" s="572"/>
      <c r="HZ191" s="572"/>
      <c r="IA191" s="572"/>
      <c r="IB191" s="572"/>
      <c r="IC191" s="572"/>
      <c r="ID191" s="572"/>
      <c r="IE191" s="572"/>
      <c r="IF191" s="572"/>
      <c r="IG191" s="572"/>
      <c r="IH191" s="572"/>
      <c r="II191" s="572"/>
      <c r="IJ191" s="572"/>
      <c r="IK191" s="572"/>
      <c r="IL191" s="572"/>
      <c r="IM191" s="572"/>
      <c r="IN191" s="572"/>
      <c r="IO191" s="572"/>
      <c r="IP191" s="572"/>
      <c r="IQ191" s="572"/>
      <c r="IR191" s="572"/>
    </row>
    <row r="192" spans="1:252" s="572" customFormat="1" ht="16.2" thickBot="1">
      <c r="A192" s="598" t="s">
        <v>1602</v>
      </c>
      <c r="B192" s="598"/>
      <c r="C192" s="598"/>
      <c r="D192" s="598"/>
      <c r="E192" s="606"/>
      <c r="F192" s="607">
        <f t="shared" si="18"/>
        <v>-1226580</v>
      </c>
      <c r="G192" s="607">
        <f>SUM(G187,G190)</f>
        <v>-1226580</v>
      </c>
    </row>
    <row r="193" spans="1:252" s="572" customFormat="1" ht="16.2" thickTop="1">
      <c r="A193" s="579"/>
      <c r="B193" s="579"/>
      <c r="C193" s="579"/>
      <c r="D193" s="579"/>
      <c r="E193" s="576"/>
      <c r="F193" s="577"/>
      <c r="G193" s="577"/>
    </row>
    <row r="194" spans="1:252" s="572" customFormat="1">
      <c r="A194" s="578" t="s">
        <v>1603</v>
      </c>
      <c r="B194" s="579"/>
      <c r="C194" s="579"/>
      <c r="D194" s="612"/>
      <c r="E194" s="581" t="s">
        <v>312</v>
      </c>
      <c r="F194" s="582" t="s">
        <v>1196</v>
      </c>
      <c r="G194" s="582" t="s">
        <v>1521</v>
      </c>
    </row>
    <row r="195" spans="1:252" s="572" customFormat="1">
      <c r="A195" s="589" t="s">
        <v>890</v>
      </c>
      <c r="B195" s="579"/>
      <c r="C195" s="579"/>
      <c r="D195" s="612"/>
      <c r="E195" s="587">
        <v>8300</v>
      </c>
      <c r="F195" s="588">
        <f t="shared" ref="F195:F211" si="22">SUM(G195)</f>
        <v>-287815</v>
      </c>
      <c r="G195" s="588">
        <f>SUM(G196:G197)</f>
        <v>-287815</v>
      </c>
    </row>
    <row r="196" spans="1:252" s="572" customFormat="1">
      <c r="A196" s="630" t="s">
        <v>888</v>
      </c>
      <c r="D196" s="629"/>
      <c r="E196" s="569">
        <v>8311</v>
      </c>
      <c r="F196" s="570">
        <f t="shared" si="22"/>
        <v>-1297815</v>
      </c>
      <c r="G196" s="570">
        <v>-1297815</v>
      </c>
    </row>
    <row r="197" spans="1:252" s="572" customFormat="1">
      <c r="A197" s="630" t="s">
        <v>886</v>
      </c>
      <c r="D197" s="629"/>
      <c r="E197" s="569">
        <v>8321</v>
      </c>
      <c r="F197" s="570">
        <f t="shared" si="22"/>
        <v>1010000</v>
      </c>
      <c r="G197" s="570">
        <v>1010000</v>
      </c>
    </row>
    <row r="198" spans="1:252" s="579" customFormat="1">
      <c r="A198" s="579" t="s">
        <v>2</v>
      </c>
      <c r="D198" s="612"/>
      <c r="E198" s="587">
        <v>8800</v>
      </c>
      <c r="F198" s="588">
        <f t="shared" si="22"/>
        <v>743976</v>
      </c>
      <c r="G198" s="588">
        <f t="shared" ref="G198" si="23">SUM(G199)</f>
        <v>743976</v>
      </c>
    </row>
    <row r="199" spans="1:252" s="572" customFormat="1">
      <c r="A199" s="572" t="s">
        <v>3</v>
      </c>
      <c r="D199" s="629"/>
      <c r="E199" s="569">
        <v>8803</v>
      </c>
      <c r="F199" s="570">
        <f t="shared" si="22"/>
        <v>743976</v>
      </c>
      <c r="G199" s="570">
        <v>743976</v>
      </c>
    </row>
    <row r="200" spans="1:252" s="572" customFormat="1">
      <c r="A200" s="579" t="s">
        <v>1604</v>
      </c>
      <c r="E200" s="587">
        <v>9000</v>
      </c>
      <c r="F200" s="588">
        <f t="shared" si="22"/>
        <v>-1599588</v>
      </c>
      <c r="G200" s="588">
        <v>-1599588</v>
      </c>
    </row>
    <row r="201" spans="1:252">
      <c r="A201" s="572" t="s">
        <v>1605</v>
      </c>
      <c r="B201" s="572"/>
      <c r="C201" s="572"/>
      <c r="D201" s="572"/>
      <c r="E201" s="587">
        <v>9300</v>
      </c>
      <c r="F201" s="584">
        <f t="shared" si="22"/>
        <v>111776</v>
      </c>
      <c r="G201" s="584">
        <f>SUM(G202)</f>
        <v>111776</v>
      </c>
      <c r="H201" s="572"/>
      <c r="I201" s="572"/>
      <c r="J201" s="572"/>
      <c r="K201" s="570"/>
      <c r="L201" s="572"/>
      <c r="M201" s="572"/>
      <c r="N201" s="572"/>
      <c r="O201" s="572"/>
      <c r="P201" s="572"/>
      <c r="Q201" s="572"/>
      <c r="R201" s="572"/>
      <c r="S201" s="572"/>
      <c r="T201" s="572"/>
      <c r="U201" s="572"/>
      <c r="V201" s="572"/>
      <c r="W201" s="572"/>
      <c r="X201" s="572"/>
      <c r="Y201" s="572"/>
      <c r="Z201" s="572"/>
      <c r="AA201" s="572"/>
      <c r="AB201" s="572"/>
      <c r="AC201" s="572"/>
      <c r="AD201" s="572"/>
      <c r="AE201" s="572"/>
      <c r="AF201" s="572"/>
      <c r="AG201" s="572"/>
      <c r="AH201" s="572"/>
      <c r="AI201" s="572"/>
      <c r="AJ201" s="572"/>
      <c r="AK201" s="572"/>
      <c r="AL201" s="572"/>
      <c r="AM201" s="572"/>
      <c r="AN201" s="572"/>
      <c r="AO201" s="572"/>
      <c r="AP201" s="572"/>
      <c r="AQ201" s="572"/>
      <c r="AR201" s="572"/>
      <c r="AS201" s="572"/>
      <c r="AT201" s="572"/>
      <c r="AU201" s="572"/>
      <c r="AV201" s="572"/>
      <c r="AW201" s="572"/>
      <c r="AX201" s="572"/>
      <c r="AY201" s="572"/>
      <c r="AZ201" s="572"/>
      <c r="BA201" s="572"/>
      <c r="BB201" s="572"/>
      <c r="BC201" s="572"/>
      <c r="BD201" s="572"/>
      <c r="BE201" s="572"/>
      <c r="BF201" s="572"/>
      <c r="BG201" s="572"/>
      <c r="BH201" s="572"/>
      <c r="BI201" s="572"/>
      <c r="BJ201" s="572"/>
      <c r="BK201" s="572"/>
      <c r="BL201" s="572"/>
      <c r="BM201" s="572"/>
      <c r="BN201" s="572"/>
      <c r="BO201" s="572"/>
      <c r="BP201" s="572"/>
      <c r="BQ201" s="572"/>
      <c r="BR201" s="572"/>
      <c r="BS201" s="572"/>
      <c r="BT201" s="572"/>
      <c r="BU201" s="572"/>
      <c r="BV201" s="572"/>
      <c r="BW201" s="572"/>
      <c r="BX201" s="572"/>
      <c r="BY201" s="572"/>
      <c r="BZ201" s="572"/>
      <c r="CA201" s="572"/>
      <c r="CB201" s="572"/>
      <c r="CC201" s="572"/>
      <c r="CD201" s="572"/>
      <c r="CE201" s="572"/>
      <c r="CF201" s="572"/>
      <c r="CG201" s="572"/>
      <c r="CH201" s="572"/>
      <c r="CI201" s="572"/>
      <c r="CJ201" s="572"/>
      <c r="CK201" s="572"/>
      <c r="CL201" s="572"/>
      <c r="CM201" s="572"/>
      <c r="CN201" s="572"/>
      <c r="CO201" s="572"/>
      <c r="CP201" s="572"/>
      <c r="CQ201" s="572"/>
      <c r="CR201" s="572"/>
      <c r="CS201" s="572"/>
      <c r="CT201" s="572"/>
      <c r="CU201" s="572"/>
      <c r="CV201" s="572"/>
      <c r="CW201" s="572"/>
      <c r="CX201" s="572"/>
      <c r="CY201" s="572"/>
      <c r="CZ201" s="572"/>
      <c r="DA201" s="572"/>
      <c r="DB201" s="572"/>
      <c r="DC201" s="572"/>
      <c r="DD201" s="572"/>
      <c r="DE201" s="572"/>
      <c r="DF201" s="572"/>
      <c r="DG201" s="572"/>
      <c r="DH201" s="572"/>
      <c r="DI201" s="572"/>
      <c r="DJ201" s="572"/>
      <c r="DK201" s="572"/>
      <c r="DL201" s="572"/>
      <c r="DM201" s="572"/>
      <c r="DN201" s="572"/>
      <c r="DO201" s="572"/>
      <c r="DP201" s="572"/>
      <c r="DQ201" s="572"/>
      <c r="DR201" s="572"/>
      <c r="DS201" s="572"/>
      <c r="DT201" s="572"/>
      <c r="DU201" s="572"/>
      <c r="DV201" s="572"/>
      <c r="DW201" s="572"/>
      <c r="DX201" s="572"/>
      <c r="DY201" s="572"/>
      <c r="DZ201" s="572"/>
      <c r="EA201" s="572"/>
      <c r="EB201" s="572"/>
      <c r="EC201" s="572"/>
      <c r="ED201" s="572"/>
      <c r="EE201" s="572"/>
      <c r="EF201" s="572"/>
      <c r="EG201" s="572"/>
      <c r="EH201" s="572"/>
      <c r="EI201" s="572"/>
      <c r="EJ201" s="572"/>
      <c r="EK201" s="572"/>
      <c r="EL201" s="572"/>
      <c r="EM201" s="572"/>
      <c r="EN201" s="572"/>
      <c r="EO201" s="572"/>
      <c r="EP201" s="572"/>
      <c r="EQ201" s="572"/>
      <c r="ER201" s="572"/>
      <c r="ES201" s="572"/>
      <c r="ET201" s="572"/>
      <c r="EU201" s="572"/>
      <c r="EV201" s="572"/>
      <c r="EW201" s="572"/>
      <c r="EX201" s="572"/>
      <c r="EY201" s="572"/>
      <c r="EZ201" s="572"/>
      <c r="FA201" s="572"/>
      <c r="FB201" s="572"/>
      <c r="FC201" s="572"/>
      <c r="FD201" s="572"/>
      <c r="FE201" s="572"/>
      <c r="FF201" s="572"/>
      <c r="FG201" s="572"/>
      <c r="FH201" s="572"/>
      <c r="FI201" s="572"/>
      <c r="FJ201" s="572"/>
      <c r="FK201" s="572"/>
      <c r="FL201" s="572"/>
      <c r="FM201" s="572"/>
      <c r="FN201" s="572"/>
      <c r="FO201" s="572"/>
      <c r="FP201" s="572"/>
      <c r="FQ201" s="572"/>
      <c r="FR201" s="572"/>
      <c r="FS201" s="572"/>
      <c r="FT201" s="572"/>
      <c r="FU201" s="572"/>
      <c r="FV201" s="572"/>
      <c r="FW201" s="572"/>
      <c r="FX201" s="572"/>
      <c r="FY201" s="572"/>
      <c r="FZ201" s="572"/>
      <c r="GA201" s="572"/>
      <c r="GB201" s="572"/>
      <c r="GC201" s="572"/>
      <c r="GD201" s="572"/>
      <c r="GE201" s="572"/>
      <c r="GF201" s="572"/>
      <c r="GG201" s="572"/>
      <c r="GH201" s="572"/>
      <c r="GI201" s="572"/>
      <c r="GJ201" s="572"/>
      <c r="GK201" s="572"/>
      <c r="GL201" s="572"/>
      <c r="GM201" s="572"/>
      <c r="GN201" s="572"/>
      <c r="GO201" s="572"/>
      <c r="GP201" s="572"/>
      <c r="GQ201" s="572"/>
      <c r="GR201" s="572"/>
      <c r="GS201" s="572"/>
      <c r="GT201" s="572"/>
      <c r="GU201" s="572"/>
      <c r="GV201" s="572"/>
      <c r="GW201" s="572"/>
      <c r="GX201" s="572"/>
      <c r="GY201" s="572"/>
      <c r="GZ201" s="572"/>
      <c r="HA201" s="572"/>
      <c r="HB201" s="572"/>
      <c r="HC201" s="572"/>
      <c r="HD201" s="572"/>
      <c r="HE201" s="572"/>
      <c r="HF201" s="572"/>
      <c r="HG201" s="572"/>
      <c r="HH201" s="572"/>
      <c r="HI201" s="572"/>
      <c r="HJ201" s="572"/>
      <c r="HK201" s="572"/>
      <c r="HL201" s="572"/>
      <c r="HM201" s="572"/>
      <c r="HN201" s="572"/>
      <c r="HO201" s="572"/>
      <c r="HP201" s="572"/>
      <c r="HQ201" s="572"/>
      <c r="HR201" s="572"/>
      <c r="HS201" s="572"/>
      <c r="HT201" s="572"/>
      <c r="HU201" s="572"/>
      <c r="HV201" s="572"/>
      <c r="HW201" s="572"/>
      <c r="HX201" s="572"/>
      <c r="HY201" s="572"/>
      <c r="HZ201" s="572"/>
      <c r="IA201" s="572"/>
      <c r="IB201" s="572"/>
      <c r="IC201" s="572"/>
      <c r="ID201" s="572"/>
      <c r="IE201" s="572"/>
      <c r="IF201" s="572"/>
      <c r="IG201" s="572"/>
      <c r="IH201" s="572"/>
      <c r="II201" s="572"/>
      <c r="IJ201" s="572"/>
      <c r="IK201" s="572"/>
      <c r="IL201" s="572"/>
      <c r="IM201" s="572"/>
      <c r="IN201" s="572"/>
      <c r="IO201" s="572"/>
      <c r="IP201" s="572"/>
      <c r="IQ201" s="572"/>
      <c r="IR201" s="572"/>
    </row>
    <row r="202" spans="1:252">
      <c r="A202" s="631" t="s">
        <v>1606</v>
      </c>
      <c r="B202" s="632"/>
      <c r="C202" s="632"/>
      <c r="D202" s="632"/>
      <c r="E202" s="633">
        <v>9336</v>
      </c>
      <c r="F202" s="634">
        <f t="shared" si="22"/>
        <v>111776</v>
      </c>
      <c r="G202" s="634">
        <f>SUM(G203:G203)</f>
        <v>111776</v>
      </c>
      <c r="H202" s="572"/>
      <c r="I202" s="572"/>
      <c r="J202" s="572"/>
      <c r="K202" s="572"/>
      <c r="L202" s="572"/>
      <c r="M202" s="572"/>
      <c r="N202" s="572"/>
      <c r="O202" s="572"/>
      <c r="P202" s="572"/>
      <c r="Q202" s="572"/>
      <c r="R202" s="572"/>
      <c r="S202" s="572"/>
      <c r="T202" s="572"/>
      <c r="U202" s="572"/>
      <c r="V202" s="572"/>
      <c r="W202" s="572"/>
      <c r="X202" s="572"/>
      <c r="Y202" s="572"/>
      <c r="Z202" s="572"/>
      <c r="AA202" s="572"/>
      <c r="AB202" s="572"/>
      <c r="AC202" s="572"/>
      <c r="AD202" s="572"/>
      <c r="AE202" s="572"/>
      <c r="AF202" s="572"/>
      <c r="AG202" s="572"/>
      <c r="AH202" s="572"/>
      <c r="AI202" s="572"/>
      <c r="AJ202" s="572"/>
      <c r="AK202" s="572"/>
      <c r="AL202" s="572"/>
      <c r="AM202" s="572"/>
      <c r="AN202" s="572"/>
      <c r="AO202" s="572"/>
      <c r="AP202" s="572"/>
      <c r="AQ202" s="572"/>
      <c r="AR202" s="572"/>
      <c r="AS202" s="572"/>
      <c r="AT202" s="572"/>
      <c r="AU202" s="572"/>
      <c r="AV202" s="572"/>
      <c r="AW202" s="572"/>
      <c r="AX202" s="572"/>
      <c r="AY202" s="572"/>
      <c r="AZ202" s="572"/>
      <c r="BA202" s="572"/>
      <c r="BB202" s="572"/>
      <c r="BC202" s="572"/>
      <c r="BD202" s="572"/>
      <c r="BE202" s="572"/>
      <c r="BF202" s="572"/>
      <c r="BG202" s="572"/>
      <c r="BH202" s="572"/>
      <c r="BI202" s="572"/>
      <c r="BJ202" s="572"/>
      <c r="BK202" s="572"/>
      <c r="BL202" s="572"/>
      <c r="BM202" s="572"/>
      <c r="BN202" s="572"/>
      <c r="BO202" s="572"/>
      <c r="BP202" s="572"/>
      <c r="BQ202" s="572"/>
      <c r="BR202" s="572"/>
      <c r="BS202" s="572"/>
      <c r="BT202" s="572"/>
      <c r="BU202" s="572"/>
      <c r="BV202" s="572"/>
      <c r="BW202" s="572"/>
      <c r="BX202" s="572"/>
      <c r="BY202" s="572"/>
      <c r="BZ202" s="572"/>
      <c r="CA202" s="572"/>
      <c r="CB202" s="572"/>
      <c r="CC202" s="572"/>
      <c r="CD202" s="572"/>
      <c r="CE202" s="572"/>
      <c r="CF202" s="572"/>
      <c r="CG202" s="572"/>
      <c r="CH202" s="572"/>
      <c r="CI202" s="572"/>
      <c r="CJ202" s="572"/>
      <c r="CK202" s="572"/>
      <c r="CL202" s="572"/>
      <c r="CM202" s="572"/>
      <c r="CN202" s="572"/>
      <c r="CO202" s="572"/>
      <c r="CP202" s="572"/>
      <c r="CQ202" s="572"/>
      <c r="CR202" s="572"/>
      <c r="CS202" s="572"/>
      <c r="CT202" s="572"/>
      <c r="CU202" s="572"/>
      <c r="CV202" s="572"/>
      <c r="CW202" s="572"/>
      <c r="CX202" s="572"/>
      <c r="CY202" s="572"/>
      <c r="CZ202" s="572"/>
      <c r="DA202" s="572"/>
      <c r="DB202" s="572"/>
      <c r="DC202" s="572"/>
      <c r="DD202" s="572"/>
      <c r="DE202" s="572"/>
      <c r="DF202" s="572"/>
      <c r="DG202" s="572"/>
      <c r="DH202" s="572"/>
      <c r="DI202" s="572"/>
      <c r="DJ202" s="572"/>
      <c r="DK202" s="572"/>
      <c r="DL202" s="572"/>
      <c r="DM202" s="572"/>
      <c r="DN202" s="572"/>
      <c r="DO202" s="572"/>
      <c r="DP202" s="572"/>
      <c r="DQ202" s="572"/>
      <c r="DR202" s="572"/>
      <c r="DS202" s="572"/>
      <c r="DT202" s="572"/>
      <c r="DU202" s="572"/>
      <c r="DV202" s="572"/>
      <c r="DW202" s="572"/>
      <c r="DX202" s="572"/>
      <c r="DY202" s="572"/>
      <c r="DZ202" s="572"/>
      <c r="EA202" s="572"/>
      <c r="EB202" s="572"/>
      <c r="EC202" s="572"/>
      <c r="ED202" s="572"/>
      <c r="EE202" s="572"/>
      <c r="EF202" s="572"/>
      <c r="EG202" s="572"/>
      <c r="EH202" s="572"/>
      <c r="EI202" s="572"/>
      <c r="EJ202" s="572"/>
      <c r="EK202" s="572"/>
      <c r="EL202" s="572"/>
      <c r="EM202" s="572"/>
      <c r="EN202" s="572"/>
      <c r="EO202" s="572"/>
      <c r="EP202" s="572"/>
      <c r="EQ202" s="572"/>
      <c r="ER202" s="572"/>
      <c r="ES202" s="572"/>
      <c r="ET202" s="572"/>
      <c r="EU202" s="572"/>
      <c r="EV202" s="572"/>
      <c r="EW202" s="572"/>
      <c r="EX202" s="572"/>
      <c r="EY202" s="572"/>
      <c r="EZ202" s="572"/>
      <c r="FA202" s="572"/>
      <c r="FB202" s="572"/>
      <c r="FC202" s="572"/>
      <c r="FD202" s="572"/>
      <c r="FE202" s="572"/>
      <c r="FF202" s="572"/>
      <c r="FG202" s="572"/>
      <c r="FH202" s="572"/>
      <c r="FI202" s="572"/>
      <c r="FJ202" s="572"/>
      <c r="FK202" s="572"/>
      <c r="FL202" s="572"/>
      <c r="FM202" s="572"/>
      <c r="FN202" s="572"/>
      <c r="FO202" s="572"/>
      <c r="FP202" s="572"/>
      <c r="FQ202" s="572"/>
      <c r="FR202" s="572"/>
      <c r="FS202" s="572"/>
      <c r="FT202" s="572"/>
      <c r="FU202" s="572"/>
      <c r="FV202" s="572"/>
      <c r="FW202" s="572"/>
      <c r="FX202" s="572"/>
      <c r="FY202" s="572"/>
      <c r="FZ202" s="572"/>
      <c r="GA202" s="572"/>
      <c r="GB202" s="572"/>
      <c r="GC202" s="572"/>
      <c r="GD202" s="572"/>
      <c r="GE202" s="572"/>
      <c r="GF202" s="572"/>
      <c r="GG202" s="572"/>
      <c r="GH202" s="572"/>
      <c r="GI202" s="572"/>
      <c r="GJ202" s="572"/>
      <c r="GK202" s="572"/>
      <c r="GL202" s="572"/>
      <c r="GM202" s="572"/>
      <c r="GN202" s="572"/>
      <c r="GO202" s="572"/>
      <c r="GP202" s="572"/>
      <c r="GQ202" s="572"/>
      <c r="GR202" s="572"/>
      <c r="GS202" s="572"/>
      <c r="GT202" s="572"/>
      <c r="GU202" s="572"/>
      <c r="GV202" s="572"/>
      <c r="GW202" s="572"/>
      <c r="GX202" s="572"/>
      <c r="GY202" s="572"/>
      <c r="GZ202" s="572"/>
      <c r="HA202" s="572"/>
      <c r="HB202" s="572"/>
      <c r="HC202" s="572"/>
      <c r="HD202" s="572"/>
      <c r="HE202" s="572"/>
      <c r="HF202" s="572"/>
      <c r="HG202" s="572"/>
      <c r="HH202" s="572"/>
      <c r="HI202" s="572"/>
      <c r="HJ202" s="572"/>
      <c r="HK202" s="572"/>
      <c r="HL202" s="572"/>
      <c r="HM202" s="572"/>
      <c r="HN202" s="572"/>
      <c r="HO202" s="572"/>
      <c r="HP202" s="572"/>
      <c r="HQ202" s="572"/>
      <c r="HR202" s="572"/>
      <c r="HS202" s="572"/>
      <c r="HT202" s="572"/>
      <c r="HU202" s="572"/>
      <c r="HV202" s="572"/>
      <c r="HW202" s="572"/>
      <c r="HX202" s="572"/>
      <c r="HY202" s="572"/>
      <c r="HZ202" s="572"/>
      <c r="IA202" s="572"/>
      <c r="IB202" s="572"/>
      <c r="IC202" s="572"/>
      <c r="ID202" s="572"/>
      <c r="IE202" s="572"/>
      <c r="IF202" s="572"/>
      <c r="IG202" s="572"/>
      <c r="IH202" s="572"/>
      <c r="II202" s="572"/>
      <c r="IJ202" s="572"/>
      <c r="IK202" s="572"/>
      <c r="IL202" s="572"/>
      <c r="IM202" s="572"/>
      <c r="IN202" s="572"/>
      <c r="IO202" s="572"/>
      <c r="IP202" s="572"/>
      <c r="IQ202" s="572"/>
      <c r="IR202" s="572"/>
    </row>
    <row r="203" spans="1:252">
      <c r="A203" s="572" t="s">
        <v>1522</v>
      </c>
      <c r="B203" s="572"/>
      <c r="C203" s="572"/>
      <c r="D203" s="572"/>
      <c r="E203" s="613">
        <v>9336</v>
      </c>
      <c r="F203" s="570">
        <f t="shared" si="22"/>
        <v>111776</v>
      </c>
      <c r="G203" s="570">
        <v>111776</v>
      </c>
      <c r="H203" s="572"/>
      <c r="I203" s="572"/>
      <c r="J203" s="572"/>
      <c r="K203" s="572"/>
      <c r="L203" s="572"/>
      <c r="M203" s="572"/>
      <c r="N203" s="572"/>
      <c r="O203" s="572"/>
      <c r="P203" s="572"/>
      <c r="Q203" s="572"/>
      <c r="R203" s="572"/>
      <c r="S203" s="572"/>
      <c r="T203" s="572"/>
      <c r="U203" s="572"/>
      <c r="V203" s="572"/>
      <c r="W203" s="572"/>
      <c r="X203" s="572"/>
      <c r="Y203" s="572"/>
      <c r="Z203" s="572"/>
      <c r="AA203" s="572"/>
      <c r="AB203" s="572"/>
      <c r="AC203" s="572"/>
      <c r="AD203" s="572"/>
      <c r="AE203" s="572"/>
      <c r="AF203" s="572"/>
      <c r="AG203" s="572"/>
      <c r="AH203" s="572"/>
      <c r="AI203" s="572"/>
      <c r="AJ203" s="572"/>
      <c r="AK203" s="572"/>
      <c r="AL203" s="572"/>
      <c r="AM203" s="572"/>
      <c r="AN203" s="572"/>
      <c r="AO203" s="572"/>
      <c r="AP203" s="572"/>
      <c r="AQ203" s="572"/>
      <c r="AR203" s="572"/>
      <c r="AS203" s="572"/>
      <c r="AT203" s="572"/>
      <c r="AU203" s="572"/>
      <c r="AV203" s="572"/>
      <c r="AW203" s="572"/>
      <c r="AX203" s="572"/>
      <c r="AY203" s="572"/>
      <c r="AZ203" s="572"/>
      <c r="BA203" s="572"/>
      <c r="BB203" s="572"/>
      <c r="BC203" s="572"/>
      <c r="BD203" s="572"/>
      <c r="BE203" s="572"/>
      <c r="BF203" s="572"/>
      <c r="BG203" s="572"/>
      <c r="BH203" s="572"/>
      <c r="BI203" s="572"/>
      <c r="BJ203" s="572"/>
      <c r="BK203" s="572"/>
      <c r="BL203" s="572"/>
      <c r="BM203" s="572"/>
      <c r="BN203" s="572"/>
      <c r="BO203" s="572"/>
      <c r="BP203" s="572"/>
      <c r="BQ203" s="572"/>
      <c r="BR203" s="572"/>
      <c r="BS203" s="572"/>
      <c r="BT203" s="572"/>
      <c r="BU203" s="572"/>
      <c r="BV203" s="572"/>
      <c r="BW203" s="572"/>
      <c r="BX203" s="572"/>
      <c r="BY203" s="572"/>
      <c r="BZ203" s="572"/>
      <c r="CA203" s="572"/>
      <c r="CB203" s="572"/>
      <c r="CC203" s="572"/>
      <c r="CD203" s="572"/>
      <c r="CE203" s="572"/>
      <c r="CF203" s="572"/>
      <c r="CG203" s="572"/>
      <c r="CH203" s="572"/>
      <c r="CI203" s="572"/>
      <c r="CJ203" s="572"/>
      <c r="CK203" s="572"/>
      <c r="CL203" s="572"/>
      <c r="CM203" s="572"/>
      <c r="CN203" s="572"/>
      <c r="CO203" s="572"/>
      <c r="CP203" s="572"/>
      <c r="CQ203" s="572"/>
      <c r="CR203" s="572"/>
      <c r="CS203" s="572"/>
      <c r="CT203" s="572"/>
      <c r="CU203" s="572"/>
      <c r="CV203" s="572"/>
      <c r="CW203" s="572"/>
      <c r="CX203" s="572"/>
      <c r="CY203" s="572"/>
      <c r="CZ203" s="572"/>
      <c r="DA203" s="572"/>
      <c r="DB203" s="572"/>
      <c r="DC203" s="572"/>
      <c r="DD203" s="572"/>
      <c r="DE203" s="572"/>
      <c r="DF203" s="572"/>
      <c r="DG203" s="572"/>
      <c r="DH203" s="572"/>
      <c r="DI203" s="572"/>
      <c r="DJ203" s="572"/>
      <c r="DK203" s="572"/>
      <c r="DL203" s="572"/>
      <c r="DM203" s="572"/>
      <c r="DN203" s="572"/>
      <c r="DO203" s="572"/>
      <c r="DP203" s="572"/>
      <c r="DQ203" s="572"/>
      <c r="DR203" s="572"/>
      <c r="DS203" s="572"/>
      <c r="DT203" s="572"/>
      <c r="DU203" s="572"/>
      <c r="DV203" s="572"/>
      <c r="DW203" s="572"/>
      <c r="DX203" s="572"/>
      <c r="DY203" s="572"/>
      <c r="DZ203" s="572"/>
      <c r="EA203" s="572"/>
      <c r="EB203" s="572"/>
      <c r="EC203" s="572"/>
      <c r="ED203" s="572"/>
      <c r="EE203" s="572"/>
      <c r="EF203" s="572"/>
      <c r="EG203" s="572"/>
      <c r="EH203" s="572"/>
      <c r="EI203" s="572"/>
      <c r="EJ203" s="572"/>
      <c r="EK203" s="572"/>
      <c r="EL203" s="572"/>
      <c r="EM203" s="572"/>
      <c r="EN203" s="572"/>
      <c r="EO203" s="572"/>
      <c r="EP203" s="572"/>
      <c r="EQ203" s="572"/>
      <c r="ER203" s="572"/>
      <c r="ES203" s="572"/>
      <c r="ET203" s="572"/>
      <c r="EU203" s="572"/>
      <c r="EV203" s="572"/>
      <c r="EW203" s="572"/>
      <c r="EX203" s="572"/>
      <c r="EY203" s="572"/>
      <c r="EZ203" s="572"/>
      <c r="FA203" s="572"/>
      <c r="FB203" s="572"/>
      <c r="FC203" s="572"/>
      <c r="FD203" s="572"/>
      <c r="FE203" s="572"/>
      <c r="FF203" s="572"/>
      <c r="FG203" s="572"/>
      <c r="FH203" s="572"/>
      <c r="FI203" s="572"/>
      <c r="FJ203" s="572"/>
      <c r="FK203" s="572"/>
      <c r="FL203" s="572"/>
      <c r="FM203" s="572"/>
      <c r="FN203" s="572"/>
      <c r="FO203" s="572"/>
      <c r="FP203" s="572"/>
      <c r="FQ203" s="572"/>
      <c r="FR203" s="572"/>
      <c r="FS203" s="572"/>
      <c r="FT203" s="572"/>
      <c r="FU203" s="572"/>
      <c r="FV203" s="572"/>
      <c r="FW203" s="572"/>
      <c r="FX203" s="572"/>
      <c r="FY203" s="572"/>
      <c r="FZ203" s="572"/>
      <c r="GA203" s="572"/>
      <c r="GB203" s="572"/>
      <c r="GC203" s="572"/>
      <c r="GD203" s="572"/>
      <c r="GE203" s="572"/>
      <c r="GF203" s="572"/>
      <c r="GG203" s="572"/>
      <c r="GH203" s="572"/>
      <c r="GI203" s="572"/>
      <c r="GJ203" s="572"/>
      <c r="GK203" s="572"/>
      <c r="GL203" s="572"/>
      <c r="GM203" s="572"/>
      <c r="GN203" s="572"/>
      <c r="GO203" s="572"/>
      <c r="GP203" s="572"/>
      <c r="GQ203" s="572"/>
      <c r="GR203" s="572"/>
      <c r="GS203" s="572"/>
      <c r="GT203" s="572"/>
      <c r="GU203" s="572"/>
      <c r="GV203" s="572"/>
      <c r="GW203" s="572"/>
      <c r="GX203" s="572"/>
      <c r="GY203" s="572"/>
      <c r="GZ203" s="572"/>
      <c r="HA203" s="572"/>
      <c r="HB203" s="572"/>
      <c r="HC203" s="572"/>
      <c r="HD203" s="572"/>
      <c r="HE203" s="572"/>
      <c r="HF203" s="572"/>
      <c r="HG203" s="572"/>
      <c r="HH203" s="572"/>
      <c r="HI203" s="572"/>
      <c r="HJ203" s="572"/>
      <c r="HK203" s="572"/>
      <c r="HL203" s="572"/>
      <c r="HM203" s="572"/>
      <c r="HN203" s="572"/>
      <c r="HO203" s="572"/>
      <c r="HP203" s="572"/>
      <c r="HQ203" s="572"/>
      <c r="HR203" s="572"/>
      <c r="HS203" s="572"/>
      <c r="HT203" s="572"/>
      <c r="HU203" s="572"/>
      <c r="HV203" s="572"/>
      <c r="HW203" s="572"/>
      <c r="HX203" s="572"/>
      <c r="HY203" s="572"/>
      <c r="HZ203" s="572"/>
      <c r="IA203" s="572"/>
      <c r="IB203" s="572"/>
      <c r="IC203" s="572"/>
      <c r="ID203" s="572"/>
      <c r="IE203" s="572"/>
      <c r="IF203" s="572"/>
      <c r="IG203" s="572"/>
      <c r="IH203" s="572"/>
      <c r="II203" s="572"/>
      <c r="IJ203" s="572"/>
      <c r="IK203" s="572"/>
      <c r="IL203" s="572"/>
      <c r="IM203" s="572"/>
      <c r="IN203" s="572"/>
      <c r="IO203" s="572"/>
      <c r="IP203" s="572"/>
      <c r="IQ203" s="572"/>
      <c r="IR203" s="572"/>
    </row>
    <row r="204" spans="1:252">
      <c r="A204" s="572" t="s">
        <v>1607</v>
      </c>
      <c r="B204" s="572"/>
      <c r="C204" s="572"/>
      <c r="D204" s="572"/>
      <c r="E204" s="587">
        <v>9500</v>
      </c>
      <c r="F204" s="588">
        <f t="shared" si="22"/>
        <v>-11623441</v>
      </c>
      <c r="G204" s="588">
        <f>SUM(G205:G208)</f>
        <v>-11623441</v>
      </c>
      <c r="H204" s="572"/>
      <c r="I204" s="572"/>
      <c r="J204" s="572"/>
      <c r="K204" s="572"/>
      <c r="L204" s="572"/>
      <c r="M204" s="572"/>
      <c r="N204" s="572"/>
      <c r="O204" s="572"/>
      <c r="P204" s="572"/>
      <c r="Q204" s="572"/>
      <c r="R204" s="572"/>
      <c r="S204" s="572"/>
      <c r="T204" s="572"/>
      <c r="U204" s="572"/>
      <c r="V204" s="572"/>
      <c r="W204" s="572"/>
      <c r="X204" s="572"/>
      <c r="Y204" s="572"/>
      <c r="Z204" s="572"/>
      <c r="AA204" s="572"/>
      <c r="AB204" s="572"/>
      <c r="AC204" s="572"/>
      <c r="AD204" s="572"/>
      <c r="AE204" s="572"/>
      <c r="AF204" s="572"/>
      <c r="AG204" s="572"/>
      <c r="AH204" s="572"/>
      <c r="AI204" s="572"/>
      <c r="AJ204" s="572"/>
      <c r="AK204" s="572"/>
      <c r="AL204" s="572"/>
      <c r="AM204" s="572"/>
      <c r="AN204" s="572"/>
      <c r="AO204" s="572"/>
      <c r="AP204" s="572"/>
      <c r="AQ204" s="572"/>
      <c r="AR204" s="572"/>
      <c r="AS204" s="572"/>
      <c r="AT204" s="572"/>
      <c r="AU204" s="572"/>
      <c r="AV204" s="572"/>
      <c r="AW204" s="572"/>
      <c r="AX204" s="572"/>
      <c r="AY204" s="572"/>
      <c r="AZ204" s="572"/>
      <c r="BA204" s="572"/>
      <c r="BB204" s="572"/>
      <c r="BC204" s="572"/>
      <c r="BD204" s="572"/>
      <c r="BE204" s="572"/>
      <c r="BF204" s="572"/>
      <c r="BG204" s="572"/>
      <c r="BH204" s="572"/>
      <c r="BI204" s="572"/>
      <c r="BJ204" s="572"/>
      <c r="BK204" s="572"/>
      <c r="BL204" s="572"/>
      <c r="BM204" s="572"/>
      <c r="BN204" s="572"/>
      <c r="BO204" s="572"/>
      <c r="BP204" s="572"/>
      <c r="BQ204" s="572"/>
      <c r="BR204" s="572"/>
      <c r="BS204" s="572"/>
      <c r="BT204" s="572"/>
      <c r="BU204" s="572"/>
      <c r="BV204" s="572"/>
      <c r="BW204" s="572"/>
      <c r="BX204" s="572"/>
      <c r="BY204" s="572"/>
      <c r="BZ204" s="572"/>
      <c r="CA204" s="572"/>
      <c r="CB204" s="572"/>
      <c r="CC204" s="572"/>
      <c r="CD204" s="572"/>
      <c r="CE204" s="572"/>
      <c r="CF204" s="572"/>
      <c r="CG204" s="572"/>
      <c r="CH204" s="572"/>
      <c r="CI204" s="572"/>
      <c r="CJ204" s="572"/>
      <c r="CK204" s="572"/>
      <c r="CL204" s="572"/>
      <c r="CM204" s="572"/>
      <c r="CN204" s="572"/>
      <c r="CO204" s="572"/>
      <c r="CP204" s="572"/>
      <c r="CQ204" s="572"/>
      <c r="CR204" s="572"/>
      <c r="CS204" s="572"/>
      <c r="CT204" s="572"/>
      <c r="CU204" s="572"/>
      <c r="CV204" s="572"/>
      <c r="CW204" s="572"/>
      <c r="CX204" s="572"/>
      <c r="CY204" s="572"/>
      <c r="CZ204" s="572"/>
      <c r="DA204" s="572"/>
      <c r="DB204" s="572"/>
      <c r="DC204" s="572"/>
      <c r="DD204" s="572"/>
      <c r="DE204" s="572"/>
      <c r="DF204" s="572"/>
      <c r="DG204" s="572"/>
      <c r="DH204" s="572"/>
      <c r="DI204" s="572"/>
      <c r="DJ204" s="572"/>
      <c r="DK204" s="572"/>
      <c r="DL204" s="572"/>
      <c r="DM204" s="572"/>
      <c r="DN204" s="572"/>
      <c r="DO204" s="572"/>
      <c r="DP204" s="572"/>
      <c r="DQ204" s="572"/>
      <c r="DR204" s="572"/>
      <c r="DS204" s="572"/>
      <c r="DT204" s="572"/>
      <c r="DU204" s="572"/>
      <c r="DV204" s="572"/>
      <c r="DW204" s="572"/>
      <c r="DX204" s="572"/>
      <c r="DY204" s="572"/>
      <c r="DZ204" s="572"/>
      <c r="EA204" s="572"/>
      <c r="EB204" s="572"/>
      <c r="EC204" s="572"/>
      <c r="ED204" s="572"/>
      <c r="EE204" s="572"/>
      <c r="EF204" s="572"/>
      <c r="EG204" s="572"/>
      <c r="EH204" s="572"/>
      <c r="EI204" s="572"/>
      <c r="EJ204" s="572"/>
      <c r="EK204" s="572"/>
      <c r="EL204" s="572"/>
      <c r="EM204" s="572"/>
      <c r="EN204" s="572"/>
      <c r="EO204" s="572"/>
      <c r="EP204" s="572"/>
      <c r="EQ204" s="572"/>
      <c r="ER204" s="572"/>
      <c r="ES204" s="572"/>
      <c r="ET204" s="572"/>
      <c r="EU204" s="572"/>
      <c r="EV204" s="572"/>
      <c r="EW204" s="572"/>
      <c r="EX204" s="572"/>
      <c r="EY204" s="572"/>
      <c r="EZ204" s="572"/>
      <c r="FA204" s="572"/>
      <c r="FB204" s="572"/>
      <c r="FC204" s="572"/>
      <c r="FD204" s="572"/>
      <c r="FE204" s="572"/>
      <c r="FF204" s="572"/>
      <c r="FG204" s="572"/>
      <c r="FH204" s="572"/>
      <c r="FI204" s="572"/>
      <c r="FJ204" s="572"/>
      <c r="FK204" s="572"/>
      <c r="FL204" s="572"/>
      <c r="FM204" s="572"/>
      <c r="FN204" s="572"/>
      <c r="FO204" s="572"/>
      <c r="FP204" s="572"/>
      <c r="FQ204" s="572"/>
      <c r="FR204" s="572"/>
      <c r="FS204" s="572"/>
      <c r="FT204" s="572"/>
      <c r="FU204" s="572"/>
      <c r="FV204" s="572"/>
      <c r="FW204" s="572"/>
      <c r="FX204" s="572"/>
      <c r="FY204" s="572"/>
      <c r="FZ204" s="572"/>
      <c r="GA204" s="572"/>
      <c r="GB204" s="572"/>
      <c r="GC204" s="572"/>
      <c r="GD204" s="572"/>
      <c r="GE204" s="572"/>
      <c r="GF204" s="572"/>
      <c r="GG204" s="572"/>
      <c r="GH204" s="572"/>
      <c r="GI204" s="572"/>
      <c r="GJ204" s="572"/>
      <c r="GK204" s="572"/>
      <c r="GL204" s="572"/>
      <c r="GM204" s="572"/>
      <c r="GN204" s="572"/>
      <c r="GO204" s="572"/>
      <c r="GP204" s="572"/>
      <c r="GQ204" s="572"/>
      <c r="GR204" s="572"/>
      <c r="GS204" s="572"/>
      <c r="GT204" s="572"/>
      <c r="GU204" s="572"/>
      <c r="GV204" s="572"/>
      <c r="GW204" s="572"/>
      <c r="GX204" s="572"/>
      <c r="GY204" s="572"/>
      <c r="GZ204" s="572"/>
      <c r="HA204" s="572"/>
      <c r="HB204" s="572"/>
      <c r="HC204" s="572"/>
      <c r="HD204" s="572"/>
      <c r="HE204" s="572"/>
      <c r="HF204" s="572"/>
      <c r="HG204" s="572"/>
      <c r="HH204" s="572"/>
      <c r="HI204" s="572"/>
      <c r="HJ204" s="572"/>
      <c r="HK204" s="572"/>
      <c r="HL204" s="572"/>
      <c r="HM204" s="572"/>
      <c r="HN204" s="572"/>
      <c r="HO204" s="572"/>
      <c r="HP204" s="572"/>
      <c r="HQ204" s="572"/>
      <c r="HR204" s="572"/>
      <c r="HS204" s="572"/>
      <c r="HT204" s="572"/>
      <c r="HU204" s="572"/>
      <c r="HV204" s="572"/>
      <c r="HW204" s="572"/>
      <c r="HX204" s="572"/>
      <c r="HY204" s="572"/>
      <c r="HZ204" s="572"/>
      <c r="IA204" s="572"/>
      <c r="IB204" s="572"/>
      <c r="IC204" s="572"/>
      <c r="ID204" s="572"/>
      <c r="IE204" s="572"/>
      <c r="IF204" s="572"/>
      <c r="IG204" s="572"/>
      <c r="IH204" s="572"/>
      <c r="II204" s="572"/>
      <c r="IJ204" s="572"/>
      <c r="IK204" s="572"/>
      <c r="IL204" s="572"/>
      <c r="IM204" s="572"/>
      <c r="IN204" s="572"/>
      <c r="IO204" s="572"/>
      <c r="IP204" s="572"/>
      <c r="IQ204" s="572"/>
      <c r="IR204" s="572"/>
    </row>
    <row r="205" spans="1:252">
      <c r="A205" s="542" t="s">
        <v>349</v>
      </c>
      <c r="B205" s="572"/>
      <c r="C205" s="572"/>
      <c r="D205" s="572"/>
      <c r="E205" s="569">
        <v>9507</v>
      </c>
      <c r="F205" s="570">
        <f t="shared" si="22"/>
        <v>-10481176</v>
      </c>
      <c r="G205" s="570">
        <v>-10481176</v>
      </c>
      <c r="H205" s="572"/>
      <c r="I205" s="572"/>
      <c r="J205" s="572"/>
      <c r="K205" s="572"/>
      <c r="L205" s="572"/>
      <c r="M205" s="572"/>
      <c r="N205" s="572"/>
      <c r="O205" s="572"/>
      <c r="P205" s="572"/>
      <c r="Q205" s="572"/>
      <c r="R205" s="572"/>
      <c r="S205" s="572"/>
      <c r="T205" s="572"/>
      <c r="U205" s="572"/>
      <c r="V205" s="572"/>
      <c r="W205" s="572"/>
      <c r="X205" s="572"/>
      <c r="Y205" s="572"/>
      <c r="Z205" s="572"/>
      <c r="AA205" s="572"/>
      <c r="AB205" s="572"/>
      <c r="AC205" s="572"/>
      <c r="AD205" s="572"/>
      <c r="AE205" s="572"/>
      <c r="AF205" s="572"/>
      <c r="AG205" s="572"/>
      <c r="AH205" s="572"/>
      <c r="AI205" s="572"/>
      <c r="AJ205" s="572"/>
      <c r="AK205" s="572"/>
      <c r="AL205" s="572"/>
      <c r="AM205" s="572"/>
      <c r="AN205" s="572"/>
      <c r="AO205" s="572"/>
      <c r="AP205" s="572"/>
      <c r="AQ205" s="572"/>
      <c r="AR205" s="572"/>
      <c r="AS205" s="572"/>
      <c r="AT205" s="572"/>
      <c r="AU205" s="572"/>
      <c r="AV205" s="572"/>
      <c r="AW205" s="572"/>
      <c r="AX205" s="572"/>
      <c r="AY205" s="572"/>
      <c r="AZ205" s="572"/>
      <c r="BA205" s="572"/>
      <c r="BB205" s="572"/>
      <c r="BC205" s="572"/>
      <c r="BD205" s="572"/>
      <c r="BE205" s="572"/>
      <c r="BF205" s="572"/>
      <c r="BG205" s="572"/>
      <c r="BH205" s="572"/>
      <c r="BI205" s="572"/>
      <c r="BJ205" s="572"/>
      <c r="BK205" s="572"/>
      <c r="BL205" s="572"/>
      <c r="BM205" s="572"/>
      <c r="BN205" s="572"/>
      <c r="BO205" s="572"/>
      <c r="BP205" s="572"/>
      <c r="BQ205" s="572"/>
      <c r="BR205" s="572"/>
      <c r="BS205" s="572"/>
      <c r="BT205" s="572"/>
      <c r="BU205" s="572"/>
      <c r="BV205" s="572"/>
      <c r="BW205" s="572"/>
      <c r="BX205" s="572"/>
      <c r="BY205" s="572"/>
      <c r="BZ205" s="572"/>
      <c r="CA205" s="572"/>
      <c r="CB205" s="572"/>
      <c r="CC205" s="572"/>
      <c r="CD205" s="572"/>
      <c r="CE205" s="572"/>
      <c r="CF205" s="572"/>
      <c r="CG205" s="572"/>
      <c r="CH205" s="572"/>
      <c r="CI205" s="572"/>
      <c r="CJ205" s="572"/>
      <c r="CK205" s="572"/>
      <c r="CL205" s="572"/>
      <c r="CM205" s="572"/>
      <c r="CN205" s="572"/>
      <c r="CO205" s="572"/>
      <c r="CP205" s="572"/>
      <c r="CQ205" s="572"/>
      <c r="CR205" s="572"/>
      <c r="CS205" s="572"/>
      <c r="CT205" s="572"/>
      <c r="CU205" s="572"/>
      <c r="CV205" s="572"/>
      <c r="CW205" s="572"/>
      <c r="CX205" s="572"/>
      <c r="CY205" s="572"/>
      <c r="CZ205" s="572"/>
      <c r="DA205" s="572"/>
      <c r="DB205" s="572"/>
      <c r="DC205" s="572"/>
      <c r="DD205" s="572"/>
      <c r="DE205" s="572"/>
      <c r="DF205" s="572"/>
      <c r="DG205" s="572"/>
      <c r="DH205" s="572"/>
      <c r="DI205" s="572"/>
      <c r="DJ205" s="572"/>
      <c r="DK205" s="572"/>
      <c r="DL205" s="572"/>
      <c r="DM205" s="572"/>
      <c r="DN205" s="572"/>
      <c r="DO205" s="572"/>
      <c r="DP205" s="572"/>
      <c r="DQ205" s="572"/>
      <c r="DR205" s="572"/>
      <c r="DS205" s="572"/>
      <c r="DT205" s="572"/>
      <c r="DU205" s="572"/>
      <c r="DV205" s="572"/>
      <c r="DW205" s="572"/>
      <c r="DX205" s="572"/>
      <c r="DY205" s="572"/>
      <c r="DZ205" s="572"/>
      <c r="EA205" s="572"/>
      <c r="EB205" s="572"/>
      <c r="EC205" s="572"/>
      <c r="ED205" s="572"/>
      <c r="EE205" s="572"/>
      <c r="EF205" s="572"/>
      <c r="EG205" s="572"/>
      <c r="EH205" s="572"/>
      <c r="EI205" s="572"/>
      <c r="EJ205" s="572"/>
      <c r="EK205" s="572"/>
      <c r="EL205" s="572"/>
      <c r="EM205" s="572"/>
      <c r="EN205" s="572"/>
      <c r="EO205" s="572"/>
      <c r="EP205" s="572"/>
      <c r="EQ205" s="572"/>
      <c r="ER205" s="572"/>
      <c r="ES205" s="572"/>
      <c r="ET205" s="572"/>
      <c r="EU205" s="572"/>
      <c r="EV205" s="572"/>
      <c r="EW205" s="572"/>
      <c r="EX205" s="572"/>
      <c r="EY205" s="572"/>
      <c r="EZ205" s="572"/>
      <c r="FA205" s="572"/>
      <c r="FB205" s="572"/>
      <c r="FC205" s="572"/>
      <c r="FD205" s="572"/>
      <c r="FE205" s="572"/>
      <c r="FF205" s="572"/>
      <c r="FG205" s="572"/>
      <c r="FH205" s="572"/>
      <c r="FI205" s="572"/>
      <c r="FJ205" s="572"/>
      <c r="FK205" s="572"/>
      <c r="FL205" s="572"/>
      <c r="FM205" s="572"/>
      <c r="FN205" s="572"/>
      <c r="FO205" s="572"/>
      <c r="FP205" s="572"/>
      <c r="FQ205" s="572"/>
      <c r="FR205" s="572"/>
      <c r="FS205" s="572"/>
      <c r="FT205" s="572"/>
      <c r="FU205" s="572"/>
      <c r="FV205" s="572"/>
      <c r="FW205" s="572"/>
      <c r="FX205" s="572"/>
      <c r="FY205" s="572"/>
      <c r="FZ205" s="572"/>
      <c r="GA205" s="572"/>
      <c r="GB205" s="572"/>
      <c r="GC205" s="572"/>
      <c r="GD205" s="572"/>
      <c r="GE205" s="572"/>
      <c r="GF205" s="572"/>
      <c r="GG205" s="572"/>
      <c r="GH205" s="572"/>
      <c r="GI205" s="572"/>
      <c r="GJ205" s="572"/>
      <c r="GK205" s="572"/>
      <c r="GL205" s="572"/>
      <c r="GM205" s="572"/>
      <c r="GN205" s="572"/>
      <c r="GO205" s="572"/>
      <c r="GP205" s="572"/>
      <c r="GQ205" s="572"/>
      <c r="GR205" s="572"/>
      <c r="GS205" s="572"/>
      <c r="GT205" s="572"/>
      <c r="GU205" s="572"/>
      <c r="GV205" s="572"/>
      <c r="GW205" s="572"/>
      <c r="GX205" s="572"/>
      <c r="GY205" s="572"/>
      <c r="GZ205" s="572"/>
      <c r="HA205" s="572"/>
      <c r="HB205" s="572"/>
      <c r="HC205" s="572"/>
      <c r="HD205" s="572"/>
      <c r="HE205" s="572"/>
      <c r="HF205" s="572"/>
      <c r="HG205" s="572"/>
      <c r="HH205" s="572"/>
      <c r="HI205" s="572"/>
      <c r="HJ205" s="572"/>
      <c r="HK205" s="572"/>
      <c r="HL205" s="572"/>
      <c r="HM205" s="572"/>
      <c r="HN205" s="572"/>
      <c r="HO205" s="572"/>
      <c r="HP205" s="572"/>
      <c r="HQ205" s="572"/>
      <c r="HR205" s="572"/>
      <c r="HS205" s="572"/>
      <c r="HT205" s="572"/>
      <c r="HU205" s="572"/>
      <c r="HV205" s="572"/>
      <c r="HW205" s="572"/>
      <c r="HX205" s="572"/>
      <c r="HY205" s="572"/>
      <c r="HZ205" s="572"/>
      <c r="IA205" s="572"/>
      <c r="IB205" s="572"/>
      <c r="IC205" s="572"/>
      <c r="ID205" s="572"/>
      <c r="IE205" s="572"/>
      <c r="IF205" s="572"/>
      <c r="IG205" s="572"/>
      <c r="IH205" s="572"/>
      <c r="II205" s="572"/>
      <c r="IJ205" s="572"/>
      <c r="IK205" s="572"/>
      <c r="IL205" s="572"/>
      <c r="IM205" s="572"/>
      <c r="IN205" s="572"/>
      <c r="IO205" s="572"/>
      <c r="IP205" s="572"/>
      <c r="IQ205" s="572"/>
      <c r="IR205" s="572"/>
    </row>
    <row r="206" spans="1:252">
      <c r="A206" s="572" t="s">
        <v>1608</v>
      </c>
      <c r="B206" s="572"/>
      <c r="C206" s="572"/>
      <c r="D206" s="572"/>
      <c r="E206" s="569">
        <v>9508</v>
      </c>
      <c r="F206" s="570">
        <f t="shared" si="22"/>
        <v>-136089</v>
      </c>
      <c r="G206" s="570">
        <v>-136089</v>
      </c>
      <c r="H206" s="572"/>
      <c r="I206" s="572"/>
      <c r="J206" s="572"/>
      <c r="K206" s="572"/>
      <c r="L206" s="572"/>
      <c r="M206" s="572"/>
      <c r="N206" s="572"/>
      <c r="O206" s="572"/>
      <c r="P206" s="572"/>
      <c r="Q206" s="572"/>
      <c r="R206" s="572"/>
      <c r="S206" s="572"/>
      <c r="T206" s="572"/>
      <c r="U206" s="572"/>
      <c r="V206" s="572"/>
      <c r="W206" s="572"/>
      <c r="X206" s="572"/>
      <c r="Y206" s="572"/>
      <c r="Z206" s="572"/>
      <c r="AA206" s="572"/>
      <c r="AB206" s="572"/>
      <c r="AC206" s="572"/>
      <c r="AD206" s="572"/>
      <c r="AE206" s="572"/>
      <c r="AF206" s="572"/>
      <c r="AG206" s="572"/>
      <c r="AH206" s="572"/>
      <c r="AI206" s="572"/>
      <c r="AJ206" s="572"/>
      <c r="AK206" s="572"/>
      <c r="AL206" s="572"/>
      <c r="AM206" s="572"/>
      <c r="AN206" s="572"/>
      <c r="AO206" s="572"/>
      <c r="AP206" s="572"/>
      <c r="AQ206" s="572"/>
      <c r="AR206" s="572"/>
      <c r="AS206" s="572"/>
      <c r="AT206" s="572"/>
      <c r="AU206" s="572"/>
      <c r="AV206" s="572"/>
      <c r="AW206" s="572"/>
      <c r="AX206" s="572"/>
      <c r="AY206" s="572"/>
      <c r="AZ206" s="572"/>
      <c r="BA206" s="572"/>
      <c r="BB206" s="572"/>
      <c r="BC206" s="572"/>
      <c r="BD206" s="572"/>
      <c r="BE206" s="572"/>
      <c r="BF206" s="572"/>
      <c r="BG206" s="572"/>
      <c r="BH206" s="572"/>
      <c r="BI206" s="572"/>
      <c r="BJ206" s="572"/>
      <c r="BK206" s="572"/>
      <c r="BL206" s="572"/>
      <c r="BM206" s="572"/>
      <c r="BN206" s="572"/>
      <c r="BO206" s="572"/>
      <c r="BP206" s="572"/>
      <c r="BQ206" s="572"/>
      <c r="BR206" s="572"/>
      <c r="BS206" s="572"/>
      <c r="BT206" s="572"/>
      <c r="BU206" s="572"/>
      <c r="BV206" s="572"/>
      <c r="BW206" s="572"/>
      <c r="BX206" s="572"/>
      <c r="BY206" s="572"/>
      <c r="BZ206" s="572"/>
      <c r="CA206" s="572"/>
      <c r="CB206" s="572"/>
      <c r="CC206" s="572"/>
      <c r="CD206" s="572"/>
      <c r="CE206" s="572"/>
      <c r="CF206" s="572"/>
      <c r="CG206" s="572"/>
      <c r="CH206" s="572"/>
      <c r="CI206" s="572"/>
      <c r="CJ206" s="572"/>
      <c r="CK206" s="572"/>
      <c r="CL206" s="572"/>
      <c r="CM206" s="572"/>
      <c r="CN206" s="572"/>
      <c r="CO206" s="572"/>
      <c r="CP206" s="572"/>
      <c r="CQ206" s="572"/>
      <c r="CR206" s="572"/>
      <c r="CS206" s="572"/>
      <c r="CT206" s="572"/>
      <c r="CU206" s="572"/>
      <c r="CV206" s="572"/>
      <c r="CW206" s="572"/>
      <c r="CX206" s="572"/>
      <c r="CY206" s="572"/>
      <c r="CZ206" s="572"/>
      <c r="DA206" s="572"/>
      <c r="DB206" s="572"/>
      <c r="DC206" s="572"/>
      <c r="DD206" s="572"/>
      <c r="DE206" s="572"/>
      <c r="DF206" s="572"/>
      <c r="DG206" s="572"/>
      <c r="DH206" s="572"/>
      <c r="DI206" s="572"/>
      <c r="DJ206" s="572"/>
      <c r="DK206" s="572"/>
      <c r="DL206" s="572"/>
      <c r="DM206" s="572"/>
      <c r="DN206" s="572"/>
      <c r="DO206" s="572"/>
      <c r="DP206" s="572"/>
      <c r="DQ206" s="572"/>
      <c r="DR206" s="572"/>
      <c r="DS206" s="572"/>
      <c r="DT206" s="572"/>
      <c r="DU206" s="572"/>
      <c r="DV206" s="572"/>
      <c r="DW206" s="572"/>
      <c r="DX206" s="572"/>
      <c r="DY206" s="572"/>
      <c r="DZ206" s="572"/>
      <c r="EA206" s="572"/>
      <c r="EB206" s="572"/>
      <c r="EC206" s="572"/>
      <c r="ED206" s="572"/>
      <c r="EE206" s="572"/>
      <c r="EF206" s="572"/>
      <c r="EG206" s="572"/>
      <c r="EH206" s="572"/>
      <c r="EI206" s="572"/>
      <c r="EJ206" s="572"/>
      <c r="EK206" s="572"/>
      <c r="EL206" s="572"/>
      <c r="EM206" s="572"/>
      <c r="EN206" s="572"/>
      <c r="EO206" s="572"/>
      <c r="EP206" s="572"/>
      <c r="EQ206" s="572"/>
      <c r="ER206" s="572"/>
      <c r="ES206" s="572"/>
      <c r="ET206" s="572"/>
      <c r="EU206" s="572"/>
      <c r="EV206" s="572"/>
      <c r="EW206" s="572"/>
      <c r="EX206" s="572"/>
      <c r="EY206" s="572"/>
      <c r="EZ206" s="572"/>
      <c r="FA206" s="572"/>
      <c r="FB206" s="572"/>
      <c r="FC206" s="572"/>
      <c r="FD206" s="572"/>
      <c r="FE206" s="572"/>
      <c r="FF206" s="572"/>
      <c r="FG206" s="572"/>
      <c r="FH206" s="572"/>
      <c r="FI206" s="572"/>
      <c r="FJ206" s="572"/>
      <c r="FK206" s="572"/>
      <c r="FL206" s="572"/>
      <c r="FM206" s="572"/>
      <c r="FN206" s="572"/>
      <c r="FO206" s="572"/>
      <c r="FP206" s="572"/>
      <c r="FQ206" s="572"/>
      <c r="FR206" s="572"/>
      <c r="FS206" s="572"/>
      <c r="FT206" s="572"/>
      <c r="FU206" s="572"/>
      <c r="FV206" s="572"/>
      <c r="FW206" s="572"/>
      <c r="FX206" s="572"/>
      <c r="FY206" s="572"/>
      <c r="FZ206" s="572"/>
      <c r="GA206" s="572"/>
      <c r="GB206" s="572"/>
      <c r="GC206" s="572"/>
      <c r="GD206" s="572"/>
      <c r="GE206" s="572"/>
      <c r="GF206" s="572"/>
      <c r="GG206" s="572"/>
      <c r="GH206" s="572"/>
      <c r="GI206" s="572"/>
      <c r="GJ206" s="572"/>
      <c r="GK206" s="572"/>
      <c r="GL206" s="572"/>
      <c r="GM206" s="572"/>
      <c r="GN206" s="572"/>
      <c r="GO206" s="572"/>
      <c r="GP206" s="572"/>
      <c r="GQ206" s="572"/>
      <c r="GR206" s="572"/>
      <c r="GS206" s="572"/>
      <c r="GT206" s="572"/>
      <c r="GU206" s="572"/>
      <c r="GV206" s="572"/>
      <c r="GW206" s="572"/>
      <c r="GX206" s="572"/>
      <c r="GY206" s="572"/>
      <c r="GZ206" s="572"/>
      <c r="HA206" s="572"/>
      <c r="HB206" s="572"/>
      <c r="HC206" s="572"/>
      <c r="HD206" s="572"/>
      <c r="HE206" s="572"/>
      <c r="HF206" s="572"/>
      <c r="HG206" s="572"/>
      <c r="HH206" s="572"/>
      <c r="HI206" s="572"/>
      <c r="HJ206" s="572"/>
      <c r="HK206" s="572"/>
      <c r="HL206" s="572"/>
      <c r="HM206" s="572"/>
      <c r="HN206" s="572"/>
      <c r="HO206" s="572"/>
      <c r="HP206" s="572"/>
      <c r="HQ206" s="572"/>
      <c r="HR206" s="572"/>
      <c r="HS206" s="572"/>
      <c r="HT206" s="572"/>
      <c r="HU206" s="572"/>
      <c r="HV206" s="572"/>
      <c r="HW206" s="572"/>
      <c r="HX206" s="572"/>
      <c r="HY206" s="572"/>
      <c r="HZ206" s="572"/>
      <c r="IA206" s="572"/>
      <c r="IB206" s="572"/>
      <c r="IC206" s="572"/>
      <c r="ID206" s="572"/>
      <c r="IE206" s="572"/>
      <c r="IF206" s="572"/>
      <c r="IG206" s="572"/>
      <c r="IH206" s="572"/>
      <c r="II206" s="572"/>
      <c r="IJ206" s="572"/>
      <c r="IK206" s="572"/>
      <c r="IL206" s="572"/>
      <c r="IM206" s="572"/>
      <c r="IN206" s="572"/>
      <c r="IO206" s="572"/>
      <c r="IP206" s="572"/>
      <c r="IQ206" s="572"/>
      <c r="IR206" s="572"/>
    </row>
    <row r="207" spans="1:252">
      <c r="A207" s="572" t="s">
        <v>1609</v>
      </c>
      <c r="B207" s="572"/>
      <c r="C207" s="572"/>
      <c r="D207" s="572"/>
      <c r="E207" s="569">
        <v>9509</v>
      </c>
      <c r="F207" s="570">
        <f t="shared" si="22"/>
        <v>-1005942</v>
      </c>
      <c r="G207" s="570">
        <v>-1005942</v>
      </c>
      <c r="H207" s="572"/>
      <c r="I207" s="572"/>
      <c r="J207" s="572"/>
      <c r="K207" s="572"/>
      <c r="L207" s="572"/>
      <c r="M207" s="572"/>
      <c r="N207" s="572"/>
      <c r="O207" s="572"/>
      <c r="P207" s="572"/>
      <c r="Q207" s="572"/>
      <c r="R207" s="572"/>
      <c r="S207" s="572"/>
      <c r="T207" s="572"/>
      <c r="U207" s="572"/>
      <c r="V207" s="572"/>
      <c r="W207" s="572"/>
      <c r="X207" s="572"/>
      <c r="Y207" s="572"/>
      <c r="Z207" s="572"/>
      <c r="AA207" s="572"/>
      <c r="AB207" s="572"/>
      <c r="AC207" s="572"/>
      <c r="AD207" s="572"/>
      <c r="AE207" s="572"/>
      <c r="AF207" s="572"/>
      <c r="AG207" s="572"/>
      <c r="AH207" s="572"/>
      <c r="AI207" s="572"/>
      <c r="AJ207" s="572"/>
      <c r="AK207" s="572"/>
      <c r="AL207" s="572"/>
      <c r="AM207" s="572"/>
      <c r="AN207" s="572"/>
      <c r="AO207" s="572"/>
      <c r="AP207" s="572"/>
      <c r="AQ207" s="572"/>
      <c r="AR207" s="572"/>
      <c r="AS207" s="572"/>
      <c r="AT207" s="572"/>
      <c r="AU207" s="572"/>
      <c r="AV207" s="572"/>
      <c r="AW207" s="572"/>
      <c r="AX207" s="572"/>
      <c r="AY207" s="572"/>
      <c r="AZ207" s="572"/>
      <c r="BA207" s="572"/>
      <c r="BB207" s="572"/>
      <c r="BC207" s="572"/>
      <c r="BD207" s="572"/>
      <c r="BE207" s="572"/>
      <c r="BF207" s="572"/>
      <c r="BG207" s="572"/>
      <c r="BH207" s="572"/>
      <c r="BI207" s="572"/>
      <c r="BJ207" s="572"/>
      <c r="BK207" s="572"/>
      <c r="BL207" s="572"/>
      <c r="BM207" s="572"/>
      <c r="BN207" s="572"/>
      <c r="BO207" s="572"/>
      <c r="BP207" s="572"/>
      <c r="BQ207" s="572"/>
      <c r="BR207" s="572"/>
      <c r="BS207" s="572"/>
      <c r="BT207" s="572"/>
      <c r="BU207" s="572"/>
      <c r="BV207" s="572"/>
      <c r="BW207" s="572"/>
      <c r="BX207" s="572"/>
      <c r="BY207" s="572"/>
      <c r="BZ207" s="572"/>
      <c r="CA207" s="572"/>
      <c r="CB207" s="572"/>
      <c r="CC207" s="572"/>
      <c r="CD207" s="572"/>
      <c r="CE207" s="572"/>
      <c r="CF207" s="572"/>
      <c r="CG207" s="572"/>
      <c r="CH207" s="572"/>
      <c r="CI207" s="572"/>
      <c r="CJ207" s="572"/>
      <c r="CK207" s="572"/>
      <c r="CL207" s="572"/>
      <c r="CM207" s="572"/>
      <c r="CN207" s="572"/>
      <c r="CO207" s="572"/>
      <c r="CP207" s="572"/>
      <c r="CQ207" s="572"/>
      <c r="CR207" s="572"/>
      <c r="CS207" s="572"/>
      <c r="CT207" s="572"/>
      <c r="CU207" s="572"/>
      <c r="CV207" s="572"/>
      <c r="CW207" s="572"/>
      <c r="CX207" s="572"/>
      <c r="CY207" s="572"/>
      <c r="CZ207" s="572"/>
      <c r="DA207" s="572"/>
      <c r="DB207" s="572"/>
      <c r="DC207" s="572"/>
      <c r="DD207" s="572"/>
      <c r="DE207" s="572"/>
      <c r="DF207" s="572"/>
      <c r="DG207" s="572"/>
      <c r="DH207" s="572"/>
      <c r="DI207" s="572"/>
      <c r="DJ207" s="572"/>
      <c r="DK207" s="572"/>
      <c r="DL207" s="572"/>
      <c r="DM207" s="572"/>
      <c r="DN207" s="572"/>
      <c r="DO207" s="572"/>
      <c r="DP207" s="572"/>
      <c r="DQ207" s="572"/>
      <c r="DR207" s="572"/>
      <c r="DS207" s="572"/>
      <c r="DT207" s="572"/>
      <c r="DU207" s="572"/>
      <c r="DV207" s="572"/>
      <c r="DW207" s="572"/>
      <c r="DX207" s="572"/>
      <c r="DY207" s="572"/>
      <c r="DZ207" s="572"/>
      <c r="EA207" s="572"/>
      <c r="EB207" s="572"/>
      <c r="EC207" s="572"/>
      <c r="ED207" s="572"/>
      <c r="EE207" s="572"/>
      <c r="EF207" s="572"/>
      <c r="EG207" s="572"/>
      <c r="EH207" s="572"/>
      <c r="EI207" s="572"/>
      <c r="EJ207" s="572"/>
      <c r="EK207" s="572"/>
      <c r="EL207" s="572"/>
      <c r="EM207" s="572"/>
      <c r="EN207" s="572"/>
      <c r="EO207" s="572"/>
      <c r="EP207" s="572"/>
      <c r="EQ207" s="572"/>
      <c r="ER207" s="572"/>
      <c r="ES207" s="572"/>
      <c r="ET207" s="572"/>
      <c r="EU207" s="572"/>
      <c r="EV207" s="572"/>
      <c r="EW207" s="572"/>
      <c r="EX207" s="572"/>
      <c r="EY207" s="572"/>
      <c r="EZ207" s="572"/>
      <c r="FA207" s="572"/>
      <c r="FB207" s="572"/>
      <c r="FC207" s="572"/>
      <c r="FD207" s="572"/>
      <c r="FE207" s="572"/>
      <c r="FF207" s="572"/>
      <c r="FG207" s="572"/>
      <c r="FH207" s="572"/>
      <c r="FI207" s="572"/>
      <c r="FJ207" s="572"/>
      <c r="FK207" s="572"/>
      <c r="FL207" s="572"/>
      <c r="FM207" s="572"/>
      <c r="FN207" s="572"/>
      <c r="FO207" s="572"/>
      <c r="FP207" s="572"/>
      <c r="FQ207" s="572"/>
      <c r="FR207" s="572"/>
      <c r="FS207" s="572"/>
      <c r="FT207" s="572"/>
      <c r="FU207" s="572"/>
      <c r="FV207" s="572"/>
      <c r="FW207" s="572"/>
      <c r="FX207" s="572"/>
      <c r="FY207" s="572"/>
      <c r="FZ207" s="572"/>
      <c r="GA207" s="572"/>
      <c r="GB207" s="572"/>
      <c r="GC207" s="572"/>
      <c r="GD207" s="572"/>
      <c r="GE207" s="572"/>
      <c r="GF207" s="572"/>
      <c r="GG207" s="572"/>
      <c r="GH207" s="572"/>
      <c r="GI207" s="572"/>
      <c r="GJ207" s="572"/>
      <c r="GK207" s="572"/>
      <c r="GL207" s="572"/>
      <c r="GM207" s="572"/>
      <c r="GN207" s="572"/>
      <c r="GO207" s="572"/>
      <c r="GP207" s="572"/>
      <c r="GQ207" s="572"/>
      <c r="GR207" s="572"/>
      <c r="GS207" s="572"/>
      <c r="GT207" s="572"/>
      <c r="GU207" s="572"/>
      <c r="GV207" s="572"/>
      <c r="GW207" s="572"/>
      <c r="GX207" s="572"/>
      <c r="GY207" s="572"/>
      <c r="GZ207" s="572"/>
      <c r="HA207" s="572"/>
      <c r="HB207" s="572"/>
      <c r="HC207" s="572"/>
      <c r="HD207" s="572"/>
      <c r="HE207" s="572"/>
      <c r="HF207" s="572"/>
      <c r="HG207" s="572"/>
      <c r="HH207" s="572"/>
      <c r="HI207" s="572"/>
      <c r="HJ207" s="572"/>
      <c r="HK207" s="572"/>
      <c r="HL207" s="572"/>
      <c r="HM207" s="572"/>
      <c r="HN207" s="572"/>
      <c r="HO207" s="572"/>
      <c r="HP207" s="572"/>
      <c r="HQ207" s="572"/>
      <c r="HR207" s="572"/>
      <c r="HS207" s="572"/>
      <c r="HT207" s="572"/>
      <c r="HU207" s="572"/>
      <c r="HV207" s="572"/>
      <c r="HW207" s="572"/>
      <c r="HX207" s="572"/>
      <c r="HY207" s="572"/>
      <c r="HZ207" s="572"/>
      <c r="IA207" s="572"/>
      <c r="IB207" s="572"/>
      <c r="IC207" s="572"/>
      <c r="ID207" s="572"/>
      <c r="IE207" s="572"/>
      <c r="IF207" s="572"/>
      <c r="IG207" s="572"/>
      <c r="IH207" s="572"/>
      <c r="II207" s="572"/>
      <c r="IJ207" s="572"/>
      <c r="IK207" s="572"/>
      <c r="IL207" s="572"/>
      <c r="IM207" s="572"/>
      <c r="IN207" s="572"/>
      <c r="IO207" s="572"/>
      <c r="IP207" s="572"/>
      <c r="IQ207" s="572"/>
      <c r="IR207" s="572"/>
    </row>
    <row r="208" spans="1:252">
      <c r="A208" s="572" t="s">
        <v>1610</v>
      </c>
      <c r="B208" s="572"/>
      <c r="C208" s="572"/>
      <c r="D208" s="572"/>
      <c r="E208" s="604">
        <v>9511</v>
      </c>
      <c r="F208" s="635">
        <f t="shared" si="22"/>
        <v>-234</v>
      </c>
      <c r="G208" s="635">
        <f t="shared" ref="G208" si="24">SUM(G209:G210)</f>
        <v>-234</v>
      </c>
      <c r="H208" s="572"/>
      <c r="I208" s="572"/>
      <c r="J208" s="572"/>
      <c r="K208" s="572"/>
      <c r="L208" s="572"/>
      <c r="M208" s="572"/>
      <c r="N208" s="572"/>
      <c r="O208" s="572"/>
      <c r="P208" s="572"/>
      <c r="Q208" s="572"/>
      <c r="R208" s="572"/>
      <c r="S208" s="572"/>
      <c r="T208" s="572"/>
      <c r="U208" s="572"/>
      <c r="V208" s="572"/>
      <c r="W208" s="572"/>
      <c r="X208" s="572"/>
      <c r="Y208" s="572"/>
      <c r="Z208" s="572"/>
      <c r="AA208" s="572"/>
      <c r="AB208" s="572"/>
      <c r="AC208" s="572"/>
      <c r="AD208" s="572"/>
      <c r="AE208" s="572"/>
      <c r="AF208" s="572"/>
      <c r="AG208" s="572"/>
      <c r="AH208" s="572"/>
      <c r="AI208" s="572"/>
      <c r="AJ208" s="572"/>
      <c r="AK208" s="572"/>
      <c r="AL208" s="572"/>
      <c r="AM208" s="572"/>
      <c r="AN208" s="572"/>
      <c r="AO208" s="572"/>
      <c r="AP208" s="572"/>
      <c r="AQ208" s="572"/>
      <c r="AR208" s="572"/>
      <c r="AS208" s="572"/>
      <c r="AT208" s="572"/>
      <c r="AU208" s="572"/>
      <c r="AV208" s="572"/>
      <c r="AW208" s="572"/>
      <c r="AX208" s="572"/>
      <c r="AY208" s="572"/>
      <c r="AZ208" s="572"/>
      <c r="BA208" s="572"/>
      <c r="BB208" s="572"/>
      <c r="BC208" s="572"/>
      <c r="BD208" s="572"/>
      <c r="BE208" s="572"/>
      <c r="BF208" s="572"/>
      <c r="BG208" s="572"/>
      <c r="BH208" s="572"/>
      <c r="BI208" s="572"/>
      <c r="BJ208" s="572"/>
      <c r="BK208" s="572"/>
      <c r="BL208" s="572"/>
      <c r="BM208" s="572"/>
      <c r="BN208" s="572"/>
      <c r="BO208" s="572"/>
      <c r="BP208" s="572"/>
      <c r="BQ208" s="572"/>
      <c r="BR208" s="572"/>
      <c r="BS208" s="572"/>
      <c r="BT208" s="572"/>
      <c r="BU208" s="572"/>
      <c r="BV208" s="572"/>
      <c r="BW208" s="572"/>
      <c r="BX208" s="572"/>
      <c r="BY208" s="572"/>
      <c r="BZ208" s="572"/>
      <c r="CA208" s="572"/>
      <c r="CB208" s="572"/>
      <c r="CC208" s="572"/>
      <c r="CD208" s="572"/>
      <c r="CE208" s="572"/>
      <c r="CF208" s="572"/>
      <c r="CG208" s="572"/>
      <c r="CH208" s="572"/>
      <c r="CI208" s="572"/>
      <c r="CJ208" s="572"/>
      <c r="CK208" s="572"/>
      <c r="CL208" s="572"/>
      <c r="CM208" s="572"/>
      <c r="CN208" s="572"/>
      <c r="CO208" s="572"/>
      <c r="CP208" s="572"/>
      <c r="CQ208" s="572"/>
      <c r="CR208" s="572"/>
      <c r="CS208" s="572"/>
      <c r="CT208" s="572"/>
      <c r="CU208" s="572"/>
      <c r="CV208" s="572"/>
      <c r="CW208" s="572"/>
      <c r="CX208" s="572"/>
      <c r="CY208" s="572"/>
      <c r="CZ208" s="572"/>
      <c r="DA208" s="572"/>
      <c r="DB208" s="572"/>
      <c r="DC208" s="572"/>
      <c r="DD208" s="572"/>
      <c r="DE208" s="572"/>
      <c r="DF208" s="572"/>
      <c r="DG208" s="572"/>
      <c r="DH208" s="572"/>
      <c r="DI208" s="572"/>
      <c r="DJ208" s="572"/>
      <c r="DK208" s="572"/>
      <c r="DL208" s="572"/>
      <c r="DM208" s="572"/>
      <c r="DN208" s="572"/>
      <c r="DO208" s="572"/>
      <c r="DP208" s="572"/>
      <c r="DQ208" s="572"/>
      <c r="DR208" s="572"/>
      <c r="DS208" s="572"/>
      <c r="DT208" s="572"/>
      <c r="DU208" s="572"/>
      <c r="DV208" s="572"/>
      <c r="DW208" s="572"/>
      <c r="DX208" s="572"/>
      <c r="DY208" s="572"/>
      <c r="DZ208" s="572"/>
      <c r="EA208" s="572"/>
      <c r="EB208" s="572"/>
      <c r="EC208" s="572"/>
      <c r="ED208" s="572"/>
      <c r="EE208" s="572"/>
      <c r="EF208" s="572"/>
      <c r="EG208" s="572"/>
      <c r="EH208" s="572"/>
      <c r="EI208" s="572"/>
      <c r="EJ208" s="572"/>
      <c r="EK208" s="572"/>
      <c r="EL208" s="572"/>
      <c r="EM208" s="572"/>
      <c r="EN208" s="572"/>
      <c r="EO208" s="572"/>
      <c r="EP208" s="572"/>
      <c r="EQ208" s="572"/>
      <c r="ER208" s="572"/>
      <c r="ES208" s="572"/>
      <c r="ET208" s="572"/>
      <c r="EU208" s="572"/>
      <c r="EV208" s="572"/>
      <c r="EW208" s="572"/>
      <c r="EX208" s="572"/>
      <c r="EY208" s="572"/>
      <c r="EZ208" s="572"/>
      <c r="FA208" s="572"/>
      <c r="FB208" s="572"/>
      <c r="FC208" s="572"/>
      <c r="FD208" s="572"/>
      <c r="FE208" s="572"/>
      <c r="FF208" s="572"/>
      <c r="FG208" s="572"/>
      <c r="FH208" s="572"/>
      <c r="FI208" s="572"/>
      <c r="FJ208" s="572"/>
      <c r="FK208" s="572"/>
      <c r="FL208" s="572"/>
      <c r="FM208" s="572"/>
      <c r="FN208" s="572"/>
      <c r="FO208" s="572"/>
      <c r="FP208" s="572"/>
      <c r="FQ208" s="572"/>
      <c r="FR208" s="572"/>
      <c r="FS208" s="572"/>
      <c r="FT208" s="572"/>
      <c r="FU208" s="572"/>
      <c r="FV208" s="572"/>
      <c r="FW208" s="572"/>
      <c r="FX208" s="572"/>
      <c r="FY208" s="572"/>
      <c r="FZ208" s="572"/>
      <c r="GA208" s="572"/>
      <c r="GB208" s="572"/>
      <c r="GC208" s="572"/>
      <c r="GD208" s="572"/>
      <c r="GE208" s="572"/>
      <c r="GF208" s="572"/>
      <c r="GG208" s="572"/>
      <c r="GH208" s="572"/>
      <c r="GI208" s="572"/>
      <c r="GJ208" s="572"/>
      <c r="GK208" s="572"/>
      <c r="GL208" s="572"/>
      <c r="GM208" s="572"/>
      <c r="GN208" s="572"/>
      <c r="GO208" s="572"/>
      <c r="GP208" s="572"/>
      <c r="GQ208" s="572"/>
      <c r="GR208" s="572"/>
      <c r="GS208" s="572"/>
      <c r="GT208" s="572"/>
      <c r="GU208" s="572"/>
      <c r="GV208" s="572"/>
      <c r="GW208" s="572"/>
      <c r="GX208" s="572"/>
      <c r="GY208" s="572"/>
      <c r="GZ208" s="572"/>
      <c r="HA208" s="572"/>
      <c r="HB208" s="572"/>
      <c r="HC208" s="572"/>
      <c r="HD208" s="572"/>
      <c r="HE208" s="572"/>
      <c r="HF208" s="572"/>
      <c r="HG208" s="572"/>
      <c r="HH208" s="572"/>
      <c r="HI208" s="572"/>
      <c r="HJ208" s="572"/>
      <c r="HK208" s="572"/>
      <c r="HL208" s="572"/>
      <c r="HM208" s="572"/>
      <c r="HN208" s="572"/>
      <c r="HO208" s="572"/>
      <c r="HP208" s="572"/>
      <c r="HQ208" s="572"/>
      <c r="HR208" s="572"/>
      <c r="HS208" s="572"/>
      <c r="HT208" s="572"/>
      <c r="HU208" s="572"/>
      <c r="HV208" s="572"/>
      <c r="HW208" s="572"/>
      <c r="HX208" s="572"/>
      <c r="HY208" s="572"/>
      <c r="HZ208" s="572"/>
      <c r="IA208" s="572"/>
      <c r="IB208" s="572"/>
      <c r="IC208" s="572"/>
      <c r="ID208" s="572"/>
      <c r="IE208" s="572"/>
      <c r="IF208" s="572"/>
      <c r="IG208" s="572"/>
      <c r="IH208" s="572"/>
      <c r="II208" s="572"/>
      <c r="IJ208" s="572"/>
      <c r="IK208" s="572"/>
      <c r="IL208" s="572"/>
      <c r="IM208" s="572"/>
      <c r="IN208" s="572"/>
      <c r="IO208" s="572"/>
      <c r="IP208" s="572"/>
      <c r="IQ208" s="572"/>
      <c r="IR208" s="572"/>
    </row>
    <row r="209" spans="1:252">
      <c r="A209" s="572" t="s">
        <v>1522</v>
      </c>
      <c r="B209" s="572"/>
      <c r="C209" s="572"/>
      <c r="D209" s="572"/>
      <c r="E209" s="613">
        <v>9511</v>
      </c>
      <c r="F209" s="570">
        <f t="shared" si="22"/>
        <v>-234</v>
      </c>
      <c r="G209" s="570">
        <v>-234</v>
      </c>
      <c r="H209" s="572"/>
      <c r="I209" s="572"/>
      <c r="J209" s="572"/>
      <c r="K209" s="572"/>
      <c r="L209" s="572"/>
      <c r="M209" s="572"/>
      <c r="N209" s="572"/>
      <c r="O209" s="572"/>
      <c r="P209" s="572"/>
      <c r="Q209" s="572"/>
      <c r="R209" s="572"/>
      <c r="S209" s="572"/>
      <c r="T209" s="572"/>
      <c r="U209" s="572"/>
      <c r="V209" s="572"/>
      <c r="W209" s="572"/>
      <c r="X209" s="572"/>
      <c r="Y209" s="572"/>
      <c r="Z209" s="572"/>
      <c r="AA209" s="572"/>
      <c r="AB209" s="572"/>
      <c r="AC209" s="572"/>
      <c r="AD209" s="572"/>
      <c r="AE209" s="572"/>
      <c r="AF209" s="572"/>
      <c r="AG209" s="572"/>
      <c r="AH209" s="572"/>
      <c r="AI209" s="572"/>
      <c r="AJ209" s="572"/>
      <c r="AK209" s="572"/>
      <c r="AL209" s="572"/>
      <c r="AM209" s="572"/>
      <c r="AN209" s="572"/>
      <c r="AO209" s="572"/>
      <c r="AP209" s="572"/>
      <c r="AQ209" s="572"/>
      <c r="AR209" s="572"/>
      <c r="AS209" s="572"/>
      <c r="AT209" s="572"/>
      <c r="AU209" s="572"/>
      <c r="AV209" s="572"/>
      <c r="AW209" s="572"/>
      <c r="AX209" s="572"/>
      <c r="AY209" s="572"/>
      <c r="AZ209" s="572"/>
      <c r="BA209" s="572"/>
      <c r="BB209" s="572"/>
      <c r="BC209" s="572"/>
      <c r="BD209" s="572"/>
      <c r="BE209" s="572"/>
      <c r="BF209" s="572"/>
      <c r="BG209" s="572"/>
      <c r="BH209" s="572"/>
      <c r="BI209" s="572"/>
      <c r="BJ209" s="572"/>
      <c r="BK209" s="572"/>
      <c r="BL209" s="572"/>
      <c r="BM209" s="572"/>
      <c r="BN209" s="572"/>
      <c r="BO209" s="572"/>
      <c r="BP209" s="572"/>
      <c r="BQ209" s="572"/>
      <c r="BR209" s="572"/>
      <c r="BS209" s="572"/>
      <c r="BT209" s="572"/>
      <c r="BU209" s="572"/>
      <c r="BV209" s="572"/>
      <c r="BW209" s="572"/>
      <c r="BX209" s="572"/>
      <c r="BY209" s="572"/>
      <c r="BZ209" s="572"/>
      <c r="CA209" s="572"/>
      <c r="CB209" s="572"/>
      <c r="CC209" s="572"/>
      <c r="CD209" s="572"/>
      <c r="CE209" s="572"/>
      <c r="CF209" s="572"/>
      <c r="CG209" s="572"/>
      <c r="CH209" s="572"/>
      <c r="CI209" s="572"/>
      <c r="CJ209" s="572"/>
      <c r="CK209" s="572"/>
      <c r="CL209" s="572"/>
      <c r="CM209" s="572"/>
      <c r="CN209" s="572"/>
      <c r="CO209" s="572"/>
      <c r="CP209" s="572"/>
      <c r="CQ209" s="572"/>
      <c r="CR209" s="572"/>
      <c r="CS209" s="572"/>
      <c r="CT209" s="572"/>
      <c r="CU209" s="572"/>
      <c r="CV209" s="572"/>
      <c r="CW209" s="572"/>
      <c r="CX209" s="572"/>
      <c r="CY209" s="572"/>
      <c r="CZ209" s="572"/>
      <c r="DA209" s="572"/>
      <c r="DB209" s="572"/>
      <c r="DC209" s="572"/>
      <c r="DD209" s="572"/>
      <c r="DE209" s="572"/>
      <c r="DF209" s="572"/>
      <c r="DG209" s="572"/>
      <c r="DH209" s="572"/>
      <c r="DI209" s="572"/>
      <c r="DJ209" s="572"/>
      <c r="DK209" s="572"/>
      <c r="DL209" s="572"/>
      <c r="DM209" s="572"/>
      <c r="DN209" s="572"/>
      <c r="DO209" s="572"/>
      <c r="DP209" s="572"/>
      <c r="DQ209" s="572"/>
      <c r="DR209" s="572"/>
      <c r="DS209" s="572"/>
      <c r="DT209" s="572"/>
      <c r="DU209" s="572"/>
      <c r="DV209" s="572"/>
      <c r="DW209" s="572"/>
      <c r="DX209" s="572"/>
      <c r="DY209" s="572"/>
      <c r="DZ209" s="572"/>
      <c r="EA209" s="572"/>
      <c r="EB209" s="572"/>
      <c r="EC209" s="572"/>
      <c r="ED209" s="572"/>
      <c r="EE209" s="572"/>
      <c r="EF209" s="572"/>
      <c r="EG209" s="572"/>
      <c r="EH209" s="572"/>
      <c r="EI209" s="572"/>
      <c r="EJ209" s="572"/>
      <c r="EK209" s="572"/>
      <c r="EL209" s="572"/>
      <c r="EM209" s="572"/>
      <c r="EN209" s="572"/>
      <c r="EO209" s="572"/>
      <c r="EP209" s="572"/>
      <c r="EQ209" s="572"/>
      <c r="ER209" s="572"/>
      <c r="ES209" s="572"/>
      <c r="ET209" s="572"/>
      <c r="EU209" s="572"/>
      <c r="EV209" s="572"/>
      <c r="EW209" s="572"/>
      <c r="EX209" s="572"/>
      <c r="EY209" s="572"/>
      <c r="EZ209" s="572"/>
      <c r="FA209" s="572"/>
      <c r="FB209" s="572"/>
      <c r="FC209" s="572"/>
      <c r="FD209" s="572"/>
      <c r="FE209" s="572"/>
      <c r="FF209" s="572"/>
      <c r="FG209" s="572"/>
      <c r="FH209" s="572"/>
      <c r="FI209" s="572"/>
      <c r="FJ209" s="572"/>
      <c r="FK209" s="572"/>
      <c r="FL209" s="572"/>
      <c r="FM209" s="572"/>
      <c r="FN209" s="572"/>
      <c r="FO209" s="572"/>
      <c r="FP209" s="572"/>
      <c r="FQ209" s="572"/>
      <c r="FR209" s="572"/>
      <c r="FS209" s="572"/>
      <c r="FT209" s="572"/>
      <c r="FU209" s="572"/>
      <c r="FV209" s="572"/>
      <c r="FW209" s="572"/>
      <c r="FX209" s="572"/>
      <c r="FY209" s="572"/>
      <c r="FZ209" s="572"/>
      <c r="GA209" s="572"/>
      <c r="GB209" s="572"/>
      <c r="GC209" s="572"/>
      <c r="GD209" s="572"/>
      <c r="GE209" s="572"/>
      <c r="GF209" s="572"/>
      <c r="GG209" s="572"/>
      <c r="GH209" s="572"/>
      <c r="GI209" s="572"/>
      <c r="GJ209" s="572"/>
      <c r="GK209" s="572"/>
      <c r="GL209" s="572"/>
      <c r="GM209" s="572"/>
      <c r="GN209" s="572"/>
      <c r="GO209" s="572"/>
      <c r="GP209" s="572"/>
      <c r="GQ209" s="572"/>
      <c r="GR209" s="572"/>
      <c r="GS209" s="572"/>
      <c r="GT209" s="572"/>
      <c r="GU209" s="572"/>
      <c r="GV209" s="572"/>
      <c r="GW209" s="572"/>
      <c r="GX209" s="572"/>
      <c r="GY209" s="572"/>
      <c r="GZ209" s="572"/>
      <c r="HA209" s="572"/>
      <c r="HB209" s="572"/>
      <c r="HC209" s="572"/>
      <c r="HD209" s="572"/>
      <c r="HE209" s="572"/>
      <c r="HF209" s="572"/>
      <c r="HG209" s="572"/>
      <c r="HH209" s="572"/>
      <c r="HI209" s="572"/>
      <c r="HJ209" s="572"/>
      <c r="HK209" s="572"/>
      <c r="HL209" s="572"/>
      <c r="HM209" s="572"/>
      <c r="HN209" s="572"/>
      <c r="HO209" s="572"/>
      <c r="HP209" s="572"/>
      <c r="HQ209" s="572"/>
      <c r="HR209" s="572"/>
      <c r="HS209" s="572"/>
      <c r="HT209" s="572"/>
      <c r="HU209" s="572"/>
      <c r="HV209" s="572"/>
      <c r="HW209" s="572"/>
      <c r="HX209" s="572"/>
      <c r="HY209" s="572"/>
      <c r="HZ209" s="572"/>
      <c r="IA209" s="572"/>
      <c r="IB209" s="572"/>
      <c r="IC209" s="572"/>
      <c r="ID209" s="572"/>
      <c r="IE209" s="572"/>
      <c r="IF209" s="572"/>
      <c r="IG209" s="572"/>
      <c r="IH209" s="572"/>
      <c r="II209" s="572"/>
      <c r="IJ209" s="572"/>
      <c r="IK209" s="572"/>
      <c r="IL209" s="572"/>
      <c r="IM209" s="572"/>
      <c r="IN209" s="572"/>
      <c r="IO209" s="572"/>
      <c r="IP209" s="572"/>
      <c r="IQ209" s="572"/>
      <c r="IR209" s="572"/>
    </row>
    <row r="210" spans="1:252">
      <c r="A210" s="572" t="s">
        <v>1532</v>
      </c>
      <c r="B210" s="572"/>
      <c r="C210" s="572"/>
      <c r="D210" s="572"/>
      <c r="E210" s="613">
        <v>9511</v>
      </c>
      <c r="F210" s="570">
        <f t="shared" si="22"/>
        <v>0</v>
      </c>
      <c r="G210" s="570"/>
      <c r="H210" s="572"/>
      <c r="I210" s="572"/>
      <c r="J210" s="572"/>
      <c r="K210" s="572"/>
      <c r="L210" s="572"/>
      <c r="M210" s="572"/>
      <c r="N210" s="572"/>
      <c r="O210" s="572"/>
      <c r="P210" s="572"/>
      <c r="Q210" s="572"/>
      <c r="R210" s="572"/>
      <c r="S210" s="572"/>
      <c r="T210" s="572"/>
      <c r="U210" s="572"/>
      <c r="V210" s="572"/>
      <c r="W210" s="572"/>
      <c r="X210" s="572"/>
      <c r="Y210" s="572"/>
      <c r="Z210" s="572"/>
      <c r="AA210" s="572"/>
      <c r="AB210" s="572"/>
      <c r="AC210" s="572"/>
      <c r="AD210" s="572"/>
      <c r="AE210" s="572"/>
      <c r="AF210" s="572"/>
      <c r="AG210" s="572"/>
      <c r="AH210" s="572"/>
      <c r="AI210" s="572"/>
      <c r="AJ210" s="572"/>
      <c r="AK210" s="572"/>
      <c r="AL210" s="572"/>
      <c r="AM210" s="572"/>
      <c r="AN210" s="572"/>
      <c r="AO210" s="572"/>
      <c r="AP210" s="572"/>
      <c r="AQ210" s="572"/>
      <c r="AR210" s="572"/>
      <c r="AS210" s="572"/>
      <c r="AT210" s="572"/>
      <c r="AU210" s="572"/>
      <c r="AV210" s="572"/>
      <c r="AW210" s="572"/>
      <c r="AX210" s="572"/>
      <c r="AY210" s="572"/>
      <c r="AZ210" s="572"/>
      <c r="BA210" s="572"/>
      <c r="BB210" s="572"/>
      <c r="BC210" s="572"/>
      <c r="BD210" s="572"/>
      <c r="BE210" s="572"/>
      <c r="BF210" s="572"/>
      <c r="BG210" s="572"/>
      <c r="BH210" s="572"/>
      <c r="BI210" s="572"/>
      <c r="BJ210" s="572"/>
      <c r="BK210" s="572"/>
      <c r="BL210" s="572"/>
      <c r="BM210" s="572"/>
      <c r="BN210" s="572"/>
      <c r="BO210" s="572"/>
      <c r="BP210" s="572"/>
      <c r="BQ210" s="572"/>
      <c r="BR210" s="572"/>
      <c r="BS210" s="572"/>
      <c r="BT210" s="572"/>
      <c r="BU210" s="572"/>
      <c r="BV210" s="572"/>
      <c r="BW210" s="572"/>
      <c r="BX210" s="572"/>
      <c r="BY210" s="572"/>
      <c r="BZ210" s="572"/>
      <c r="CA210" s="572"/>
      <c r="CB210" s="572"/>
      <c r="CC210" s="572"/>
      <c r="CD210" s="572"/>
      <c r="CE210" s="572"/>
      <c r="CF210" s="572"/>
      <c r="CG210" s="572"/>
      <c r="CH210" s="572"/>
      <c r="CI210" s="572"/>
      <c r="CJ210" s="572"/>
      <c r="CK210" s="572"/>
      <c r="CL210" s="572"/>
      <c r="CM210" s="572"/>
      <c r="CN210" s="572"/>
      <c r="CO210" s="572"/>
      <c r="CP210" s="572"/>
      <c r="CQ210" s="572"/>
      <c r="CR210" s="572"/>
      <c r="CS210" s="572"/>
      <c r="CT210" s="572"/>
      <c r="CU210" s="572"/>
      <c r="CV210" s="572"/>
      <c r="CW210" s="572"/>
      <c r="CX210" s="572"/>
      <c r="CY210" s="572"/>
      <c r="CZ210" s="572"/>
      <c r="DA210" s="572"/>
      <c r="DB210" s="572"/>
      <c r="DC210" s="572"/>
      <c r="DD210" s="572"/>
      <c r="DE210" s="572"/>
      <c r="DF210" s="572"/>
      <c r="DG210" s="572"/>
      <c r="DH210" s="572"/>
      <c r="DI210" s="572"/>
      <c r="DJ210" s="572"/>
      <c r="DK210" s="572"/>
      <c r="DL210" s="572"/>
      <c r="DM210" s="572"/>
      <c r="DN210" s="572"/>
      <c r="DO210" s="572"/>
      <c r="DP210" s="572"/>
      <c r="DQ210" s="572"/>
      <c r="DR210" s="572"/>
      <c r="DS210" s="572"/>
      <c r="DT210" s="572"/>
      <c r="DU210" s="572"/>
      <c r="DV210" s="572"/>
      <c r="DW210" s="572"/>
      <c r="DX210" s="572"/>
      <c r="DY210" s="572"/>
      <c r="DZ210" s="572"/>
      <c r="EA210" s="572"/>
      <c r="EB210" s="572"/>
      <c r="EC210" s="572"/>
      <c r="ED210" s="572"/>
      <c r="EE210" s="572"/>
      <c r="EF210" s="572"/>
      <c r="EG210" s="572"/>
      <c r="EH210" s="572"/>
      <c r="EI210" s="572"/>
      <c r="EJ210" s="572"/>
      <c r="EK210" s="572"/>
      <c r="EL210" s="572"/>
      <c r="EM210" s="572"/>
      <c r="EN210" s="572"/>
      <c r="EO210" s="572"/>
      <c r="EP210" s="572"/>
      <c r="EQ210" s="572"/>
      <c r="ER210" s="572"/>
      <c r="ES210" s="572"/>
      <c r="ET210" s="572"/>
      <c r="EU210" s="572"/>
      <c r="EV210" s="572"/>
      <c r="EW210" s="572"/>
      <c r="EX210" s="572"/>
      <c r="EY210" s="572"/>
      <c r="EZ210" s="572"/>
      <c r="FA210" s="572"/>
      <c r="FB210" s="572"/>
      <c r="FC210" s="572"/>
      <c r="FD210" s="572"/>
      <c r="FE210" s="572"/>
      <c r="FF210" s="572"/>
      <c r="FG210" s="572"/>
      <c r="FH210" s="572"/>
      <c r="FI210" s="572"/>
      <c r="FJ210" s="572"/>
      <c r="FK210" s="572"/>
      <c r="FL210" s="572"/>
      <c r="FM210" s="572"/>
      <c r="FN210" s="572"/>
      <c r="FO210" s="572"/>
      <c r="FP210" s="572"/>
      <c r="FQ210" s="572"/>
      <c r="FR210" s="572"/>
      <c r="FS210" s="572"/>
      <c r="FT210" s="572"/>
      <c r="FU210" s="572"/>
      <c r="FV210" s="572"/>
      <c r="FW210" s="572"/>
      <c r="FX210" s="572"/>
      <c r="FY210" s="572"/>
      <c r="FZ210" s="572"/>
      <c r="GA210" s="572"/>
      <c r="GB210" s="572"/>
      <c r="GC210" s="572"/>
      <c r="GD210" s="572"/>
      <c r="GE210" s="572"/>
      <c r="GF210" s="572"/>
      <c r="GG210" s="572"/>
      <c r="GH210" s="572"/>
      <c r="GI210" s="572"/>
      <c r="GJ210" s="572"/>
      <c r="GK210" s="572"/>
      <c r="GL210" s="572"/>
      <c r="GM210" s="572"/>
      <c r="GN210" s="572"/>
      <c r="GO210" s="572"/>
      <c r="GP210" s="572"/>
      <c r="GQ210" s="572"/>
      <c r="GR210" s="572"/>
      <c r="GS210" s="572"/>
      <c r="GT210" s="572"/>
      <c r="GU210" s="572"/>
      <c r="GV210" s="572"/>
      <c r="GW210" s="572"/>
      <c r="GX210" s="572"/>
      <c r="GY210" s="572"/>
      <c r="GZ210" s="572"/>
      <c r="HA210" s="572"/>
      <c r="HB210" s="572"/>
      <c r="HC210" s="572"/>
      <c r="HD210" s="572"/>
      <c r="HE210" s="572"/>
      <c r="HF210" s="572"/>
      <c r="HG210" s="572"/>
      <c r="HH210" s="572"/>
      <c r="HI210" s="572"/>
      <c r="HJ210" s="572"/>
      <c r="HK210" s="572"/>
      <c r="HL210" s="572"/>
      <c r="HM210" s="572"/>
      <c r="HN210" s="572"/>
      <c r="HO210" s="572"/>
      <c r="HP210" s="572"/>
      <c r="HQ210" s="572"/>
      <c r="HR210" s="572"/>
      <c r="HS210" s="572"/>
      <c r="HT210" s="572"/>
      <c r="HU210" s="572"/>
      <c r="HV210" s="572"/>
      <c r="HW210" s="572"/>
      <c r="HX210" s="572"/>
      <c r="HY210" s="572"/>
      <c r="HZ210" s="572"/>
      <c r="IA210" s="572"/>
      <c r="IB210" s="572"/>
      <c r="IC210" s="572"/>
      <c r="ID210" s="572"/>
      <c r="IE210" s="572"/>
      <c r="IF210" s="572"/>
      <c r="IG210" s="572"/>
      <c r="IH210" s="572"/>
      <c r="II210" s="572"/>
      <c r="IJ210" s="572"/>
      <c r="IK210" s="572"/>
      <c r="IL210" s="572"/>
      <c r="IM210" s="572"/>
      <c r="IN210" s="572"/>
      <c r="IO210" s="572"/>
      <c r="IP210" s="572"/>
      <c r="IQ210" s="572"/>
      <c r="IR210" s="572"/>
    </row>
    <row r="211" spans="1:252" s="572" customFormat="1" ht="16.2" thickBot="1">
      <c r="A211" s="598" t="s">
        <v>1611</v>
      </c>
      <c r="B211" s="598"/>
      <c r="C211" s="598"/>
      <c r="D211" s="598"/>
      <c r="E211" s="606"/>
      <c r="F211" s="607">
        <f t="shared" si="22"/>
        <v>-12655092</v>
      </c>
      <c r="G211" s="607">
        <f>SUM(G195,G198,G200,G201,G204)</f>
        <v>-12655092</v>
      </c>
    </row>
    <row r="212" spans="1:252" s="572" customFormat="1" ht="16.8" thickTop="1" thickBot="1">
      <c r="A212" s="598"/>
      <c r="B212" s="598"/>
      <c r="C212" s="598"/>
      <c r="D212" s="598"/>
      <c r="E212" s="606"/>
      <c r="F212" s="607"/>
      <c r="G212" s="607"/>
    </row>
    <row r="213" spans="1:252" s="572" customFormat="1" ht="16.8" thickTop="1" thickBot="1">
      <c r="A213" s="610" t="s">
        <v>1612</v>
      </c>
      <c r="B213" s="598"/>
      <c r="C213" s="598"/>
      <c r="D213" s="611"/>
      <c r="E213" s="606"/>
      <c r="F213" s="600">
        <f t="shared" ref="F213" si="25">SUM(G213)</f>
        <v>-6317283</v>
      </c>
      <c r="G213" s="600">
        <f>SUM(G141,G184,G192,G211,G146)</f>
        <v>-6317283</v>
      </c>
    </row>
    <row r="214" spans="1:252" s="572" customFormat="1" ht="16.8" thickTop="1" thickBot="1">
      <c r="A214" s="610"/>
      <c r="B214" s="598"/>
      <c r="C214" s="598"/>
      <c r="D214" s="611"/>
      <c r="E214" s="606"/>
      <c r="F214" s="600"/>
      <c r="G214" s="600"/>
    </row>
    <row r="215" spans="1:252" s="572" customFormat="1" ht="16.8" thickTop="1" thickBot="1">
      <c r="A215" s="610" t="s">
        <v>1613</v>
      </c>
      <c r="B215" s="598"/>
      <c r="C215" s="598"/>
      <c r="D215" s="611"/>
      <c r="E215" s="606"/>
      <c r="F215" s="600">
        <f t="shared" ref="F215" si="26">SUM(G215)</f>
        <v>-6093775</v>
      </c>
      <c r="G215" s="600">
        <f>SUM(G68,G213)</f>
        <v>-6093775</v>
      </c>
    </row>
    <row r="216" spans="1:252" s="572" customFormat="1" ht="16.2" thickTop="1">
      <c r="A216" s="578"/>
      <c r="B216" s="579"/>
      <c r="C216" s="579"/>
      <c r="D216" s="612"/>
      <c r="E216" s="612"/>
      <c r="F216" s="576"/>
      <c r="G216" s="620"/>
      <c r="H216" s="620"/>
      <c r="I216" s="620"/>
      <c r="J216" s="620"/>
      <c r="K216" s="620"/>
    </row>
    <row r="217" spans="1:252" s="565" customFormat="1">
      <c r="A217" s="564"/>
      <c r="B217" s="564"/>
      <c r="C217" s="564"/>
      <c r="D217" s="564"/>
      <c r="E217" s="564"/>
      <c r="F217" s="564"/>
      <c r="G217" s="564"/>
    </row>
    <row r="218" spans="1:252">
      <c r="A218" s="566" t="s">
        <v>1614</v>
      </c>
    </row>
    <row r="219" spans="1:252">
      <c r="A219" s="636" t="s">
        <v>1615</v>
      </c>
      <c r="C219" s="12"/>
      <c r="D219" s="12"/>
      <c r="F219" s="12"/>
      <c r="G219" s="12"/>
    </row>
    <row r="220" spans="1:252">
      <c r="A220" s="129" t="s">
        <v>1616</v>
      </c>
      <c r="C220" s="129"/>
      <c r="F220" s="129"/>
      <c r="G220" s="637">
        <f>SUM(F221)</f>
        <v>0</v>
      </c>
    </row>
    <row r="221" spans="1:252">
      <c r="A221" s="129" t="s">
        <v>1617</v>
      </c>
      <c r="C221" s="129"/>
      <c r="F221" s="637">
        <f>SUM(F222:F226)</f>
        <v>0</v>
      </c>
      <c r="G221" s="129"/>
    </row>
    <row r="222" spans="1:252">
      <c r="A222" s="12" t="s">
        <v>1618</v>
      </c>
      <c r="C222" s="12" t="s">
        <v>1522</v>
      </c>
      <c r="D222" s="12"/>
      <c r="F222" s="638">
        <v>-3486</v>
      </c>
      <c r="G222" s="129"/>
    </row>
    <row r="223" spans="1:252">
      <c r="A223" s="12"/>
      <c r="C223" s="12" t="s">
        <v>1535</v>
      </c>
      <c r="D223" s="12"/>
      <c r="F223" s="638">
        <v>912</v>
      </c>
      <c r="G223" s="129"/>
    </row>
    <row r="224" spans="1:252">
      <c r="A224" s="12"/>
      <c r="C224" s="12" t="s">
        <v>1537</v>
      </c>
      <c r="D224" s="12"/>
      <c r="F224" s="638">
        <v>1061</v>
      </c>
      <c r="G224" s="129"/>
    </row>
    <row r="225" spans="1:7">
      <c r="A225" s="12"/>
      <c r="C225" s="12" t="s">
        <v>1536</v>
      </c>
      <c r="D225" s="12"/>
      <c r="F225" s="638">
        <v>1017</v>
      </c>
      <c r="G225" s="129"/>
    </row>
    <row r="226" spans="1:7">
      <c r="A226" s="12"/>
      <c r="C226" s="12" t="s">
        <v>1538</v>
      </c>
      <c r="D226" s="12"/>
      <c r="F226" s="638">
        <v>496</v>
      </c>
      <c r="G226" s="129"/>
    </row>
    <row r="227" spans="1:7">
      <c r="A227" s="12"/>
      <c r="C227" s="12"/>
      <c r="D227" s="12"/>
      <c r="F227" s="638"/>
      <c r="G227" s="129"/>
    </row>
    <row r="228" spans="1:7">
      <c r="A228" s="129" t="s">
        <v>1619</v>
      </c>
      <c r="C228" s="129"/>
      <c r="F228" s="129"/>
      <c r="G228" s="637">
        <f>SUM(F229,F238)</f>
        <v>0</v>
      </c>
    </row>
    <row r="229" spans="1:7">
      <c r="A229" s="129" t="s">
        <v>1620</v>
      </c>
      <c r="C229" s="129"/>
      <c r="F229" s="637">
        <f>SUM(F230:F234)</f>
        <v>-8336</v>
      </c>
      <c r="G229" s="129"/>
    </row>
    <row r="230" spans="1:7">
      <c r="A230" s="12" t="s">
        <v>1618</v>
      </c>
      <c r="C230" s="12" t="s">
        <v>1522</v>
      </c>
      <c r="D230" s="12"/>
      <c r="F230" s="638">
        <v>-6570</v>
      </c>
      <c r="G230" s="12"/>
    </row>
    <row r="231" spans="1:7">
      <c r="A231" s="12"/>
      <c r="C231" s="12" t="s">
        <v>1535</v>
      </c>
      <c r="D231" s="12"/>
      <c r="F231" s="638">
        <v>-884</v>
      </c>
      <c r="G231" s="129"/>
    </row>
    <row r="232" spans="1:7">
      <c r="A232" s="12"/>
      <c r="C232" s="12" t="s">
        <v>1537</v>
      </c>
      <c r="D232" s="12"/>
      <c r="F232" s="638">
        <v>-330</v>
      </c>
      <c r="G232" s="129"/>
    </row>
    <row r="233" spans="1:7">
      <c r="A233" s="12"/>
      <c r="C233" s="12" t="s">
        <v>1536</v>
      </c>
      <c r="D233" s="12"/>
      <c r="F233" s="638">
        <v>-402</v>
      </c>
      <c r="G233" s="129"/>
    </row>
    <row r="234" spans="1:7">
      <c r="A234" s="12"/>
      <c r="C234" s="12" t="s">
        <v>1538</v>
      </c>
      <c r="D234" s="12"/>
      <c r="F234" s="638">
        <v>-150</v>
      </c>
      <c r="G234" s="129"/>
    </row>
    <row r="235" spans="1:7">
      <c r="A235" s="12"/>
      <c r="C235" s="12"/>
      <c r="D235" s="12"/>
      <c r="F235" s="638"/>
      <c r="G235" s="12"/>
    </row>
    <row r="236" spans="1:7">
      <c r="A236" s="12"/>
      <c r="C236" s="12"/>
      <c r="D236" s="12"/>
      <c r="F236" s="638"/>
      <c r="G236" s="12"/>
    </row>
    <row r="237" spans="1:7">
      <c r="A237" s="129" t="s">
        <v>1621</v>
      </c>
      <c r="C237" s="129"/>
      <c r="G237" s="129"/>
    </row>
    <row r="238" spans="1:7">
      <c r="A238" s="129" t="s">
        <v>1622</v>
      </c>
      <c r="C238" s="129"/>
      <c r="F238" s="637">
        <f>SUM(F239:F240)</f>
        <v>8336</v>
      </c>
      <c r="G238" s="129"/>
    </row>
    <row r="239" spans="1:7">
      <c r="A239" s="12" t="s">
        <v>1618</v>
      </c>
      <c r="C239" s="12" t="s">
        <v>1522</v>
      </c>
      <c r="D239" s="12"/>
      <c r="F239" s="638">
        <v>8336</v>
      </c>
      <c r="G239" s="12"/>
    </row>
    <row r="240" spans="1:7">
      <c r="A240" s="12"/>
      <c r="C240" s="12" t="s">
        <v>1535</v>
      </c>
      <c r="D240" s="12"/>
      <c r="F240" s="638"/>
      <c r="G240" s="129"/>
    </row>
    <row r="241" spans="1:7">
      <c r="A241" s="636"/>
      <c r="C241" s="129"/>
      <c r="D241" s="129"/>
      <c r="F241" s="129"/>
      <c r="G241" s="129"/>
    </row>
    <row r="242" spans="1:7">
      <c r="A242" s="129" t="s">
        <v>1623</v>
      </c>
      <c r="C242" s="129"/>
      <c r="F242" s="129"/>
      <c r="G242" s="637">
        <f>SUM(F243:F243)</f>
        <v>200701</v>
      </c>
    </row>
    <row r="243" spans="1:7">
      <c r="A243" s="12" t="s">
        <v>1618</v>
      </c>
      <c r="C243" s="12" t="s">
        <v>1624</v>
      </c>
      <c r="F243" s="638">
        <v>200701</v>
      </c>
      <c r="G243" s="129"/>
    </row>
    <row r="244" spans="1:7">
      <c r="B244" s="12"/>
      <c r="F244" s="638"/>
      <c r="G244" s="129"/>
    </row>
    <row r="245" spans="1:7">
      <c r="A245" s="129" t="s">
        <v>1625</v>
      </c>
      <c r="C245" s="129"/>
      <c r="F245" s="129"/>
      <c r="G245" s="637">
        <f>SUM(F247)</f>
        <v>-214</v>
      </c>
    </row>
    <row r="246" spans="1:7">
      <c r="A246" s="129" t="s">
        <v>1626</v>
      </c>
      <c r="C246" s="129"/>
      <c r="G246" s="129"/>
    </row>
    <row r="247" spans="1:7">
      <c r="A247" s="129" t="s">
        <v>1627</v>
      </c>
      <c r="C247" s="129"/>
      <c r="F247" s="637">
        <f>SUM(F248:F249)</f>
        <v>-214</v>
      </c>
      <c r="G247" s="129"/>
    </row>
    <row r="248" spans="1:7">
      <c r="A248" s="12" t="s">
        <v>1618</v>
      </c>
      <c r="C248" s="12" t="s">
        <v>1522</v>
      </c>
      <c r="F248" s="638">
        <v>-71146</v>
      </c>
      <c r="G248" s="12"/>
    </row>
    <row r="249" spans="1:7">
      <c r="A249" s="12"/>
      <c r="C249" s="12" t="s">
        <v>1534</v>
      </c>
      <c r="D249" s="12"/>
      <c r="F249" s="638">
        <v>70932</v>
      </c>
      <c r="G249" s="12"/>
    </row>
    <row r="250" spans="1:7">
      <c r="A250" s="12"/>
      <c r="C250" s="12"/>
      <c r="D250" s="12"/>
      <c r="F250" s="638"/>
      <c r="G250" s="12"/>
    </row>
    <row r="251" spans="1:7">
      <c r="A251" s="129" t="s">
        <v>1628</v>
      </c>
      <c r="C251" s="12"/>
      <c r="D251" s="12"/>
      <c r="F251" s="638"/>
      <c r="G251" s="637">
        <f>SUM(F252)</f>
        <v>23021</v>
      </c>
    </row>
    <row r="252" spans="1:7">
      <c r="A252" s="129" t="s">
        <v>1629</v>
      </c>
      <c r="C252" s="12"/>
      <c r="D252" s="12"/>
      <c r="F252" s="637">
        <f>SUM(F253:F253)</f>
        <v>23021</v>
      </c>
      <c r="G252" s="12"/>
    </row>
    <row r="253" spans="1:7">
      <c r="A253" s="12" t="s">
        <v>1618</v>
      </c>
      <c r="C253" s="12" t="s">
        <v>1630</v>
      </c>
      <c r="D253" s="12"/>
      <c r="F253" s="638">
        <v>23021</v>
      </c>
      <c r="G253" s="12"/>
    </row>
    <row r="254" spans="1:7">
      <c r="A254" s="12"/>
      <c r="C254" s="12"/>
      <c r="D254" s="12"/>
      <c r="F254" s="638"/>
      <c r="G254" s="12"/>
    </row>
    <row r="255" spans="1:7" ht="16.2" thickBot="1">
      <c r="A255" s="639" t="s">
        <v>1631</v>
      </c>
      <c r="B255" s="640"/>
      <c r="C255" s="639"/>
      <c r="D255" s="639"/>
      <c r="E255" s="640"/>
      <c r="F255" s="639"/>
      <c r="G255" s="641">
        <f>SUM(G220,G228,G242,G245,G251)</f>
        <v>223508</v>
      </c>
    </row>
    <row r="256" spans="1:7" ht="16.2" thickTop="1">
      <c r="A256" s="642"/>
      <c r="B256" s="572"/>
      <c r="C256" s="642"/>
      <c r="D256" s="642"/>
      <c r="E256" s="572"/>
      <c r="F256" s="642"/>
      <c r="G256" s="643"/>
    </row>
    <row r="257" spans="1:7">
      <c r="A257" s="636" t="s">
        <v>1632</v>
      </c>
      <c r="C257" s="129"/>
      <c r="D257" s="129"/>
      <c r="F257" s="129"/>
      <c r="G257" s="129"/>
    </row>
    <row r="258" spans="1:7">
      <c r="A258" s="636" t="s">
        <v>1633</v>
      </c>
      <c r="C258" s="129"/>
      <c r="D258" s="129"/>
      <c r="F258" s="129"/>
      <c r="G258" s="129"/>
    </row>
    <row r="259" spans="1:7">
      <c r="A259" s="129" t="s">
        <v>1616</v>
      </c>
      <c r="C259" s="129"/>
      <c r="F259" s="129"/>
      <c r="G259" s="637">
        <f>SUM(F260)</f>
        <v>-294834</v>
      </c>
    </row>
    <row r="260" spans="1:7">
      <c r="A260" s="129" t="s">
        <v>1617</v>
      </c>
      <c r="C260" s="129"/>
      <c r="F260" s="637">
        <f>SUM(F261:F266)</f>
        <v>-294834</v>
      </c>
      <c r="G260" s="129"/>
    </row>
    <row r="261" spans="1:7">
      <c r="A261" s="12" t="s">
        <v>1618</v>
      </c>
      <c r="C261" s="12" t="s">
        <v>1522</v>
      </c>
      <c r="D261" s="12"/>
      <c r="F261" s="638">
        <v>-305859</v>
      </c>
      <c r="G261" s="129"/>
    </row>
    <row r="262" spans="1:7">
      <c r="A262" s="12"/>
      <c r="C262" s="12" t="s">
        <v>1535</v>
      </c>
      <c r="D262" s="12"/>
      <c r="F262" s="638">
        <v>448</v>
      </c>
      <c r="G262" s="129"/>
    </row>
    <row r="263" spans="1:7">
      <c r="A263" s="12"/>
      <c r="C263" s="12" t="s">
        <v>1537</v>
      </c>
      <c r="D263" s="12"/>
      <c r="F263" s="638">
        <v>8411</v>
      </c>
      <c r="G263" s="129"/>
    </row>
    <row r="264" spans="1:7">
      <c r="A264" s="12"/>
      <c r="C264" s="12" t="s">
        <v>1536</v>
      </c>
      <c r="D264" s="12"/>
      <c r="F264" s="638">
        <v>2459</v>
      </c>
      <c r="G264" s="129"/>
    </row>
    <row r="265" spans="1:7">
      <c r="A265" s="12"/>
      <c r="C265" s="12" t="s">
        <v>1588</v>
      </c>
      <c r="D265" s="12"/>
      <c r="F265" s="638">
        <v>500</v>
      </c>
      <c r="G265" s="129"/>
    </row>
    <row r="266" spans="1:7">
      <c r="A266" s="12"/>
      <c r="C266" s="12" t="s">
        <v>1538</v>
      </c>
      <c r="D266" s="12"/>
      <c r="F266" s="638">
        <v>-793</v>
      </c>
      <c r="G266" s="129"/>
    </row>
    <row r="267" spans="1:7">
      <c r="A267" s="12"/>
      <c r="C267" s="12"/>
      <c r="D267" s="12"/>
      <c r="G267" s="129"/>
    </row>
    <row r="268" spans="1:7">
      <c r="A268" s="129" t="s">
        <v>1619</v>
      </c>
      <c r="C268" s="129"/>
      <c r="F268" s="129"/>
      <c r="G268" s="637">
        <f>SUM(F269,F273)</f>
        <v>-93526</v>
      </c>
    </row>
    <row r="269" spans="1:7">
      <c r="A269" s="129" t="s">
        <v>1620</v>
      </c>
      <c r="C269" s="129"/>
      <c r="F269" s="637">
        <f>SUM(F270:F270)</f>
        <v>-11760</v>
      </c>
      <c r="G269" s="129"/>
    </row>
    <row r="270" spans="1:7">
      <c r="A270" s="12" t="s">
        <v>1618</v>
      </c>
      <c r="C270" s="12" t="s">
        <v>1522</v>
      </c>
      <c r="D270" s="12"/>
      <c r="F270" s="638">
        <v>-11760</v>
      </c>
      <c r="G270" s="12"/>
    </row>
    <row r="271" spans="1:7">
      <c r="A271" s="12"/>
      <c r="C271" s="12"/>
      <c r="D271" s="12"/>
      <c r="F271" s="638"/>
      <c r="G271" s="12"/>
    </row>
    <row r="272" spans="1:7">
      <c r="A272" s="129" t="s">
        <v>1621</v>
      </c>
      <c r="C272" s="129"/>
      <c r="G272" s="129"/>
    </row>
    <row r="273" spans="1:7">
      <c r="A273" s="129" t="s">
        <v>1622</v>
      </c>
      <c r="C273" s="129"/>
      <c r="F273" s="637">
        <f>SUM(F274:F277)</f>
        <v>-81766</v>
      </c>
      <c r="G273" s="129"/>
    </row>
    <row r="274" spans="1:7">
      <c r="A274" s="12" t="s">
        <v>1618</v>
      </c>
      <c r="C274" s="12" t="s">
        <v>1522</v>
      </c>
      <c r="D274" s="12"/>
      <c r="F274" s="638">
        <v>-81494</v>
      </c>
      <c r="G274" s="12"/>
    </row>
    <row r="275" spans="1:7">
      <c r="A275" s="12"/>
      <c r="C275" s="12" t="s">
        <v>1535</v>
      </c>
      <c r="D275" s="12"/>
      <c r="F275" s="638">
        <v>-51</v>
      </c>
      <c r="G275" s="129"/>
    </row>
    <row r="276" spans="1:7">
      <c r="A276" s="12"/>
      <c r="C276" s="12" t="s">
        <v>1536</v>
      </c>
      <c r="D276" s="12"/>
      <c r="F276" s="638">
        <v>-2</v>
      </c>
      <c r="G276" s="129"/>
    </row>
    <row r="277" spans="1:7">
      <c r="A277" s="12"/>
      <c r="C277" s="12" t="s">
        <v>1537</v>
      </c>
      <c r="D277" s="12"/>
      <c r="F277" s="638">
        <v>-219</v>
      </c>
      <c r="G277" s="129"/>
    </row>
    <row r="278" spans="1:7">
      <c r="A278" s="636"/>
      <c r="C278" s="129"/>
      <c r="D278" s="129"/>
      <c r="F278" s="129"/>
      <c r="G278" s="129"/>
    </row>
    <row r="279" spans="1:7">
      <c r="A279" s="129" t="s">
        <v>1623</v>
      </c>
      <c r="C279" s="129"/>
      <c r="F279" s="129"/>
      <c r="G279" s="637">
        <f>SUM(F280:F281)</f>
        <v>73066</v>
      </c>
    </row>
    <row r="280" spans="1:7">
      <c r="A280" s="12" t="s">
        <v>1618</v>
      </c>
      <c r="C280" s="12" t="s">
        <v>1522</v>
      </c>
      <c r="D280" s="12"/>
      <c r="F280" s="638">
        <v>-74335</v>
      </c>
      <c r="G280" s="12"/>
    </row>
    <row r="281" spans="1:7">
      <c r="A281" s="12"/>
      <c r="C281" s="12" t="s">
        <v>1624</v>
      </c>
      <c r="F281" s="638">
        <v>147401</v>
      </c>
      <c r="G281" s="129"/>
    </row>
    <row r="282" spans="1:7">
      <c r="A282" s="12"/>
      <c r="C282" s="12"/>
      <c r="F282" s="638"/>
      <c r="G282" s="129"/>
    </row>
    <row r="283" spans="1:7">
      <c r="A283" s="129" t="s">
        <v>1634</v>
      </c>
      <c r="C283" s="129"/>
      <c r="D283" s="129"/>
      <c r="F283" s="129"/>
      <c r="G283" s="637">
        <f>SUM(F284:F284)</f>
        <v>1</v>
      </c>
    </row>
    <row r="284" spans="1:7">
      <c r="A284" s="12" t="s">
        <v>1618</v>
      </c>
      <c r="C284" s="12" t="s">
        <v>1522</v>
      </c>
      <c r="D284" s="12"/>
      <c r="F284" s="638">
        <v>1</v>
      </c>
      <c r="G284" s="12"/>
    </row>
    <row r="285" spans="1:7">
      <c r="A285" s="12"/>
      <c r="C285" s="12"/>
      <c r="D285" s="12"/>
      <c r="F285" s="638"/>
      <c r="G285" s="12"/>
    </row>
    <row r="286" spans="1:7">
      <c r="A286" s="129" t="s">
        <v>1625</v>
      </c>
      <c r="C286" s="129"/>
      <c r="F286" s="129"/>
      <c r="G286" s="637">
        <f>SUM(F288)</f>
        <v>42894</v>
      </c>
    </row>
    <row r="287" spans="1:7">
      <c r="A287" s="129" t="s">
        <v>1626</v>
      </c>
      <c r="C287" s="129"/>
      <c r="G287" s="129"/>
    </row>
    <row r="288" spans="1:7">
      <c r="A288" s="129" t="s">
        <v>1627</v>
      </c>
      <c r="C288" s="129"/>
      <c r="F288" s="637">
        <f>SUM(F289:F290)</f>
        <v>42894</v>
      </c>
      <c r="G288" s="129"/>
    </row>
    <row r="289" spans="1:7">
      <c r="A289" s="12" t="s">
        <v>1618</v>
      </c>
      <c r="C289" s="12" t="s">
        <v>1522</v>
      </c>
      <c r="D289" s="12"/>
      <c r="F289" s="638">
        <v>-6567</v>
      </c>
      <c r="G289" s="12"/>
    </row>
    <row r="290" spans="1:7">
      <c r="C290" s="12" t="s">
        <v>1534</v>
      </c>
      <c r="D290" s="12"/>
      <c r="F290" s="638">
        <v>49461</v>
      </c>
      <c r="G290" s="12"/>
    </row>
    <row r="291" spans="1:7">
      <c r="C291" s="12"/>
      <c r="D291" s="12"/>
      <c r="F291" s="638"/>
      <c r="G291" s="12"/>
    </row>
    <row r="292" spans="1:7">
      <c r="C292" s="12"/>
      <c r="D292" s="12"/>
      <c r="F292" s="638"/>
      <c r="G292" s="12"/>
    </row>
    <row r="293" spans="1:7">
      <c r="C293" s="12"/>
      <c r="D293" s="12"/>
      <c r="F293" s="638"/>
      <c r="G293" s="12"/>
    </row>
    <row r="294" spans="1:7">
      <c r="C294" s="12"/>
      <c r="D294" s="12"/>
      <c r="F294" s="638"/>
      <c r="G294" s="12"/>
    </row>
    <row r="295" spans="1:7">
      <c r="A295" s="129" t="s">
        <v>1628</v>
      </c>
      <c r="C295" s="12"/>
      <c r="D295" s="12"/>
      <c r="F295" s="638"/>
      <c r="G295" s="637">
        <f>SUM(F296)</f>
        <v>-120398</v>
      </c>
    </row>
    <row r="296" spans="1:7">
      <c r="A296" s="129" t="s">
        <v>1629</v>
      </c>
      <c r="C296" s="12"/>
      <c r="D296" s="12"/>
      <c r="F296" s="637">
        <f>SUM(F297:F300)</f>
        <v>-120398</v>
      </c>
      <c r="G296" s="12"/>
    </row>
    <row r="297" spans="1:7">
      <c r="A297" s="12" t="s">
        <v>1618</v>
      </c>
      <c r="C297" s="12" t="s">
        <v>1522</v>
      </c>
      <c r="D297" s="12"/>
      <c r="F297" s="638">
        <v>-27933</v>
      </c>
      <c r="G297" s="12"/>
    </row>
    <row r="298" spans="1:7">
      <c r="A298" s="12"/>
      <c r="C298" s="12" t="s">
        <v>1630</v>
      </c>
      <c r="D298" s="12"/>
      <c r="F298" s="638">
        <v>-88885</v>
      </c>
      <c r="G298" s="12"/>
    </row>
    <row r="299" spans="1:7">
      <c r="A299" s="12"/>
      <c r="C299" s="12" t="s">
        <v>1588</v>
      </c>
      <c r="D299" s="12"/>
      <c r="F299" s="638">
        <v>-3</v>
      </c>
      <c r="G299" s="129"/>
    </row>
    <row r="300" spans="1:7">
      <c r="A300" s="12"/>
      <c r="C300" s="12" t="s">
        <v>1537</v>
      </c>
      <c r="D300" s="12"/>
      <c r="F300" s="638">
        <v>-3577</v>
      </c>
      <c r="G300" s="129"/>
    </row>
    <row r="301" spans="1:7">
      <c r="A301" s="12"/>
      <c r="C301" s="12"/>
      <c r="D301" s="12"/>
      <c r="F301" s="638"/>
      <c r="G301" s="12"/>
    </row>
    <row r="302" spans="1:7">
      <c r="A302" s="644" t="s">
        <v>1635</v>
      </c>
      <c r="B302" s="645"/>
      <c r="C302" s="646"/>
      <c r="D302" s="646"/>
      <c r="E302" s="645"/>
      <c r="F302" s="646"/>
      <c r="G302" s="646"/>
    </row>
    <row r="303" spans="1:7" ht="16.2" thickBot="1">
      <c r="A303" s="647" t="s">
        <v>1636</v>
      </c>
      <c r="B303" s="648"/>
      <c r="C303" s="649"/>
      <c r="D303" s="649"/>
      <c r="E303" s="648"/>
      <c r="F303" s="649"/>
      <c r="G303" s="650">
        <f>SUM(G259,G268,G279,G286,G295,G283)</f>
        <v>-392797</v>
      </c>
    </row>
    <row r="304" spans="1:7" ht="16.2" thickTop="1">
      <c r="A304" s="12"/>
      <c r="C304" s="12"/>
      <c r="D304" s="12"/>
      <c r="F304" s="638"/>
      <c r="G304" s="12"/>
    </row>
    <row r="305" spans="1:7">
      <c r="A305" s="636" t="s">
        <v>1637</v>
      </c>
      <c r="C305" s="12"/>
      <c r="D305" s="12"/>
      <c r="F305" s="12"/>
      <c r="G305" s="12"/>
    </row>
    <row r="306" spans="1:7">
      <c r="A306" s="636"/>
      <c r="C306" s="12"/>
      <c r="D306" s="12"/>
      <c r="F306" s="12"/>
      <c r="G306" s="12"/>
    </row>
    <row r="307" spans="1:7">
      <c r="A307" s="129" t="s">
        <v>1616</v>
      </c>
      <c r="C307" s="129"/>
      <c r="F307" s="129"/>
      <c r="G307" s="637">
        <f>SUM(F308)</f>
        <v>-810631</v>
      </c>
    </row>
    <row r="308" spans="1:7">
      <c r="A308" s="129" t="s">
        <v>1617</v>
      </c>
      <c r="C308" s="129"/>
      <c r="F308" s="637">
        <f>SUM(F309:F314)</f>
        <v>-810631</v>
      </c>
      <c r="G308" s="129"/>
    </row>
    <row r="309" spans="1:7">
      <c r="A309" s="12" t="s">
        <v>1618</v>
      </c>
      <c r="C309" s="12" t="s">
        <v>1522</v>
      </c>
      <c r="D309" s="12"/>
      <c r="F309" s="638">
        <v>-758323</v>
      </c>
      <c r="G309" s="129"/>
    </row>
    <row r="310" spans="1:7">
      <c r="A310" s="12"/>
      <c r="C310" s="12" t="s">
        <v>1535</v>
      </c>
      <c r="D310" s="12"/>
      <c r="F310" s="638">
        <v>-13956</v>
      </c>
      <c r="G310" s="129"/>
    </row>
    <row r="311" spans="1:7">
      <c r="A311" s="12"/>
      <c r="C311" s="12" t="s">
        <v>1537</v>
      </c>
      <c r="D311" s="12"/>
      <c r="F311" s="638">
        <v>-3216</v>
      </c>
      <c r="G311" s="129"/>
    </row>
    <row r="312" spans="1:7">
      <c r="A312" s="12"/>
      <c r="C312" s="12" t="s">
        <v>1536</v>
      </c>
      <c r="D312" s="12"/>
      <c r="F312" s="638">
        <v>-3317</v>
      </c>
      <c r="G312" s="129"/>
    </row>
    <row r="313" spans="1:7">
      <c r="A313" s="12"/>
      <c r="C313" s="12" t="s">
        <v>1588</v>
      </c>
      <c r="D313" s="12"/>
      <c r="F313" s="638">
        <v>-14528</v>
      </c>
      <c r="G313" s="129"/>
    </row>
    <row r="314" spans="1:7">
      <c r="A314" s="12"/>
      <c r="C314" s="12" t="s">
        <v>1538</v>
      </c>
      <c r="D314" s="12"/>
      <c r="F314" s="638">
        <v>-17291</v>
      </c>
      <c r="G314" s="129"/>
    </row>
    <row r="315" spans="1:7">
      <c r="A315" s="12"/>
      <c r="C315" s="12"/>
      <c r="D315" s="12"/>
      <c r="F315" s="638"/>
      <c r="G315" s="129"/>
    </row>
    <row r="316" spans="1:7">
      <c r="A316" s="129" t="s">
        <v>1619</v>
      </c>
      <c r="C316" s="129"/>
      <c r="F316" s="129"/>
      <c r="G316" s="637">
        <f>SUM(F319)</f>
        <v>-98751</v>
      </c>
    </row>
    <row r="317" spans="1:7">
      <c r="A317" s="129"/>
      <c r="C317" s="129"/>
      <c r="F317" s="129"/>
      <c r="G317" s="637"/>
    </row>
    <row r="318" spans="1:7">
      <c r="A318" s="129" t="s">
        <v>1621</v>
      </c>
      <c r="C318" s="129"/>
      <c r="G318" s="129"/>
    </row>
    <row r="319" spans="1:7">
      <c r="A319" s="129" t="s">
        <v>1622</v>
      </c>
      <c r="C319" s="129"/>
      <c r="F319" s="637">
        <f>SUM(F320:F320)</f>
        <v>-98751</v>
      </c>
      <c r="G319" s="129"/>
    </row>
    <row r="320" spans="1:7">
      <c r="A320" s="12" t="s">
        <v>1618</v>
      </c>
      <c r="C320" s="12" t="s">
        <v>1522</v>
      </c>
      <c r="D320" s="12"/>
      <c r="F320" s="638">
        <v>-98751</v>
      </c>
      <c r="G320" s="12"/>
    </row>
    <row r="321" spans="1:7">
      <c r="A321" s="12"/>
      <c r="C321" s="586"/>
      <c r="D321" s="12"/>
      <c r="F321" s="638"/>
      <c r="G321" s="12"/>
    </row>
    <row r="322" spans="1:7">
      <c r="A322" s="129" t="s">
        <v>1623</v>
      </c>
      <c r="C322" s="129"/>
      <c r="D322" s="129"/>
      <c r="F322" s="129"/>
      <c r="G322" s="637">
        <f>SUM(F323:F324)</f>
        <v>-1608240</v>
      </c>
    </row>
    <row r="323" spans="1:7">
      <c r="A323" s="12" t="s">
        <v>1618</v>
      </c>
      <c r="C323" s="12" t="s">
        <v>1522</v>
      </c>
      <c r="D323" s="12"/>
      <c r="F323" s="638">
        <v>-510318</v>
      </c>
      <c r="G323" s="12"/>
    </row>
    <row r="324" spans="1:7">
      <c r="A324" s="12"/>
      <c r="C324" s="12" t="s">
        <v>1624</v>
      </c>
      <c r="D324" s="12"/>
      <c r="F324" s="638">
        <v>-1097922</v>
      </c>
      <c r="G324" s="12"/>
    </row>
    <row r="325" spans="1:7">
      <c r="A325" s="12"/>
      <c r="C325" s="12"/>
      <c r="D325" s="12"/>
      <c r="F325" s="638"/>
      <c r="G325" s="12"/>
    </row>
    <row r="326" spans="1:7">
      <c r="A326" s="12"/>
      <c r="C326" s="586"/>
      <c r="D326" s="12"/>
      <c r="F326" s="638"/>
      <c r="G326" s="12"/>
    </row>
    <row r="327" spans="1:7">
      <c r="A327" s="129" t="s">
        <v>1634</v>
      </c>
      <c r="C327" s="129"/>
      <c r="D327" s="129"/>
      <c r="F327" s="129"/>
      <c r="G327" s="637">
        <f>SUM(F328:F329)</f>
        <v>-205437</v>
      </c>
    </row>
    <row r="328" spans="1:7">
      <c r="A328" s="12" t="s">
        <v>1618</v>
      </c>
      <c r="C328" s="12" t="s">
        <v>1522</v>
      </c>
      <c r="D328" s="12"/>
      <c r="F328" s="638">
        <v>-99953</v>
      </c>
      <c r="G328" s="12"/>
    </row>
    <row r="329" spans="1:7">
      <c r="A329" s="12"/>
      <c r="C329" s="12" t="s">
        <v>1534</v>
      </c>
      <c r="D329" s="12"/>
      <c r="F329" s="638">
        <v>-105484</v>
      </c>
      <c r="G329" s="12"/>
    </row>
    <row r="330" spans="1:7">
      <c r="A330" s="12"/>
      <c r="C330" s="12"/>
      <c r="D330" s="12"/>
      <c r="F330" s="638"/>
      <c r="G330" s="12"/>
    </row>
    <row r="331" spans="1:7">
      <c r="A331" s="129" t="s">
        <v>1625</v>
      </c>
      <c r="C331" s="129"/>
      <c r="F331" s="129"/>
      <c r="G331" s="637">
        <f>SUM(F334)</f>
        <v>-663911</v>
      </c>
    </row>
    <row r="332" spans="1:7">
      <c r="A332" s="129"/>
      <c r="C332" s="129"/>
      <c r="F332" s="129"/>
      <c r="G332" s="637"/>
    </row>
    <row r="333" spans="1:7">
      <c r="A333" s="129" t="s">
        <v>1626</v>
      </c>
      <c r="C333" s="129"/>
      <c r="G333" s="129"/>
    </row>
    <row r="334" spans="1:7">
      <c r="A334" s="129" t="s">
        <v>1627</v>
      </c>
      <c r="C334" s="129"/>
      <c r="F334" s="637">
        <f>SUM(F335:F336)</f>
        <v>-663911</v>
      </c>
      <c r="G334" s="129"/>
    </row>
    <row r="335" spans="1:7">
      <c r="A335" s="12" t="s">
        <v>1618</v>
      </c>
      <c r="C335" s="12" t="s">
        <v>1522</v>
      </c>
      <c r="D335" s="12"/>
      <c r="F335" s="638">
        <v>-26870</v>
      </c>
      <c r="G335" s="12"/>
    </row>
    <row r="336" spans="1:7">
      <c r="A336" s="12"/>
      <c r="C336" s="12" t="s">
        <v>1534</v>
      </c>
      <c r="D336" s="12"/>
      <c r="F336" s="638">
        <v>-637041</v>
      </c>
      <c r="G336" s="12"/>
    </row>
    <row r="337" spans="1:7">
      <c r="A337" s="12"/>
      <c r="C337" s="12"/>
      <c r="D337" s="12"/>
      <c r="F337" s="638"/>
      <c r="G337" s="12"/>
    </row>
    <row r="338" spans="1:7">
      <c r="A338" s="129" t="s">
        <v>1638</v>
      </c>
      <c r="C338" s="129"/>
      <c r="D338" s="129"/>
      <c r="F338" s="129"/>
      <c r="G338" s="129"/>
    </row>
    <row r="339" spans="1:7">
      <c r="A339" s="129" t="s">
        <v>1639</v>
      </c>
      <c r="C339" s="129"/>
      <c r="D339" s="129"/>
      <c r="F339" s="129"/>
      <c r="G339" s="637">
        <f>SUM(F342,F354)</f>
        <v>-360893</v>
      </c>
    </row>
    <row r="340" spans="1:7">
      <c r="A340" s="129"/>
      <c r="C340" s="129"/>
      <c r="D340" s="129"/>
      <c r="F340" s="129"/>
      <c r="G340" s="637"/>
    </row>
    <row r="341" spans="1:7">
      <c r="A341" s="541" t="s">
        <v>1640</v>
      </c>
      <c r="C341" s="129"/>
      <c r="G341" s="637"/>
    </row>
    <row r="342" spans="1:7">
      <c r="A342" s="541" t="s">
        <v>1641</v>
      </c>
      <c r="F342" s="637">
        <f>SUM(F343:F349)</f>
        <v>-1483560</v>
      </c>
      <c r="G342" s="637"/>
    </row>
    <row r="343" spans="1:7">
      <c r="A343" s="12" t="s">
        <v>1618</v>
      </c>
      <c r="C343" s="12" t="s">
        <v>1522</v>
      </c>
      <c r="F343" s="638">
        <v>-1393178</v>
      </c>
      <c r="G343" s="637"/>
    </row>
    <row r="344" spans="1:7">
      <c r="A344" s="12"/>
      <c r="C344" s="12" t="s">
        <v>1535</v>
      </c>
      <c r="D344" s="12"/>
      <c r="F344" s="638">
        <v>-16905</v>
      </c>
      <c r="G344" s="129"/>
    </row>
    <row r="345" spans="1:7">
      <c r="A345" s="12"/>
      <c r="C345" s="586" t="s">
        <v>1536</v>
      </c>
      <c r="D345" s="12"/>
      <c r="F345" s="638">
        <v>-8387</v>
      </c>
      <c r="G345" s="12"/>
    </row>
    <row r="346" spans="1:7">
      <c r="A346" s="12"/>
      <c r="C346" s="586" t="s">
        <v>1588</v>
      </c>
      <c r="D346" s="12"/>
      <c r="F346" s="638">
        <v>-10027</v>
      </c>
      <c r="G346" s="12"/>
    </row>
    <row r="347" spans="1:7">
      <c r="A347" s="12"/>
      <c r="C347" s="586" t="s">
        <v>1537</v>
      </c>
      <c r="D347" s="12"/>
      <c r="F347" s="638">
        <v>-6079</v>
      </c>
      <c r="G347" s="12"/>
    </row>
    <row r="348" spans="1:7">
      <c r="A348" s="12"/>
      <c r="C348" s="12" t="s">
        <v>1538</v>
      </c>
      <c r="D348" s="12"/>
      <c r="F348" s="638">
        <v>-9374</v>
      </c>
      <c r="G348" s="129"/>
    </row>
    <row r="349" spans="1:7">
      <c r="A349" s="12"/>
      <c r="C349" s="586" t="s">
        <v>1589</v>
      </c>
      <c r="D349" s="12"/>
      <c r="F349" s="638">
        <v>-39610</v>
      </c>
      <c r="G349" s="12"/>
    </row>
    <row r="350" spans="1:7">
      <c r="A350" s="12"/>
      <c r="C350" s="12"/>
      <c r="D350" s="12"/>
      <c r="F350" s="638"/>
      <c r="G350" s="12"/>
    </row>
    <row r="351" spans="1:7">
      <c r="A351" s="12"/>
      <c r="C351" s="12"/>
      <c r="D351" s="12"/>
      <c r="F351" s="638"/>
      <c r="G351" s="12"/>
    </row>
    <row r="352" spans="1:7">
      <c r="A352" s="12"/>
      <c r="C352" s="12"/>
      <c r="D352" s="12"/>
      <c r="F352" s="638"/>
      <c r="G352" s="12"/>
    </row>
    <row r="353" spans="1:7">
      <c r="A353" s="12"/>
      <c r="C353" s="12"/>
      <c r="D353" s="12"/>
      <c r="F353" s="638"/>
      <c r="G353" s="12"/>
    </row>
    <row r="354" spans="1:7">
      <c r="A354" s="541" t="s">
        <v>1642</v>
      </c>
      <c r="C354" s="129"/>
      <c r="F354" s="637">
        <f>SUM(F355:F361)</f>
        <v>1122667</v>
      </c>
      <c r="G354" s="637"/>
    </row>
    <row r="355" spans="1:7">
      <c r="A355" s="12" t="s">
        <v>1618</v>
      </c>
      <c r="C355" s="12" t="s">
        <v>1522</v>
      </c>
      <c r="F355" s="638">
        <v>1352068</v>
      </c>
      <c r="G355" s="637"/>
    </row>
    <row r="356" spans="1:7">
      <c r="A356" s="12"/>
      <c r="C356" s="12" t="s">
        <v>1535</v>
      </c>
      <c r="D356" s="12"/>
      <c r="F356" s="638">
        <v>-57675</v>
      </c>
      <c r="G356" s="129"/>
    </row>
    <row r="357" spans="1:7">
      <c r="A357" s="12"/>
      <c r="C357" s="586" t="s">
        <v>1537</v>
      </c>
      <c r="F357" s="638">
        <v>4024</v>
      </c>
      <c r="G357" s="637"/>
    </row>
    <row r="358" spans="1:7">
      <c r="A358" s="12"/>
      <c r="C358" s="586" t="s">
        <v>1536</v>
      </c>
      <c r="D358" s="12"/>
      <c r="F358" s="638">
        <v>-7738</v>
      </c>
      <c r="G358" s="12"/>
    </row>
    <row r="359" spans="1:7">
      <c r="A359" s="12"/>
      <c r="C359" s="586" t="s">
        <v>1588</v>
      </c>
      <c r="D359" s="12"/>
      <c r="F359" s="638">
        <v>-11190</v>
      </c>
      <c r="G359" s="12"/>
    </row>
    <row r="360" spans="1:7">
      <c r="A360" s="12"/>
      <c r="C360" s="12" t="s">
        <v>1538</v>
      </c>
      <c r="D360" s="12"/>
      <c r="F360" s="638">
        <v>-10319</v>
      </c>
      <c r="G360" s="129"/>
    </row>
    <row r="361" spans="1:7">
      <c r="A361" s="12"/>
      <c r="C361" s="586" t="s">
        <v>1589</v>
      </c>
      <c r="D361" s="12"/>
      <c r="F361" s="638">
        <v>-146503</v>
      </c>
      <c r="G361" s="12"/>
    </row>
    <row r="362" spans="1:7">
      <c r="A362" s="12"/>
      <c r="C362" s="12"/>
      <c r="F362" s="638"/>
      <c r="G362" s="637"/>
    </row>
    <row r="363" spans="1:7">
      <c r="A363" s="129" t="s">
        <v>1628</v>
      </c>
      <c r="C363" s="12"/>
      <c r="D363" s="12"/>
      <c r="F363" s="638"/>
      <c r="G363" s="637">
        <f>SUM(F364,F367,F376)</f>
        <v>-1123685</v>
      </c>
    </row>
    <row r="364" spans="1:7">
      <c r="A364" s="129" t="s">
        <v>1643</v>
      </c>
      <c r="C364" s="12"/>
      <c r="D364" s="12"/>
      <c r="F364" s="637">
        <f>SUM(F365:F365)</f>
        <v>-4496</v>
      </c>
      <c r="G364" s="637"/>
    </row>
    <row r="365" spans="1:7">
      <c r="A365" s="12" t="s">
        <v>1618</v>
      </c>
      <c r="C365" s="12" t="s">
        <v>1522</v>
      </c>
      <c r="D365" s="12"/>
      <c r="F365" s="638">
        <v>-4496</v>
      </c>
      <c r="G365" s="129"/>
    </row>
    <row r="366" spans="1:7">
      <c r="A366" s="12"/>
      <c r="C366" s="586"/>
      <c r="D366" s="12"/>
      <c r="F366" s="638"/>
      <c r="G366" s="12"/>
    </row>
    <row r="367" spans="1:7">
      <c r="A367" s="129" t="s">
        <v>1644</v>
      </c>
      <c r="C367" s="12"/>
      <c r="D367" s="12"/>
      <c r="F367" s="637">
        <f>SUM(F368:F374)</f>
        <v>-457860</v>
      </c>
      <c r="G367" s="637"/>
    </row>
    <row r="368" spans="1:7">
      <c r="A368" s="12" t="s">
        <v>1618</v>
      </c>
      <c r="C368" s="12" t="s">
        <v>1522</v>
      </c>
      <c r="D368" s="12"/>
      <c r="F368" s="638">
        <v>-114705</v>
      </c>
      <c r="G368" s="129"/>
    </row>
    <row r="369" spans="1:7">
      <c r="A369" s="12"/>
      <c r="C369" s="12" t="s">
        <v>1624</v>
      </c>
      <c r="D369" s="12"/>
      <c r="F369" s="638">
        <v>-144597</v>
      </c>
      <c r="G369" s="129"/>
    </row>
    <row r="370" spans="1:7">
      <c r="A370" s="12"/>
      <c r="C370" s="12" t="s">
        <v>1535</v>
      </c>
      <c r="D370" s="12"/>
      <c r="F370" s="638">
        <v>-8664</v>
      </c>
      <c r="G370" s="129"/>
    </row>
    <row r="371" spans="1:7">
      <c r="A371" s="12"/>
      <c r="C371" s="586" t="s">
        <v>1537</v>
      </c>
      <c r="D371" s="12"/>
      <c r="F371" s="638">
        <v>144</v>
      </c>
      <c r="G371" s="12"/>
    </row>
    <row r="372" spans="1:7">
      <c r="A372" s="12"/>
      <c r="C372" s="586" t="s">
        <v>1536</v>
      </c>
      <c r="D372" s="12"/>
      <c r="F372" s="638">
        <v>-4209</v>
      </c>
      <c r="G372" s="12"/>
    </row>
    <row r="373" spans="1:7">
      <c r="A373" s="12"/>
      <c r="C373" s="12" t="s">
        <v>1538</v>
      </c>
      <c r="D373" s="12"/>
      <c r="F373" s="638">
        <v>-2296</v>
      </c>
      <c r="G373" s="129"/>
    </row>
    <row r="374" spans="1:7">
      <c r="A374" s="12"/>
      <c r="C374" s="12" t="s">
        <v>1645</v>
      </c>
      <c r="D374" s="12"/>
      <c r="F374" s="638">
        <v>-183533</v>
      </c>
      <c r="G374" s="129"/>
    </row>
    <row r="375" spans="1:7">
      <c r="A375" s="129"/>
      <c r="C375" s="12"/>
      <c r="D375" s="12"/>
      <c r="F375" s="638"/>
      <c r="G375" s="637"/>
    </row>
    <row r="376" spans="1:7">
      <c r="A376" s="129" t="s">
        <v>1629</v>
      </c>
      <c r="C376" s="12"/>
      <c r="D376" s="12"/>
      <c r="F376" s="637">
        <f>SUM(F377:F381)</f>
        <v>-661329</v>
      </c>
      <c r="G376" s="12"/>
    </row>
    <row r="377" spans="1:7">
      <c r="A377" s="12" t="s">
        <v>1618</v>
      </c>
      <c r="C377" s="12" t="s">
        <v>1522</v>
      </c>
      <c r="D377" s="12"/>
      <c r="F377" s="638">
        <v>-128063</v>
      </c>
      <c r="G377" s="12"/>
    </row>
    <row r="378" spans="1:7">
      <c r="A378" s="12"/>
      <c r="C378" s="12" t="s">
        <v>1646</v>
      </c>
      <c r="D378" s="12"/>
      <c r="F378" s="638">
        <v>-312112</v>
      </c>
      <c r="G378" s="12"/>
    </row>
    <row r="379" spans="1:7">
      <c r="A379" s="12"/>
      <c r="C379" s="12" t="s">
        <v>1535</v>
      </c>
      <c r="D379" s="12"/>
      <c r="F379" s="638">
        <v>150</v>
      </c>
      <c r="G379" s="129"/>
    </row>
    <row r="380" spans="1:7">
      <c r="A380" s="12"/>
      <c r="C380" s="12" t="s">
        <v>1647</v>
      </c>
      <c r="D380" s="12"/>
      <c r="F380" s="638">
        <v>-84398</v>
      </c>
      <c r="G380" s="12"/>
    </row>
    <row r="381" spans="1:7">
      <c r="A381" s="12"/>
      <c r="C381" s="12" t="s">
        <v>1648</v>
      </c>
      <c r="D381" s="12"/>
      <c r="F381" s="638">
        <v>-136906</v>
      </c>
      <c r="G381" s="12"/>
    </row>
    <row r="382" spans="1:7">
      <c r="A382" s="12"/>
      <c r="C382" s="12"/>
      <c r="D382" s="12"/>
      <c r="F382" s="638"/>
      <c r="G382" s="12"/>
    </row>
    <row r="383" spans="1:7">
      <c r="A383" s="129" t="s">
        <v>1649</v>
      </c>
      <c r="C383" s="129"/>
      <c r="F383" s="129"/>
      <c r="G383" s="637">
        <f>SUM(F384,F388,F394)</f>
        <v>-1047578</v>
      </c>
    </row>
    <row r="384" spans="1:7">
      <c r="A384" s="129" t="s">
        <v>1650</v>
      </c>
      <c r="C384" s="129"/>
      <c r="F384" s="637">
        <f>SUM(F385:F386)</f>
        <v>-15673</v>
      </c>
      <c r="G384" s="129"/>
    </row>
    <row r="385" spans="1:7">
      <c r="A385" s="12" t="s">
        <v>1618</v>
      </c>
      <c r="C385" s="12" t="s">
        <v>1522</v>
      </c>
      <c r="D385" s="12"/>
      <c r="F385" s="638">
        <v>-1902</v>
      </c>
      <c r="G385" s="12"/>
    </row>
    <row r="386" spans="1:7">
      <c r="A386" s="12"/>
      <c r="C386" s="12" t="s">
        <v>1592</v>
      </c>
      <c r="F386" s="638">
        <v>-13771</v>
      </c>
      <c r="G386" s="129"/>
    </row>
    <row r="387" spans="1:7">
      <c r="A387" s="12"/>
      <c r="C387" s="586"/>
      <c r="F387" s="638"/>
      <c r="G387" s="129"/>
    </row>
    <row r="388" spans="1:7">
      <c r="A388" s="129" t="s">
        <v>1651</v>
      </c>
      <c r="C388" s="129"/>
      <c r="F388" s="637">
        <f>SUM(F389:F392)</f>
        <v>-719281</v>
      </c>
      <c r="G388" s="129"/>
    </row>
    <row r="389" spans="1:7">
      <c r="A389" s="12" t="s">
        <v>1618</v>
      </c>
      <c r="C389" s="12" t="s">
        <v>1522</v>
      </c>
      <c r="F389" s="638">
        <v>-714233</v>
      </c>
      <c r="G389" s="129"/>
    </row>
    <row r="390" spans="1:7">
      <c r="A390" s="12"/>
      <c r="C390" s="12" t="s">
        <v>1535</v>
      </c>
      <c r="D390" s="12"/>
      <c r="F390" s="638">
        <v>-4134</v>
      </c>
      <c r="G390" s="12"/>
    </row>
    <row r="391" spans="1:7">
      <c r="A391" s="12"/>
      <c r="C391" s="12" t="s">
        <v>1536</v>
      </c>
      <c r="D391" s="12"/>
      <c r="F391" s="638">
        <v>-362</v>
      </c>
      <c r="G391" s="12"/>
    </row>
    <row r="392" spans="1:7">
      <c r="A392" s="12"/>
      <c r="C392" s="586" t="s">
        <v>1588</v>
      </c>
      <c r="F392" s="638">
        <v>-552</v>
      </c>
      <c r="G392" s="129"/>
    </row>
    <row r="393" spans="1:7">
      <c r="A393" s="12"/>
      <c r="C393" s="586"/>
      <c r="F393" s="638"/>
      <c r="G393" s="129"/>
    </row>
    <row r="394" spans="1:7">
      <c r="A394" s="129" t="s">
        <v>1652</v>
      </c>
      <c r="C394" s="129"/>
      <c r="F394" s="637">
        <f>SUM(F395:F399)</f>
        <v>-312624</v>
      </c>
      <c r="G394" s="129"/>
    </row>
    <row r="395" spans="1:7">
      <c r="A395" s="12" t="s">
        <v>1618</v>
      </c>
      <c r="C395" s="12" t="s">
        <v>1522</v>
      </c>
      <c r="F395" s="638">
        <v>-222301</v>
      </c>
      <c r="G395" s="129"/>
    </row>
    <row r="396" spans="1:7">
      <c r="A396" s="12"/>
      <c r="C396" s="12" t="s">
        <v>1535</v>
      </c>
      <c r="D396" s="12"/>
      <c r="F396" s="638">
        <v>-960</v>
      </c>
      <c r="G396" s="129"/>
    </row>
    <row r="397" spans="1:7">
      <c r="A397" s="12"/>
      <c r="C397" s="586" t="s">
        <v>1536</v>
      </c>
      <c r="D397" s="12"/>
      <c r="F397" s="638">
        <v>-2055</v>
      </c>
      <c r="G397" s="12"/>
    </row>
    <row r="398" spans="1:7">
      <c r="A398" s="12"/>
      <c r="C398" s="586" t="s">
        <v>1593</v>
      </c>
      <c r="D398" s="12"/>
      <c r="F398" s="638">
        <v>-11055</v>
      </c>
      <c r="G398" s="12"/>
    </row>
    <row r="399" spans="1:7">
      <c r="A399" s="12"/>
      <c r="C399" s="586" t="s">
        <v>1594</v>
      </c>
      <c r="D399" s="12"/>
      <c r="F399" s="638">
        <v>-76253</v>
      </c>
      <c r="G399" s="12"/>
    </row>
    <row r="400" spans="1:7">
      <c r="A400" s="12"/>
      <c r="C400" s="12"/>
      <c r="F400" s="638"/>
      <c r="G400" s="129"/>
    </row>
    <row r="401" spans="1:10">
      <c r="A401" s="129" t="s">
        <v>1653</v>
      </c>
      <c r="C401" s="12"/>
      <c r="F401" s="638"/>
      <c r="G401" s="129"/>
    </row>
    <row r="402" spans="1:10">
      <c r="A402" s="129" t="s">
        <v>1654</v>
      </c>
      <c r="C402" s="12"/>
      <c r="F402" s="638"/>
      <c r="G402" s="637">
        <f>SUM(F403)</f>
        <v>-5360</v>
      </c>
    </row>
    <row r="403" spans="1:10">
      <c r="A403" s="12" t="s">
        <v>1618</v>
      </c>
      <c r="C403" s="12" t="s">
        <v>1522</v>
      </c>
      <c r="F403" s="638">
        <v>-5360</v>
      </c>
      <c r="G403" s="129"/>
    </row>
    <row r="404" spans="1:10">
      <c r="A404" s="12"/>
      <c r="C404" s="12"/>
      <c r="F404" s="638"/>
      <c r="G404" s="129"/>
    </row>
    <row r="405" spans="1:10" ht="16.2" thickBot="1">
      <c r="A405" s="639" t="s">
        <v>1655</v>
      </c>
      <c r="B405" s="640"/>
      <c r="C405" s="639"/>
      <c r="D405" s="639"/>
      <c r="E405" s="640"/>
      <c r="F405" s="639"/>
      <c r="G405" s="641">
        <f>SUM(G307,G316,G322,G327,G331,G339,G363,G383,G402)</f>
        <v>-5924486</v>
      </c>
    </row>
    <row r="406" spans="1:10" ht="16.2" thickTop="1">
      <c r="A406" s="642"/>
      <c r="C406" s="642"/>
      <c r="D406" s="642"/>
      <c r="E406" s="651"/>
      <c r="F406" s="642"/>
      <c r="G406" s="643"/>
    </row>
    <row r="407" spans="1:10">
      <c r="A407" s="646" t="s">
        <v>1656</v>
      </c>
      <c r="B407" s="645"/>
      <c r="C407" s="646"/>
      <c r="D407" s="646"/>
      <c r="E407" s="645"/>
      <c r="F407" s="646"/>
      <c r="G407" s="646"/>
    </row>
    <row r="408" spans="1:10" ht="16.2" thickBot="1">
      <c r="A408" s="649" t="s">
        <v>1657</v>
      </c>
      <c r="B408" s="648"/>
      <c r="C408" s="649"/>
      <c r="D408" s="649"/>
      <c r="E408" s="648"/>
      <c r="F408" s="649"/>
      <c r="G408" s="650">
        <f>SUM(G405,G303)</f>
        <v>-6317283</v>
      </c>
    </row>
    <row r="409" spans="1:10" ht="16.2" thickTop="1">
      <c r="A409" s="642"/>
      <c r="C409" s="642"/>
      <c r="D409" s="642"/>
      <c r="E409" s="572"/>
      <c r="F409" s="642"/>
      <c r="G409" s="643"/>
    </row>
    <row r="410" spans="1:10" ht="16.2" thickBot="1">
      <c r="A410" s="639" t="s">
        <v>246</v>
      </c>
      <c r="B410" s="640"/>
      <c r="C410" s="639"/>
      <c r="D410" s="639"/>
      <c r="E410" s="640"/>
      <c r="F410" s="639"/>
      <c r="G410" s="641">
        <f>SUM(G408,G255)</f>
        <v>-6093775</v>
      </c>
    </row>
    <row r="411" spans="1:10" ht="16.2" thickTop="1"/>
    <row r="414" spans="1:10">
      <c r="A414" s="566" t="s">
        <v>1658</v>
      </c>
      <c r="E414" s="652"/>
      <c r="F414" s="571"/>
      <c r="G414" s="571"/>
      <c r="H414" s="653"/>
      <c r="I414" s="571"/>
      <c r="J414" s="571"/>
    </row>
    <row r="415" spans="1:10" s="565" customFormat="1">
      <c r="A415" s="542"/>
      <c r="C415" s="542"/>
      <c r="D415" s="542"/>
      <c r="E415" s="542"/>
      <c r="F415" s="542"/>
      <c r="H415" s="543"/>
    </row>
    <row r="416" spans="1:10" s="565" customFormat="1">
      <c r="A416" s="542"/>
      <c r="C416" s="542"/>
      <c r="D416" s="542"/>
      <c r="E416" s="542"/>
      <c r="F416" s="542"/>
      <c r="H416" s="543"/>
    </row>
    <row r="417" spans="1:8" s="565" customFormat="1">
      <c r="A417" s="654" t="s">
        <v>1659</v>
      </c>
      <c r="B417" s="655"/>
      <c r="C417" s="656"/>
      <c r="D417" s="657"/>
      <c r="E417" s="658" t="s">
        <v>1516</v>
      </c>
      <c r="F417" s="658" t="s">
        <v>1614</v>
      </c>
      <c r="H417" s="543"/>
    </row>
    <row r="418" spans="1:8" s="565" customFormat="1">
      <c r="A418" s="659" t="s">
        <v>1660</v>
      </c>
      <c r="B418" s="655"/>
      <c r="C418" s="656"/>
      <c r="D418" s="657"/>
      <c r="E418" s="660">
        <v>0</v>
      </c>
      <c r="F418" s="660">
        <v>0</v>
      </c>
      <c r="H418" s="543"/>
    </row>
    <row r="419" spans="1:8" s="565" customFormat="1">
      <c r="A419" s="661" t="s">
        <v>1661</v>
      </c>
      <c r="B419" s="662"/>
      <c r="C419" s="663"/>
      <c r="D419" s="664"/>
      <c r="E419" s="660">
        <v>-2458311</v>
      </c>
      <c r="F419" s="660">
        <v>-2458311</v>
      </c>
      <c r="H419" s="543"/>
    </row>
    <row r="420" spans="1:8" s="565" customFormat="1">
      <c r="A420" s="661" t="s">
        <v>1662</v>
      </c>
      <c r="B420" s="662"/>
      <c r="C420" s="663"/>
      <c r="D420" s="664"/>
      <c r="E420" s="665">
        <v>4506</v>
      </c>
      <c r="F420" s="665">
        <v>4506</v>
      </c>
      <c r="H420" s="543"/>
    </row>
    <row r="421" spans="1:8" s="565" customFormat="1">
      <c r="A421" s="661" t="s">
        <v>1663</v>
      </c>
      <c r="B421" s="662"/>
      <c r="C421" s="663"/>
      <c r="D421" s="664"/>
      <c r="E421" s="665">
        <v>-899246</v>
      </c>
      <c r="F421" s="665">
        <v>-899246</v>
      </c>
      <c r="H421" s="543"/>
    </row>
    <row r="422" spans="1:8" s="670" customFormat="1">
      <c r="A422" s="666" t="s">
        <v>114</v>
      </c>
      <c r="B422" s="667"/>
      <c r="C422" s="592"/>
      <c r="D422" s="668"/>
      <c r="E422" s="669">
        <f>SUM(E418:E421)</f>
        <v>-3353051</v>
      </c>
      <c r="F422" s="669">
        <f>SUM(F418:F421)</f>
        <v>-3353051</v>
      </c>
      <c r="H422" s="543"/>
    </row>
    <row r="423" spans="1:8" s="565" customFormat="1">
      <c r="A423" s="542"/>
      <c r="C423" s="542"/>
      <c r="D423" s="542"/>
      <c r="E423" s="542"/>
      <c r="F423" s="542"/>
      <c r="H423" s="543"/>
    </row>
    <row r="424" spans="1:8" s="565" customFormat="1">
      <c r="A424" s="542"/>
      <c r="C424" s="542"/>
      <c r="D424" s="542"/>
      <c r="E424" s="542"/>
      <c r="F424" s="542"/>
      <c r="H424" s="543"/>
    </row>
    <row r="425" spans="1:8" s="565" customFormat="1">
      <c r="A425" s="542"/>
      <c r="C425" s="542"/>
      <c r="D425" s="542"/>
      <c r="E425" s="542"/>
      <c r="F425" s="542"/>
      <c r="H425" s="543"/>
    </row>
    <row r="426" spans="1:8">
      <c r="A426" s="541"/>
      <c r="F426" s="671"/>
    </row>
    <row r="427" spans="1:8">
      <c r="A427" s="544"/>
      <c r="B427" s="542" t="s">
        <v>2324</v>
      </c>
      <c r="E427" s="544"/>
      <c r="F427" s="672"/>
    </row>
    <row r="428" spans="1:8">
      <c r="A428" s="544"/>
      <c r="B428" s="542" t="s">
        <v>2325</v>
      </c>
      <c r="E428" s="544"/>
      <c r="F428" s="672"/>
    </row>
    <row r="429" spans="1:8">
      <c r="B429" s="542" t="s">
        <v>2326</v>
      </c>
      <c r="F429" s="671"/>
    </row>
    <row r="430" spans="1:8">
      <c r="A430" s="541"/>
      <c r="E430" s="112"/>
      <c r="F430" s="673"/>
    </row>
    <row r="431" spans="1:8">
      <c r="A431" s="544"/>
      <c r="E431" s="22"/>
      <c r="F431" s="674"/>
    </row>
    <row r="432" spans="1:8">
      <c r="F432" s="671"/>
    </row>
    <row r="433" spans="1:8">
      <c r="A433" s="541"/>
      <c r="F433" s="671"/>
    </row>
    <row r="434" spans="1:8">
      <c r="A434" s="544"/>
      <c r="F434" s="671"/>
    </row>
    <row r="435" spans="1:8">
      <c r="F435" s="671"/>
    </row>
    <row r="436" spans="1:8">
      <c r="A436" s="675"/>
      <c r="F436" s="671"/>
    </row>
    <row r="437" spans="1:8" s="565" customFormat="1">
      <c r="A437" s="676"/>
      <c r="C437" s="542"/>
      <c r="D437" s="542"/>
      <c r="E437" s="542"/>
      <c r="F437" s="671"/>
    </row>
    <row r="438" spans="1:8" s="565" customFormat="1">
      <c r="A438" s="544"/>
      <c r="F438" s="671"/>
    </row>
    <row r="439" spans="1:8" s="565" customFormat="1">
      <c r="A439" s="542"/>
      <c r="C439" s="542"/>
      <c r="D439" s="542"/>
      <c r="E439" s="542"/>
      <c r="F439" s="542"/>
      <c r="H439" s="543"/>
    </row>
  </sheetData>
  <mergeCells count="1">
    <mergeCell ref="A145:D14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L485"/>
  <sheetViews>
    <sheetView topLeftCell="A456" zoomScaleNormal="100" workbookViewId="0">
      <selection activeCell="A471" sqref="A471"/>
    </sheetView>
  </sheetViews>
  <sheetFormatPr defaultColWidth="15.5546875" defaultRowHeight="15.6"/>
  <cols>
    <col min="1" max="1" width="64.109375" style="307" customWidth="1"/>
    <col min="2" max="3" width="11.5546875" style="308" customWidth="1"/>
    <col min="4" max="4" width="12" style="308" customWidth="1"/>
    <col min="5" max="7" width="10.44140625" style="308" customWidth="1"/>
    <col min="8" max="8" width="11.5546875" style="308" customWidth="1"/>
    <col min="9" max="9" width="11.33203125" style="308" customWidth="1"/>
    <col min="10" max="10" width="12.109375" style="308" customWidth="1"/>
    <col min="11" max="13" width="12.33203125" style="308" customWidth="1"/>
    <col min="14" max="15" width="11.109375" style="308" customWidth="1"/>
    <col min="16" max="16" width="12.44140625" style="308" customWidth="1"/>
    <col min="17" max="19" width="15" style="308" customWidth="1"/>
    <col min="20" max="21" width="12.6640625" style="308" customWidth="1"/>
    <col min="22" max="22" width="12.5546875" style="308" customWidth="1"/>
    <col min="23" max="25" width="12.6640625" style="308" customWidth="1"/>
    <col min="26" max="26" width="11.44140625" style="308" customWidth="1"/>
    <col min="27" max="27" width="11.5546875" style="308" customWidth="1"/>
    <col min="28" max="28" width="11.88671875" style="308" customWidth="1"/>
    <col min="29" max="174" width="29.33203125" style="308" customWidth="1"/>
    <col min="175" max="175" width="42.44140625" style="308" customWidth="1"/>
    <col min="176" max="178" width="12.44140625" style="308" customWidth="1"/>
    <col min="179" max="181" width="10.88671875" style="308" customWidth="1"/>
    <col min="182" max="184" width="14.5546875" style="308" bestFit="1" customWidth="1"/>
    <col min="185" max="187" width="11" style="308" customWidth="1"/>
    <col min="188" max="190" width="14.5546875" style="308" customWidth="1"/>
    <col min="191" max="193" width="15.33203125" style="308" customWidth="1"/>
    <col min="194" max="194" width="15.5546875" style="308"/>
    <col min="195" max="195" width="44.5546875" style="308" customWidth="1"/>
    <col min="196" max="196" width="13.88671875" style="308" customWidth="1"/>
    <col min="197" max="197" width="10.88671875" style="308" customWidth="1"/>
    <col min="198" max="198" width="14.5546875" style="308" customWidth="1"/>
    <col min="199" max="199" width="11" style="308" customWidth="1"/>
    <col min="200" max="200" width="10.88671875" style="308" customWidth="1"/>
    <col min="201" max="201" width="14.5546875" style="308" customWidth="1"/>
    <col min="202" max="203" width="15.5546875" style="308" customWidth="1"/>
    <col min="204" max="204" width="17.6640625" style="308" customWidth="1"/>
    <col min="205" max="430" width="29.33203125" style="308" customWidth="1"/>
    <col min="431" max="431" width="42.44140625" style="308" customWidth="1"/>
    <col min="432" max="434" width="12.44140625" style="308" customWidth="1"/>
    <col min="435" max="437" width="10.88671875" style="308" customWidth="1"/>
    <col min="438" max="440" width="14.5546875" style="308" bestFit="1" customWidth="1"/>
    <col min="441" max="443" width="11" style="308" customWidth="1"/>
    <col min="444" max="446" width="14.5546875" style="308" customWidth="1"/>
    <col min="447" max="449" width="15.33203125" style="308" customWidth="1"/>
    <col min="450" max="450" width="15.5546875" style="308"/>
    <col min="451" max="451" width="44.5546875" style="308" customWidth="1"/>
    <col min="452" max="452" width="13.88671875" style="308" customWidth="1"/>
    <col min="453" max="453" width="10.88671875" style="308" customWidth="1"/>
    <col min="454" max="454" width="14.5546875" style="308" customWidth="1"/>
    <col min="455" max="455" width="11" style="308" customWidth="1"/>
    <col min="456" max="456" width="10.88671875" style="308" customWidth="1"/>
    <col min="457" max="457" width="14.5546875" style="308" customWidth="1"/>
    <col min="458" max="459" width="15.5546875" style="308" customWidth="1"/>
    <col min="460" max="460" width="17.6640625" style="308" customWidth="1"/>
    <col min="461" max="686" width="29.33203125" style="308" customWidth="1"/>
    <col min="687" max="687" width="42.44140625" style="308" customWidth="1"/>
    <col min="688" max="690" width="12.44140625" style="308" customWidth="1"/>
    <col min="691" max="693" width="10.88671875" style="308" customWidth="1"/>
    <col min="694" max="696" width="14.5546875" style="308" bestFit="1" customWidth="1"/>
    <col min="697" max="699" width="11" style="308" customWidth="1"/>
    <col min="700" max="702" width="14.5546875" style="308" customWidth="1"/>
    <col min="703" max="705" width="15.33203125" style="308" customWidth="1"/>
    <col min="706" max="706" width="15.5546875" style="308"/>
    <col min="707" max="707" width="44.5546875" style="308" customWidth="1"/>
    <col min="708" max="708" width="13.88671875" style="308" customWidth="1"/>
    <col min="709" max="709" width="10.88671875" style="308" customWidth="1"/>
    <col min="710" max="710" width="14.5546875" style="308" customWidth="1"/>
    <col min="711" max="711" width="11" style="308" customWidth="1"/>
    <col min="712" max="712" width="10.88671875" style="308" customWidth="1"/>
    <col min="713" max="713" width="14.5546875" style="308" customWidth="1"/>
    <col min="714" max="715" width="15.5546875" style="308" customWidth="1"/>
    <col min="716" max="716" width="17.6640625" style="308" customWidth="1"/>
    <col min="717" max="942" width="29.33203125" style="308" customWidth="1"/>
    <col min="943" max="943" width="42.44140625" style="308" customWidth="1"/>
    <col min="944" max="946" width="12.44140625" style="308" customWidth="1"/>
    <col min="947" max="949" width="10.88671875" style="308" customWidth="1"/>
    <col min="950" max="952" width="14.5546875" style="308" bestFit="1" customWidth="1"/>
    <col min="953" max="955" width="11" style="308" customWidth="1"/>
    <col min="956" max="958" width="14.5546875" style="308" customWidth="1"/>
    <col min="959" max="961" width="15.33203125" style="308" customWidth="1"/>
    <col min="962" max="962" width="15.5546875" style="308"/>
    <col min="963" max="963" width="44.5546875" style="308" customWidth="1"/>
    <col min="964" max="964" width="13.88671875" style="308" customWidth="1"/>
    <col min="965" max="965" width="10.88671875" style="308" customWidth="1"/>
    <col min="966" max="966" width="14.5546875" style="308" customWidth="1"/>
    <col min="967" max="967" width="11" style="308" customWidth="1"/>
    <col min="968" max="968" width="10.88671875" style="308" customWidth="1"/>
    <col min="969" max="969" width="14.5546875" style="308" customWidth="1"/>
    <col min="970" max="971" width="15.5546875" style="308" customWidth="1"/>
    <col min="972" max="972" width="17.6640625" style="308" customWidth="1"/>
    <col min="973" max="1198" width="29.33203125" style="308" customWidth="1"/>
    <col min="1199" max="1199" width="42.44140625" style="308" customWidth="1"/>
    <col min="1200" max="1202" width="12.44140625" style="308" customWidth="1"/>
    <col min="1203" max="1205" width="10.88671875" style="308" customWidth="1"/>
    <col min="1206" max="1208" width="14.5546875" style="308" bestFit="1" customWidth="1"/>
    <col min="1209" max="1211" width="11" style="308" customWidth="1"/>
    <col min="1212" max="1214" width="14.5546875" style="308" customWidth="1"/>
    <col min="1215" max="1217" width="15.33203125" style="308" customWidth="1"/>
    <col min="1218" max="1218" width="15.5546875" style="308"/>
    <col min="1219" max="1219" width="44.5546875" style="308" customWidth="1"/>
    <col min="1220" max="1220" width="13.88671875" style="308" customWidth="1"/>
    <col min="1221" max="1221" width="10.88671875" style="308" customWidth="1"/>
    <col min="1222" max="1222" width="14.5546875" style="308" customWidth="1"/>
    <col min="1223" max="1223" width="11" style="308" customWidth="1"/>
    <col min="1224" max="1224" width="10.88671875" style="308" customWidth="1"/>
    <col min="1225" max="1225" width="14.5546875" style="308" customWidth="1"/>
    <col min="1226" max="1227" width="15.5546875" style="308" customWidth="1"/>
    <col min="1228" max="1228" width="17.6640625" style="308" customWidth="1"/>
    <col min="1229" max="1454" width="29.33203125" style="308" customWidth="1"/>
    <col min="1455" max="1455" width="42.44140625" style="308" customWidth="1"/>
    <col min="1456" max="1458" width="12.44140625" style="308" customWidth="1"/>
    <col min="1459" max="1461" width="10.88671875" style="308" customWidth="1"/>
    <col min="1462" max="1464" width="14.5546875" style="308" bestFit="1" customWidth="1"/>
    <col min="1465" max="1467" width="11" style="308" customWidth="1"/>
    <col min="1468" max="1470" width="14.5546875" style="308" customWidth="1"/>
    <col min="1471" max="1473" width="15.33203125" style="308" customWidth="1"/>
    <col min="1474" max="1474" width="15.5546875" style="308"/>
    <col min="1475" max="1475" width="44.5546875" style="308" customWidth="1"/>
    <col min="1476" max="1476" width="13.88671875" style="308" customWidth="1"/>
    <col min="1477" max="1477" width="10.88671875" style="308" customWidth="1"/>
    <col min="1478" max="1478" width="14.5546875" style="308" customWidth="1"/>
    <col min="1479" max="1479" width="11" style="308" customWidth="1"/>
    <col min="1480" max="1480" width="10.88671875" style="308" customWidth="1"/>
    <col min="1481" max="1481" width="14.5546875" style="308" customWidth="1"/>
    <col min="1482" max="1483" width="15.5546875" style="308" customWidth="1"/>
    <col min="1484" max="1484" width="17.6640625" style="308" customWidth="1"/>
    <col min="1485" max="1710" width="29.33203125" style="308" customWidth="1"/>
    <col min="1711" max="1711" width="42.44140625" style="308" customWidth="1"/>
    <col min="1712" max="1714" width="12.44140625" style="308" customWidth="1"/>
    <col min="1715" max="1717" width="10.88671875" style="308" customWidth="1"/>
    <col min="1718" max="1720" width="14.5546875" style="308" bestFit="1" customWidth="1"/>
    <col min="1721" max="1723" width="11" style="308" customWidth="1"/>
    <col min="1724" max="1726" width="14.5546875" style="308" customWidth="1"/>
    <col min="1727" max="1729" width="15.33203125" style="308" customWidth="1"/>
    <col min="1730" max="1730" width="15.5546875" style="308"/>
    <col min="1731" max="1731" width="44.5546875" style="308" customWidth="1"/>
    <col min="1732" max="1732" width="13.88671875" style="308" customWidth="1"/>
    <col min="1733" max="1733" width="10.88671875" style="308" customWidth="1"/>
    <col min="1734" max="1734" width="14.5546875" style="308" customWidth="1"/>
    <col min="1735" max="1735" width="11" style="308" customWidth="1"/>
    <col min="1736" max="1736" width="10.88671875" style="308" customWidth="1"/>
    <col min="1737" max="1737" width="14.5546875" style="308" customWidth="1"/>
    <col min="1738" max="1739" width="15.5546875" style="308" customWidth="1"/>
    <col min="1740" max="1740" width="17.6640625" style="308" customWidth="1"/>
    <col min="1741" max="1966" width="29.33203125" style="308" customWidth="1"/>
    <col min="1967" max="1967" width="42.44140625" style="308" customWidth="1"/>
    <col min="1968" max="1970" width="12.44140625" style="308" customWidth="1"/>
    <col min="1971" max="1973" width="10.88671875" style="308" customWidth="1"/>
    <col min="1974" max="1976" width="14.5546875" style="308" bestFit="1" customWidth="1"/>
    <col min="1977" max="1979" width="11" style="308" customWidth="1"/>
    <col min="1980" max="1982" width="14.5546875" style="308" customWidth="1"/>
    <col min="1983" max="1985" width="15.33203125" style="308" customWidth="1"/>
    <col min="1986" max="1986" width="15.5546875" style="308"/>
    <col min="1987" max="1987" width="44.5546875" style="308" customWidth="1"/>
    <col min="1988" max="1988" width="13.88671875" style="308" customWidth="1"/>
    <col min="1989" max="1989" width="10.88671875" style="308" customWidth="1"/>
    <col min="1990" max="1990" width="14.5546875" style="308" customWidth="1"/>
    <col min="1991" max="1991" width="11" style="308" customWidth="1"/>
    <col min="1992" max="1992" width="10.88671875" style="308" customWidth="1"/>
    <col min="1993" max="1993" width="14.5546875" style="308" customWidth="1"/>
    <col min="1994" max="1995" width="15.5546875" style="308" customWidth="1"/>
    <col min="1996" max="1996" width="17.6640625" style="308" customWidth="1"/>
    <col min="1997" max="2222" width="29.33203125" style="308" customWidth="1"/>
    <col min="2223" max="2223" width="42.44140625" style="308" customWidth="1"/>
    <col min="2224" max="2226" width="12.44140625" style="308" customWidth="1"/>
    <col min="2227" max="2229" width="10.88671875" style="308" customWidth="1"/>
    <col min="2230" max="2232" width="14.5546875" style="308" bestFit="1" customWidth="1"/>
    <col min="2233" max="2235" width="11" style="308" customWidth="1"/>
    <col min="2236" max="2238" width="14.5546875" style="308" customWidth="1"/>
    <col min="2239" max="2241" width="15.33203125" style="308" customWidth="1"/>
    <col min="2242" max="2242" width="15.5546875" style="308"/>
    <col min="2243" max="2243" width="44.5546875" style="308" customWidth="1"/>
    <col min="2244" max="2244" width="13.88671875" style="308" customWidth="1"/>
    <col min="2245" max="2245" width="10.88671875" style="308" customWidth="1"/>
    <col min="2246" max="2246" width="14.5546875" style="308" customWidth="1"/>
    <col min="2247" max="2247" width="11" style="308" customWidth="1"/>
    <col min="2248" max="2248" width="10.88671875" style="308" customWidth="1"/>
    <col min="2249" max="2249" width="14.5546875" style="308" customWidth="1"/>
    <col min="2250" max="2251" width="15.5546875" style="308" customWidth="1"/>
    <col min="2252" max="2252" width="17.6640625" style="308" customWidth="1"/>
    <col min="2253" max="2478" width="29.33203125" style="308" customWidth="1"/>
    <col min="2479" max="2479" width="42.44140625" style="308" customWidth="1"/>
    <col min="2480" max="2482" width="12.44140625" style="308" customWidth="1"/>
    <col min="2483" max="2485" width="10.88671875" style="308" customWidth="1"/>
    <col min="2486" max="2488" width="14.5546875" style="308" bestFit="1" customWidth="1"/>
    <col min="2489" max="2491" width="11" style="308" customWidth="1"/>
    <col min="2492" max="2494" width="14.5546875" style="308" customWidth="1"/>
    <col min="2495" max="2497" width="15.33203125" style="308" customWidth="1"/>
    <col min="2498" max="2498" width="15.5546875" style="308"/>
    <col min="2499" max="2499" width="44.5546875" style="308" customWidth="1"/>
    <col min="2500" max="2500" width="13.88671875" style="308" customWidth="1"/>
    <col min="2501" max="2501" width="10.88671875" style="308" customWidth="1"/>
    <col min="2502" max="2502" width="14.5546875" style="308" customWidth="1"/>
    <col min="2503" max="2503" width="11" style="308" customWidth="1"/>
    <col min="2504" max="2504" width="10.88671875" style="308" customWidth="1"/>
    <col min="2505" max="2505" width="14.5546875" style="308" customWidth="1"/>
    <col min="2506" max="2507" width="15.5546875" style="308" customWidth="1"/>
    <col min="2508" max="2508" width="17.6640625" style="308" customWidth="1"/>
    <col min="2509" max="2734" width="29.33203125" style="308" customWidth="1"/>
    <col min="2735" max="2735" width="42.44140625" style="308" customWidth="1"/>
    <col min="2736" max="2738" width="12.44140625" style="308" customWidth="1"/>
    <col min="2739" max="2741" width="10.88671875" style="308" customWidth="1"/>
    <col min="2742" max="2744" width="14.5546875" style="308" bestFit="1" customWidth="1"/>
    <col min="2745" max="2747" width="11" style="308" customWidth="1"/>
    <col min="2748" max="2750" width="14.5546875" style="308" customWidth="1"/>
    <col min="2751" max="2753" width="15.33203125" style="308" customWidth="1"/>
    <col min="2754" max="2754" width="15.5546875" style="308"/>
    <col min="2755" max="2755" width="44.5546875" style="308" customWidth="1"/>
    <col min="2756" max="2756" width="13.88671875" style="308" customWidth="1"/>
    <col min="2757" max="2757" width="10.88671875" style="308" customWidth="1"/>
    <col min="2758" max="2758" width="14.5546875" style="308" customWidth="1"/>
    <col min="2759" max="2759" width="11" style="308" customWidth="1"/>
    <col min="2760" max="2760" width="10.88671875" style="308" customWidth="1"/>
    <col min="2761" max="2761" width="14.5546875" style="308" customWidth="1"/>
    <col min="2762" max="2763" width="15.5546875" style="308" customWidth="1"/>
    <col min="2764" max="2764" width="17.6640625" style="308" customWidth="1"/>
    <col min="2765" max="2990" width="29.33203125" style="308" customWidth="1"/>
    <col min="2991" max="2991" width="42.44140625" style="308" customWidth="1"/>
    <col min="2992" max="2994" width="12.44140625" style="308" customWidth="1"/>
    <col min="2995" max="2997" width="10.88671875" style="308" customWidth="1"/>
    <col min="2998" max="3000" width="14.5546875" style="308" bestFit="1" customWidth="1"/>
    <col min="3001" max="3003" width="11" style="308" customWidth="1"/>
    <col min="3004" max="3006" width="14.5546875" style="308" customWidth="1"/>
    <col min="3007" max="3009" width="15.33203125" style="308" customWidth="1"/>
    <col min="3010" max="3010" width="15.5546875" style="308"/>
    <col min="3011" max="3011" width="44.5546875" style="308" customWidth="1"/>
    <col min="3012" max="3012" width="13.88671875" style="308" customWidth="1"/>
    <col min="3013" max="3013" width="10.88671875" style="308" customWidth="1"/>
    <col min="3014" max="3014" width="14.5546875" style="308" customWidth="1"/>
    <col min="3015" max="3015" width="11" style="308" customWidth="1"/>
    <col min="3016" max="3016" width="10.88671875" style="308" customWidth="1"/>
    <col min="3017" max="3017" width="14.5546875" style="308" customWidth="1"/>
    <col min="3018" max="3019" width="15.5546875" style="308" customWidth="1"/>
    <col min="3020" max="3020" width="17.6640625" style="308" customWidth="1"/>
    <col min="3021" max="3246" width="29.33203125" style="308" customWidth="1"/>
    <col min="3247" max="3247" width="42.44140625" style="308" customWidth="1"/>
    <col min="3248" max="3250" width="12.44140625" style="308" customWidth="1"/>
    <col min="3251" max="3253" width="10.88671875" style="308" customWidth="1"/>
    <col min="3254" max="3256" width="14.5546875" style="308" bestFit="1" customWidth="1"/>
    <col min="3257" max="3259" width="11" style="308" customWidth="1"/>
    <col min="3260" max="3262" width="14.5546875" style="308" customWidth="1"/>
    <col min="3263" max="3265" width="15.33203125" style="308" customWidth="1"/>
    <col min="3266" max="3266" width="15.5546875" style="308"/>
    <col min="3267" max="3267" width="44.5546875" style="308" customWidth="1"/>
    <col min="3268" max="3268" width="13.88671875" style="308" customWidth="1"/>
    <col min="3269" max="3269" width="10.88671875" style="308" customWidth="1"/>
    <col min="3270" max="3270" width="14.5546875" style="308" customWidth="1"/>
    <col min="3271" max="3271" width="11" style="308" customWidth="1"/>
    <col min="3272" max="3272" width="10.88671875" style="308" customWidth="1"/>
    <col min="3273" max="3273" width="14.5546875" style="308" customWidth="1"/>
    <col min="3274" max="3275" width="15.5546875" style="308" customWidth="1"/>
    <col min="3276" max="3276" width="17.6640625" style="308" customWidth="1"/>
    <col min="3277" max="3502" width="29.33203125" style="308" customWidth="1"/>
    <col min="3503" max="3503" width="42.44140625" style="308" customWidth="1"/>
    <col min="3504" max="3506" width="12.44140625" style="308" customWidth="1"/>
    <col min="3507" max="3509" width="10.88671875" style="308" customWidth="1"/>
    <col min="3510" max="3512" width="14.5546875" style="308" bestFit="1" customWidth="1"/>
    <col min="3513" max="3515" width="11" style="308" customWidth="1"/>
    <col min="3516" max="3518" width="14.5546875" style="308" customWidth="1"/>
    <col min="3519" max="3521" width="15.33203125" style="308" customWidth="1"/>
    <col min="3522" max="3522" width="15.5546875" style="308"/>
    <col min="3523" max="3523" width="44.5546875" style="308" customWidth="1"/>
    <col min="3524" max="3524" width="13.88671875" style="308" customWidth="1"/>
    <col min="3525" max="3525" width="10.88671875" style="308" customWidth="1"/>
    <col min="3526" max="3526" width="14.5546875" style="308" customWidth="1"/>
    <col min="3527" max="3527" width="11" style="308" customWidth="1"/>
    <col min="3528" max="3528" width="10.88671875" style="308" customWidth="1"/>
    <col min="3529" max="3529" width="14.5546875" style="308" customWidth="1"/>
    <col min="3530" max="3531" width="15.5546875" style="308" customWidth="1"/>
    <col min="3532" max="3532" width="17.6640625" style="308" customWidth="1"/>
    <col min="3533" max="3758" width="29.33203125" style="308" customWidth="1"/>
    <col min="3759" max="3759" width="42.44140625" style="308" customWidth="1"/>
    <col min="3760" max="3762" width="12.44140625" style="308" customWidth="1"/>
    <col min="3763" max="3765" width="10.88671875" style="308" customWidth="1"/>
    <col min="3766" max="3768" width="14.5546875" style="308" bestFit="1" customWidth="1"/>
    <col min="3769" max="3771" width="11" style="308" customWidth="1"/>
    <col min="3772" max="3774" width="14.5546875" style="308" customWidth="1"/>
    <col min="3775" max="3777" width="15.33203125" style="308" customWidth="1"/>
    <col min="3778" max="3778" width="15.5546875" style="308"/>
    <col min="3779" max="3779" width="44.5546875" style="308" customWidth="1"/>
    <col min="3780" max="3780" width="13.88671875" style="308" customWidth="1"/>
    <col min="3781" max="3781" width="10.88671875" style="308" customWidth="1"/>
    <col min="3782" max="3782" width="14.5546875" style="308" customWidth="1"/>
    <col min="3783" max="3783" width="11" style="308" customWidth="1"/>
    <col min="3784" max="3784" width="10.88671875" style="308" customWidth="1"/>
    <col min="3785" max="3785" width="14.5546875" style="308" customWidth="1"/>
    <col min="3786" max="3787" width="15.5546875" style="308" customWidth="1"/>
    <col min="3788" max="3788" width="17.6640625" style="308" customWidth="1"/>
    <col min="3789" max="4014" width="29.33203125" style="308" customWidth="1"/>
    <col min="4015" max="4015" width="42.44140625" style="308" customWidth="1"/>
    <col min="4016" max="4018" width="12.44140625" style="308" customWidth="1"/>
    <col min="4019" max="4021" width="10.88671875" style="308" customWidth="1"/>
    <col min="4022" max="4024" width="14.5546875" style="308" bestFit="1" customWidth="1"/>
    <col min="4025" max="4027" width="11" style="308" customWidth="1"/>
    <col min="4028" max="4030" width="14.5546875" style="308" customWidth="1"/>
    <col min="4031" max="4033" width="15.33203125" style="308" customWidth="1"/>
    <col min="4034" max="4034" width="15.5546875" style="308"/>
    <col min="4035" max="4035" width="44.5546875" style="308" customWidth="1"/>
    <col min="4036" max="4036" width="13.88671875" style="308" customWidth="1"/>
    <col min="4037" max="4037" width="10.88671875" style="308" customWidth="1"/>
    <col min="4038" max="4038" width="14.5546875" style="308" customWidth="1"/>
    <col min="4039" max="4039" width="11" style="308" customWidth="1"/>
    <col min="4040" max="4040" width="10.88671875" style="308" customWidth="1"/>
    <col min="4041" max="4041" width="14.5546875" style="308" customWidth="1"/>
    <col min="4042" max="4043" width="15.5546875" style="308" customWidth="1"/>
    <col min="4044" max="4044" width="17.6640625" style="308" customWidth="1"/>
    <col min="4045" max="4270" width="29.33203125" style="308" customWidth="1"/>
    <col min="4271" max="4271" width="42.44140625" style="308" customWidth="1"/>
    <col min="4272" max="4274" width="12.44140625" style="308" customWidth="1"/>
    <col min="4275" max="4277" width="10.88671875" style="308" customWidth="1"/>
    <col min="4278" max="4280" width="14.5546875" style="308" bestFit="1" customWidth="1"/>
    <col min="4281" max="4283" width="11" style="308" customWidth="1"/>
    <col min="4284" max="4286" width="14.5546875" style="308" customWidth="1"/>
    <col min="4287" max="4289" width="15.33203125" style="308" customWidth="1"/>
    <col min="4290" max="4290" width="15.5546875" style="308"/>
    <col min="4291" max="4291" width="44.5546875" style="308" customWidth="1"/>
    <col min="4292" max="4292" width="13.88671875" style="308" customWidth="1"/>
    <col min="4293" max="4293" width="10.88671875" style="308" customWidth="1"/>
    <col min="4294" max="4294" width="14.5546875" style="308" customWidth="1"/>
    <col min="4295" max="4295" width="11" style="308" customWidth="1"/>
    <col min="4296" max="4296" width="10.88671875" style="308" customWidth="1"/>
    <col min="4297" max="4297" width="14.5546875" style="308" customWidth="1"/>
    <col min="4298" max="4299" width="15.5546875" style="308" customWidth="1"/>
    <col min="4300" max="4300" width="17.6640625" style="308" customWidth="1"/>
    <col min="4301" max="4526" width="29.33203125" style="308" customWidth="1"/>
    <col min="4527" max="4527" width="42.44140625" style="308" customWidth="1"/>
    <col min="4528" max="4530" width="12.44140625" style="308" customWidth="1"/>
    <col min="4531" max="4533" width="10.88671875" style="308" customWidth="1"/>
    <col min="4534" max="4536" width="14.5546875" style="308" bestFit="1" customWidth="1"/>
    <col min="4537" max="4539" width="11" style="308" customWidth="1"/>
    <col min="4540" max="4542" width="14.5546875" style="308" customWidth="1"/>
    <col min="4543" max="4545" width="15.33203125" style="308" customWidth="1"/>
    <col min="4546" max="4546" width="15.5546875" style="308"/>
    <col min="4547" max="4547" width="44.5546875" style="308" customWidth="1"/>
    <col min="4548" max="4548" width="13.88671875" style="308" customWidth="1"/>
    <col min="4549" max="4549" width="10.88671875" style="308" customWidth="1"/>
    <col min="4550" max="4550" width="14.5546875" style="308" customWidth="1"/>
    <col min="4551" max="4551" width="11" style="308" customWidth="1"/>
    <col min="4552" max="4552" width="10.88671875" style="308" customWidth="1"/>
    <col min="4553" max="4553" width="14.5546875" style="308" customWidth="1"/>
    <col min="4554" max="4555" width="15.5546875" style="308" customWidth="1"/>
    <col min="4556" max="4556" width="17.6640625" style="308" customWidth="1"/>
    <col min="4557" max="4782" width="29.33203125" style="308" customWidth="1"/>
    <col min="4783" max="4783" width="42.44140625" style="308" customWidth="1"/>
    <col min="4784" max="4786" width="12.44140625" style="308" customWidth="1"/>
    <col min="4787" max="4789" width="10.88671875" style="308" customWidth="1"/>
    <col min="4790" max="4792" width="14.5546875" style="308" bestFit="1" customWidth="1"/>
    <col min="4793" max="4795" width="11" style="308" customWidth="1"/>
    <col min="4796" max="4798" width="14.5546875" style="308" customWidth="1"/>
    <col min="4799" max="4801" width="15.33203125" style="308" customWidth="1"/>
    <col min="4802" max="4802" width="15.5546875" style="308"/>
    <col min="4803" max="4803" width="44.5546875" style="308" customWidth="1"/>
    <col min="4804" max="4804" width="13.88671875" style="308" customWidth="1"/>
    <col min="4805" max="4805" width="10.88671875" style="308" customWidth="1"/>
    <col min="4806" max="4806" width="14.5546875" style="308" customWidth="1"/>
    <col min="4807" max="4807" width="11" style="308" customWidth="1"/>
    <col min="4808" max="4808" width="10.88671875" style="308" customWidth="1"/>
    <col min="4809" max="4809" width="14.5546875" style="308" customWidth="1"/>
    <col min="4810" max="4811" width="15.5546875" style="308" customWidth="1"/>
    <col min="4812" max="4812" width="17.6640625" style="308" customWidth="1"/>
    <col min="4813" max="5038" width="29.33203125" style="308" customWidth="1"/>
    <col min="5039" max="5039" width="42.44140625" style="308" customWidth="1"/>
    <col min="5040" max="5042" width="12.44140625" style="308" customWidth="1"/>
    <col min="5043" max="5045" width="10.88671875" style="308" customWidth="1"/>
    <col min="5046" max="5048" width="14.5546875" style="308" bestFit="1" customWidth="1"/>
    <col min="5049" max="5051" width="11" style="308" customWidth="1"/>
    <col min="5052" max="5054" width="14.5546875" style="308" customWidth="1"/>
    <col min="5055" max="5057" width="15.33203125" style="308" customWidth="1"/>
    <col min="5058" max="5058" width="15.5546875" style="308"/>
    <col min="5059" max="5059" width="44.5546875" style="308" customWidth="1"/>
    <col min="5060" max="5060" width="13.88671875" style="308" customWidth="1"/>
    <col min="5061" max="5061" width="10.88671875" style="308" customWidth="1"/>
    <col min="5062" max="5062" width="14.5546875" style="308" customWidth="1"/>
    <col min="5063" max="5063" width="11" style="308" customWidth="1"/>
    <col min="5064" max="5064" width="10.88671875" style="308" customWidth="1"/>
    <col min="5065" max="5065" width="14.5546875" style="308" customWidth="1"/>
    <col min="5066" max="5067" width="15.5546875" style="308" customWidth="1"/>
    <col min="5068" max="5068" width="17.6640625" style="308" customWidth="1"/>
    <col min="5069" max="5294" width="29.33203125" style="308" customWidth="1"/>
    <col min="5295" max="5295" width="42.44140625" style="308" customWidth="1"/>
    <col min="5296" max="5298" width="12.44140625" style="308" customWidth="1"/>
    <col min="5299" max="5301" width="10.88671875" style="308" customWidth="1"/>
    <col min="5302" max="5304" width="14.5546875" style="308" bestFit="1" customWidth="1"/>
    <col min="5305" max="5307" width="11" style="308" customWidth="1"/>
    <col min="5308" max="5310" width="14.5546875" style="308" customWidth="1"/>
    <col min="5311" max="5313" width="15.33203125" style="308" customWidth="1"/>
    <col min="5314" max="5314" width="15.5546875" style="308"/>
    <col min="5315" max="5315" width="44.5546875" style="308" customWidth="1"/>
    <col min="5316" max="5316" width="13.88671875" style="308" customWidth="1"/>
    <col min="5317" max="5317" width="10.88671875" style="308" customWidth="1"/>
    <col min="5318" max="5318" width="14.5546875" style="308" customWidth="1"/>
    <col min="5319" max="5319" width="11" style="308" customWidth="1"/>
    <col min="5320" max="5320" width="10.88671875" style="308" customWidth="1"/>
    <col min="5321" max="5321" width="14.5546875" style="308" customWidth="1"/>
    <col min="5322" max="5323" width="15.5546875" style="308" customWidth="1"/>
    <col min="5324" max="5324" width="17.6640625" style="308" customWidth="1"/>
    <col min="5325" max="5550" width="29.33203125" style="308" customWidth="1"/>
    <col min="5551" max="5551" width="42.44140625" style="308" customWidth="1"/>
    <col min="5552" max="5554" width="12.44140625" style="308" customWidth="1"/>
    <col min="5555" max="5557" width="10.88671875" style="308" customWidth="1"/>
    <col min="5558" max="5560" width="14.5546875" style="308" bestFit="1" customWidth="1"/>
    <col min="5561" max="5563" width="11" style="308" customWidth="1"/>
    <col min="5564" max="5566" width="14.5546875" style="308" customWidth="1"/>
    <col min="5567" max="5569" width="15.33203125" style="308" customWidth="1"/>
    <col min="5570" max="5570" width="15.5546875" style="308"/>
    <col min="5571" max="5571" width="44.5546875" style="308" customWidth="1"/>
    <col min="5572" max="5572" width="13.88671875" style="308" customWidth="1"/>
    <col min="5573" max="5573" width="10.88671875" style="308" customWidth="1"/>
    <col min="5574" max="5574" width="14.5546875" style="308" customWidth="1"/>
    <col min="5575" max="5575" width="11" style="308" customWidth="1"/>
    <col min="5576" max="5576" width="10.88671875" style="308" customWidth="1"/>
    <col min="5577" max="5577" width="14.5546875" style="308" customWidth="1"/>
    <col min="5578" max="5579" width="15.5546875" style="308" customWidth="1"/>
    <col min="5580" max="5580" width="17.6640625" style="308" customWidth="1"/>
    <col min="5581" max="5806" width="29.33203125" style="308" customWidth="1"/>
    <col min="5807" max="5807" width="42.44140625" style="308" customWidth="1"/>
    <col min="5808" max="5810" width="12.44140625" style="308" customWidth="1"/>
    <col min="5811" max="5813" width="10.88671875" style="308" customWidth="1"/>
    <col min="5814" max="5816" width="14.5546875" style="308" bestFit="1" customWidth="1"/>
    <col min="5817" max="5819" width="11" style="308" customWidth="1"/>
    <col min="5820" max="5822" width="14.5546875" style="308" customWidth="1"/>
    <col min="5823" max="5825" width="15.33203125" style="308" customWidth="1"/>
    <col min="5826" max="5826" width="15.5546875" style="308"/>
    <col min="5827" max="5827" width="44.5546875" style="308" customWidth="1"/>
    <col min="5828" max="5828" width="13.88671875" style="308" customWidth="1"/>
    <col min="5829" max="5829" width="10.88671875" style="308" customWidth="1"/>
    <col min="5830" max="5830" width="14.5546875" style="308" customWidth="1"/>
    <col min="5831" max="5831" width="11" style="308" customWidth="1"/>
    <col min="5832" max="5832" width="10.88671875" style="308" customWidth="1"/>
    <col min="5833" max="5833" width="14.5546875" style="308" customWidth="1"/>
    <col min="5834" max="5835" width="15.5546875" style="308" customWidth="1"/>
    <col min="5836" max="5836" width="17.6640625" style="308" customWidth="1"/>
    <col min="5837" max="6062" width="29.33203125" style="308" customWidth="1"/>
    <col min="6063" max="6063" width="42.44140625" style="308" customWidth="1"/>
    <col min="6064" max="6066" width="12.44140625" style="308" customWidth="1"/>
    <col min="6067" max="6069" width="10.88671875" style="308" customWidth="1"/>
    <col min="6070" max="6072" width="14.5546875" style="308" bestFit="1" customWidth="1"/>
    <col min="6073" max="6075" width="11" style="308" customWidth="1"/>
    <col min="6076" max="6078" width="14.5546875" style="308" customWidth="1"/>
    <col min="6079" max="6081" width="15.33203125" style="308" customWidth="1"/>
    <col min="6082" max="6082" width="15.5546875" style="308"/>
    <col min="6083" max="6083" width="44.5546875" style="308" customWidth="1"/>
    <col min="6084" max="6084" width="13.88671875" style="308" customWidth="1"/>
    <col min="6085" max="6085" width="10.88671875" style="308" customWidth="1"/>
    <col min="6086" max="6086" width="14.5546875" style="308" customWidth="1"/>
    <col min="6087" max="6087" width="11" style="308" customWidth="1"/>
    <col min="6088" max="6088" width="10.88671875" style="308" customWidth="1"/>
    <col min="6089" max="6089" width="14.5546875" style="308" customWidth="1"/>
    <col min="6090" max="6091" width="15.5546875" style="308" customWidth="1"/>
    <col min="6092" max="6092" width="17.6640625" style="308" customWidth="1"/>
    <col min="6093" max="6318" width="29.33203125" style="308" customWidth="1"/>
    <col min="6319" max="6319" width="42.44140625" style="308" customWidth="1"/>
    <col min="6320" max="6322" width="12.44140625" style="308" customWidth="1"/>
    <col min="6323" max="6325" width="10.88671875" style="308" customWidth="1"/>
    <col min="6326" max="6328" width="14.5546875" style="308" bestFit="1" customWidth="1"/>
    <col min="6329" max="6331" width="11" style="308" customWidth="1"/>
    <col min="6332" max="6334" width="14.5546875" style="308" customWidth="1"/>
    <col min="6335" max="6337" width="15.33203125" style="308" customWidth="1"/>
    <col min="6338" max="6338" width="15.5546875" style="308"/>
    <col min="6339" max="6339" width="44.5546875" style="308" customWidth="1"/>
    <col min="6340" max="6340" width="13.88671875" style="308" customWidth="1"/>
    <col min="6341" max="6341" width="10.88671875" style="308" customWidth="1"/>
    <col min="6342" max="6342" width="14.5546875" style="308" customWidth="1"/>
    <col min="6343" max="6343" width="11" style="308" customWidth="1"/>
    <col min="6344" max="6344" width="10.88671875" style="308" customWidth="1"/>
    <col min="6345" max="6345" width="14.5546875" style="308" customWidth="1"/>
    <col min="6346" max="6347" width="15.5546875" style="308" customWidth="1"/>
    <col min="6348" max="6348" width="17.6640625" style="308" customWidth="1"/>
    <col min="6349" max="6574" width="29.33203125" style="308" customWidth="1"/>
    <col min="6575" max="6575" width="42.44140625" style="308" customWidth="1"/>
    <col min="6576" max="6578" width="12.44140625" style="308" customWidth="1"/>
    <col min="6579" max="6581" width="10.88671875" style="308" customWidth="1"/>
    <col min="6582" max="6584" width="14.5546875" style="308" bestFit="1" customWidth="1"/>
    <col min="6585" max="6587" width="11" style="308" customWidth="1"/>
    <col min="6588" max="6590" width="14.5546875" style="308" customWidth="1"/>
    <col min="6591" max="6593" width="15.33203125" style="308" customWidth="1"/>
    <col min="6594" max="6594" width="15.5546875" style="308"/>
    <col min="6595" max="6595" width="44.5546875" style="308" customWidth="1"/>
    <col min="6596" max="6596" width="13.88671875" style="308" customWidth="1"/>
    <col min="6597" max="6597" width="10.88671875" style="308" customWidth="1"/>
    <col min="6598" max="6598" width="14.5546875" style="308" customWidth="1"/>
    <col min="6599" max="6599" width="11" style="308" customWidth="1"/>
    <col min="6600" max="6600" width="10.88671875" style="308" customWidth="1"/>
    <col min="6601" max="6601" width="14.5546875" style="308" customWidth="1"/>
    <col min="6602" max="6603" width="15.5546875" style="308" customWidth="1"/>
    <col min="6604" max="6604" width="17.6640625" style="308" customWidth="1"/>
    <col min="6605" max="6830" width="29.33203125" style="308" customWidth="1"/>
    <col min="6831" max="6831" width="42.44140625" style="308" customWidth="1"/>
    <col min="6832" max="6834" width="12.44140625" style="308" customWidth="1"/>
    <col min="6835" max="6837" width="10.88671875" style="308" customWidth="1"/>
    <col min="6838" max="6840" width="14.5546875" style="308" bestFit="1" customWidth="1"/>
    <col min="6841" max="6843" width="11" style="308" customWidth="1"/>
    <col min="6844" max="6846" width="14.5546875" style="308" customWidth="1"/>
    <col min="6847" max="6849" width="15.33203125" style="308" customWidth="1"/>
    <col min="6850" max="6850" width="15.5546875" style="308"/>
    <col min="6851" max="6851" width="44.5546875" style="308" customWidth="1"/>
    <col min="6852" max="6852" width="13.88671875" style="308" customWidth="1"/>
    <col min="6853" max="6853" width="10.88671875" style="308" customWidth="1"/>
    <col min="6854" max="6854" width="14.5546875" style="308" customWidth="1"/>
    <col min="6855" max="6855" width="11" style="308" customWidth="1"/>
    <col min="6856" max="6856" width="10.88671875" style="308" customWidth="1"/>
    <col min="6857" max="6857" width="14.5546875" style="308" customWidth="1"/>
    <col min="6858" max="6859" width="15.5546875" style="308" customWidth="1"/>
    <col min="6860" max="6860" width="17.6640625" style="308" customWidth="1"/>
    <col min="6861" max="7086" width="29.33203125" style="308" customWidth="1"/>
    <col min="7087" max="7087" width="42.44140625" style="308" customWidth="1"/>
    <col min="7088" max="7090" width="12.44140625" style="308" customWidth="1"/>
    <col min="7091" max="7093" width="10.88671875" style="308" customWidth="1"/>
    <col min="7094" max="7096" width="14.5546875" style="308" bestFit="1" customWidth="1"/>
    <col min="7097" max="7099" width="11" style="308" customWidth="1"/>
    <col min="7100" max="7102" width="14.5546875" style="308" customWidth="1"/>
    <col min="7103" max="7105" width="15.33203125" style="308" customWidth="1"/>
    <col min="7106" max="7106" width="15.5546875" style="308"/>
    <col min="7107" max="7107" width="44.5546875" style="308" customWidth="1"/>
    <col min="7108" max="7108" width="13.88671875" style="308" customWidth="1"/>
    <col min="7109" max="7109" width="10.88671875" style="308" customWidth="1"/>
    <col min="7110" max="7110" width="14.5546875" style="308" customWidth="1"/>
    <col min="7111" max="7111" width="11" style="308" customWidth="1"/>
    <col min="7112" max="7112" width="10.88671875" style="308" customWidth="1"/>
    <col min="7113" max="7113" width="14.5546875" style="308" customWidth="1"/>
    <col min="7114" max="7115" width="15.5546875" style="308" customWidth="1"/>
    <col min="7116" max="7116" width="17.6640625" style="308" customWidth="1"/>
    <col min="7117" max="7342" width="29.33203125" style="308" customWidth="1"/>
    <col min="7343" max="7343" width="42.44140625" style="308" customWidth="1"/>
    <col min="7344" max="7346" width="12.44140625" style="308" customWidth="1"/>
    <col min="7347" max="7349" width="10.88671875" style="308" customWidth="1"/>
    <col min="7350" max="7352" width="14.5546875" style="308" bestFit="1" customWidth="1"/>
    <col min="7353" max="7355" width="11" style="308" customWidth="1"/>
    <col min="7356" max="7358" width="14.5546875" style="308" customWidth="1"/>
    <col min="7359" max="7361" width="15.33203125" style="308" customWidth="1"/>
    <col min="7362" max="7362" width="15.5546875" style="308"/>
    <col min="7363" max="7363" width="44.5546875" style="308" customWidth="1"/>
    <col min="7364" max="7364" width="13.88671875" style="308" customWidth="1"/>
    <col min="7365" max="7365" width="10.88671875" style="308" customWidth="1"/>
    <col min="7366" max="7366" width="14.5546875" style="308" customWidth="1"/>
    <col min="7367" max="7367" width="11" style="308" customWidth="1"/>
    <col min="7368" max="7368" width="10.88671875" style="308" customWidth="1"/>
    <col min="7369" max="7369" width="14.5546875" style="308" customWidth="1"/>
    <col min="7370" max="7371" width="15.5546875" style="308" customWidth="1"/>
    <col min="7372" max="7372" width="17.6640625" style="308" customWidth="1"/>
    <col min="7373" max="7598" width="29.33203125" style="308" customWidth="1"/>
    <col min="7599" max="7599" width="42.44140625" style="308" customWidth="1"/>
    <col min="7600" max="7602" width="12.44140625" style="308" customWidth="1"/>
    <col min="7603" max="7605" width="10.88671875" style="308" customWidth="1"/>
    <col min="7606" max="7608" width="14.5546875" style="308" bestFit="1" customWidth="1"/>
    <col min="7609" max="7611" width="11" style="308" customWidth="1"/>
    <col min="7612" max="7614" width="14.5546875" style="308" customWidth="1"/>
    <col min="7615" max="7617" width="15.33203125" style="308" customWidth="1"/>
    <col min="7618" max="7618" width="15.5546875" style="308"/>
    <col min="7619" max="7619" width="44.5546875" style="308" customWidth="1"/>
    <col min="7620" max="7620" width="13.88671875" style="308" customWidth="1"/>
    <col min="7621" max="7621" width="10.88671875" style="308" customWidth="1"/>
    <col min="7622" max="7622" width="14.5546875" style="308" customWidth="1"/>
    <col min="7623" max="7623" width="11" style="308" customWidth="1"/>
    <col min="7624" max="7624" width="10.88671875" style="308" customWidth="1"/>
    <col min="7625" max="7625" width="14.5546875" style="308" customWidth="1"/>
    <col min="7626" max="7627" width="15.5546875" style="308" customWidth="1"/>
    <col min="7628" max="7628" width="17.6640625" style="308" customWidth="1"/>
    <col min="7629" max="7854" width="29.33203125" style="308" customWidth="1"/>
    <col min="7855" max="7855" width="42.44140625" style="308" customWidth="1"/>
    <col min="7856" max="7858" width="12.44140625" style="308" customWidth="1"/>
    <col min="7859" max="7861" width="10.88671875" style="308" customWidth="1"/>
    <col min="7862" max="7864" width="14.5546875" style="308" bestFit="1" customWidth="1"/>
    <col min="7865" max="7867" width="11" style="308" customWidth="1"/>
    <col min="7868" max="7870" width="14.5546875" style="308" customWidth="1"/>
    <col min="7871" max="7873" width="15.33203125" style="308" customWidth="1"/>
    <col min="7874" max="7874" width="15.5546875" style="308"/>
    <col min="7875" max="7875" width="44.5546875" style="308" customWidth="1"/>
    <col min="7876" max="7876" width="13.88671875" style="308" customWidth="1"/>
    <col min="7877" max="7877" width="10.88671875" style="308" customWidth="1"/>
    <col min="7878" max="7878" width="14.5546875" style="308" customWidth="1"/>
    <col min="7879" max="7879" width="11" style="308" customWidth="1"/>
    <col min="7880" max="7880" width="10.88671875" style="308" customWidth="1"/>
    <col min="7881" max="7881" width="14.5546875" style="308" customWidth="1"/>
    <col min="7882" max="7883" width="15.5546875" style="308" customWidth="1"/>
    <col min="7884" max="7884" width="17.6640625" style="308" customWidth="1"/>
    <col min="7885" max="8110" width="29.33203125" style="308" customWidth="1"/>
    <col min="8111" max="8111" width="42.44140625" style="308" customWidth="1"/>
    <col min="8112" max="8114" width="12.44140625" style="308" customWidth="1"/>
    <col min="8115" max="8117" width="10.88671875" style="308" customWidth="1"/>
    <col min="8118" max="8120" width="14.5546875" style="308" bestFit="1" customWidth="1"/>
    <col min="8121" max="8123" width="11" style="308" customWidth="1"/>
    <col min="8124" max="8126" width="14.5546875" style="308" customWidth="1"/>
    <col min="8127" max="8129" width="15.33203125" style="308" customWidth="1"/>
    <col min="8130" max="8130" width="15.5546875" style="308"/>
    <col min="8131" max="8131" width="44.5546875" style="308" customWidth="1"/>
    <col min="8132" max="8132" width="13.88671875" style="308" customWidth="1"/>
    <col min="8133" max="8133" width="10.88671875" style="308" customWidth="1"/>
    <col min="8134" max="8134" width="14.5546875" style="308" customWidth="1"/>
    <col min="8135" max="8135" width="11" style="308" customWidth="1"/>
    <col min="8136" max="8136" width="10.88671875" style="308" customWidth="1"/>
    <col min="8137" max="8137" width="14.5546875" style="308" customWidth="1"/>
    <col min="8138" max="8139" width="15.5546875" style="308" customWidth="1"/>
    <col min="8140" max="8140" width="17.6640625" style="308" customWidth="1"/>
    <col min="8141" max="8366" width="29.33203125" style="308" customWidth="1"/>
    <col min="8367" max="8367" width="42.44140625" style="308" customWidth="1"/>
    <col min="8368" max="8370" width="12.44140625" style="308" customWidth="1"/>
    <col min="8371" max="8373" width="10.88671875" style="308" customWidth="1"/>
    <col min="8374" max="8376" width="14.5546875" style="308" bestFit="1" customWidth="1"/>
    <col min="8377" max="8379" width="11" style="308" customWidth="1"/>
    <col min="8380" max="8382" width="14.5546875" style="308" customWidth="1"/>
    <col min="8383" max="8385" width="15.33203125" style="308" customWidth="1"/>
    <col min="8386" max="8386" width="15.5546875" style="308"/>
    <col min="8387" max="8387" width="44.5546875" style="308" customWidth="1"/>
    <col min="8388" max="8388" width="13.88671875" style="308" customWidth="1"/>
    <col min="8389" max="8389" width="10.88671875" style="308" customWidth="1"/>
    <col min="8390" max="8390" width="14.5546875" style="308" customWidth="1"/>
    <col min="8391" max="8391" width="11" style="308" customWidth="1"/>
    <col min="8392" max="8392" width="10.88671875" style="308" customWidth="1"/>
    <col min="8393" max="8393" width="14.5546875" style="308" customWidth="1"/>
    <col min="8394" max="8395" width="15.5546875" style="308" customWidth="1"/>
    <col min="8396" max="8396" width="17.6640625" style="308" customWidth="1"/>
    <col min="8397" max="8622" width="29.33203125" style="308" customWidth="1"/>
    <col min="8623" max="8623" width="42.44140625" style="308" customWidth="1"/>
    <col min="8624" max="8626" width="12.44140625" style="308" customWidth="1"/>
    <col min="8627" max="8629" width="10.88671875" style="308" customWidth="1"/>
    <col min="8630" max="8632" width="14.5546875" style="308" bestFit="1" customWidth="1"/>
    <col min="8633" max="8635" width="11" style="308" customWidth="1"/>
    <col min="8636" max="8638" width="14.5546875" style="308" customWidth="1"/>
    <col min="8639" max="8641" width="15.33203125" style="308" customWidth="1"/>
    <col min="8642" max="8642" width="15.5546875" style="308"/>
    <col min="8643" max="8643" width="44.5546875" style="308" customWidth="1"/>
    <col min="8644" max="8644" width="13.88671875" style="308" customWidth="1"/>
    <col min="8645" max="8645" width="10.88671875" style="308" customWidth="1"/>
    <col min="8646" max="8646" width="14.5546875" style="308" customWidth="1"/>
    <col min="8647" max="8647" width="11" style="308" customWidth="1"/>
    <col min="8648" max="8648" width="10.88671875" style="308" customWidth="1"/>
    <col min="8649" max="8649" width="14.5546875" style="308" customWidth="1"/>
    <col min="8650" max="8651" width="15.5546875" style="308" customWidth="1"/>
    <col min="8652" max="8652" width="17.6640625" style="308" customWidth="1"/>
    <col min="8653" max="8878" width="29.33203125" style="308" customWidth="1"/>
    <col min="8879" max="8879" width="42.44140625" style="308" customWidth="1"/>
    <col min="8880" max="8882" width="12.44140625" style="308" customWidth="1"/>
    <col min="8883" max="8885" width="10.88671875" style="308" customWidth="1"/>
    <col min="8886" max="8888" width="14.5546875" style="308" bestFit="1" customWidth="1"/>
    <col min="8889" max="8891" width="11" style="308" customWidth="1"/>
    <col min="8892" max="8894" width="14.5546875" style="308" customWidth="1"/>
    <col min="8895" max="8897" width="15.33203125" style="308" customWidth="1"/>
    <col min="8898" max="8898" width="15.5546875" style="308"/>
    <col min="8899" max="8899" width="44.5546875" style="308" customWidth="1"/>
    <col min="8900" max="8900" width="13.88671875" style="308" customWidth="1"/>
    <col min="8901" max="8901" width="10.88671875" style="308" customWidth="1"/>
    <col min="8902" max="8902" width="14.5546875" style="308" customWidth="1"/>
    <col min="8903" max="8903" width="11" style="308" customWidth="1"/>
    <col min="8904" max="8904" width="10.88671875" style="308" customWidth="1"/>
    <col min="8905" max="8905" width="14.5546875" style="308" customWidth="1"/>
    <col min="8906" max="8907" width="15.5546875" style="308" customWidth="1"/>
    <col min="8908" max="8908" width="17.6640625" style="308" customWidth="1"/>
    <col min="8909" max="9134" width="29.33203125" style="308" customWidth="1"/>
    <col min="9135" max="9135" width="42.44140625" style="308" customWidth="1"/>
    <col min="9136" max="9138" width="12.44140625" style="308" customWidth="1"/>
    <col min="9139" max="9141" width="10.88671875" style="308" customWidth="1"/>
    <col min="9142" max="9144" width="14.5546875" style="308" bestFit="1" customWidth="1"/>
    <col min="9145" max="9147" width="11" style="308" customWidth="1"/>
    <col min="9148" max="9150" width="14.5546875" style="308" customWidth="1"/>
    <col min="9151" max="9153" width="15.33203125" style="308" customWidth="1"/>
    <col min="9154" max="9154" width="15.5546875" style="308"/>
    <col min="9155" max="9155" width="44.5546875" style="308" customWidth="1"/>
    <col min="9156" max="9156" width="13.88671875" style="308" customWidth="1"/>
    <col min="9157" max="9157" width="10.88671875" style="308" customWidth="1"/>
    <col min="9158" max="9158" width="14.5546875" style="308" customWidth="1"/>
    <col min="9159" max="9159" width="11" style="308" customWidth="1"/>
    <col min="9160" max="9160" width="10.88671875" style="308" customWidth="1"/>
    <col min="9161" max="9161" width="14.5546875" style="308" customWidth="1"/>
    <col min="9162" max="9163" width="15.5546875" style="308" customWidth="1"/>
    <col min="9164" max="9164" width="17.6640625" style="308" customWidth="1"/>
    <col min="9165" max="9390" width="29.33203125" style="308" customWidth="1"/>
    <col min="9391" max="9391" width="42.44140625" style="308" customWidth="1"/>
    <col min="9392" max="9394" width="12.44140625" style="308" customWidth="1"/>
    <col min="9395" max="9397" width="10.88671875" style="308" customWidth="1"/>
    <col min="9398" max="9400" width="14.5546875" style="308" bestFit="1" customWidth="1"/>
    <col min="9401" max="9403" width="11" style="308" customWidth="1"/>
    <col min="9404" max="9406" width="14.5546875" style="308" customWidth="1"/>
    <col min="9407" max="9409" width="15.33203125" style="308" customWidth="1"/>
    <col min="9410" max="9410" width="15.5546875" style="308"/>
    <col min="9411" max="9411" width="44.5546875" style="308" customWidth="1"/>
    <col min="9412" max="9412" width="13.88671875" style="308" customWidth="1"/>
    <col min="9413" max="9413" width="10.88671875" style="308" customWidth="1"/>
    <col min="9414" max="9414" width="14.5546875" style="308" customWidth="1"/>
    <col min="9415" max="9415" width="11" style="308" customWidth="1"/>
    <col min="9416" max="9416" width="10.88671875" style="308" customWidth="1"/>
    <col min="9417" max="9417" width="14.5546875" style="308" customWidth="1"/>
    <col min="9418" max="9419" width="15.5546875" style="308" customWidth="1"/>
    <col min="9420" max="9420" width="17.6640625" style="308" customWidth="1"/>
    <col min="9421" max="9646" width="29.33203125" style="308" customWidth="1"/>
    <col min="9647" max="9647" width="42.44140625" style="308" customWidth="1"/>
    <col min="9648" max="9650" width="12.44140625" style="308" customWidth="1"/>
    <col min="9651" max="9653" width="10.88671875" style="308" customWidth="1"/>
    <col min="9654" max="9656" width="14.5546875" style="308" bestFit="1" customWidth="1"/>
    <col min="9657" max="9659" width="11" style="308" customWidth="1"/>
    <col min="9660" max="9662" width="14.5546875" style="308" customWidth="1"/>
    <col min="9663" max="9665" width="15.33203125" style="308" customWidth="1"/>
    <col min="9666" max="9666" width="15.5546875" style="308"/>
    <col min="9667" max="9667" width="44.5546875" style="308" customWidth="1"/>
    <col min="9668" max="9668" width="13.88671875" style="308" customWidth="1"/>
    <col min="9669" max="9669" width="10.88671875" style="308" customWidth="1"/>
    <col min="9670" max="9670" width="14.5546875" style="308" customWidth="1"/>
    <col min="9671" max="9671" width="11" style="308" customWidth="1"/>
    <col min="9672" max="9672" width="10.88671875" style="308" customWidth="1"/>
    <col min="9673" max="9673" width="14.5546875" style="308" customWidth="1"/>
    <col min="9674" max="9675" width="15.5546875" style="308" customWidth="1"/>
    <col min="9676" max="9676" width="17.6640625" style="308" customWidth="1"/>
    <col min="9677" max="9902" width="29.33203125" style="308" customWidth="1"/>
    <col min="9903" max="9903" width="42.44140625" style="308" customWidth="1"/>
    <col min="9904" max="9906" width="12.44140625" style="308" customWidth="1"/>
    <col min="9907" max="9909" width="10.88671875" style="308" customWidth="1"/>
    <col min="9910" max="9912" width="14.5546875" style="308" bestFit="1" customWidth="1"/>
    <col min="9913" max="9915" width="11" style="308" customWidth="1"/>
    <col min="9916" max="9918" width="14.5546875" style="308" customWidth="1"/>
    <col min="9919" max="9921" width="15.33203125" style="308" customWidth="1"/>
    <col min="9922" max="9922" width="15.5546875" style="308"/>
    <col min="9923" max="9923" width="44.5546875" style="308" customWidth="1"/>
    <col min="9924" max="9924" width="13.88671875" style="308" customWidth="1"/>
    <col min="9925" max="9925" width="10.88671875" style="308" customWidth="1"/>
    <col min="9926" max="9926" width="14.5546875" style="308" customWidth="1"/>
    <col min="9927" max="9927" width="11" style="308" customWidth="1"/>
    <col min="9928" max="9928" width="10.88671875" style="308" customWidth="1"/>
    <col min="9929" max="9929" width="14.5546875" style="308" customWidth="1"/>
    <col min="9930" max="9931" width="15.5546875" style="308" customWidth="1"/>
    <col min="9932" max="9932" width="17.6640625" style="308" customWidth="1"/>
    <col min="9933" max="10158" width="29.33203125" style="308" customWidth="1"/>
    <col min="10159" max="10159" width="42.44140625" style="308" customWidth="1"/>
    <col min="10160" max="10162" width="12.44140625" style="308" customWidth="1"/>
    <col min="10163" max="10165" width="10.88671875" style="308" customWidth="1"/>
    <col min="10166" max="10168" width="14.5546875" style="308" bestFit="1" customWidth="1"/>
    <col min="10169" max="10171" width="11" style="308" customWidth="1"/>
    <col min="10172" max="10174" width="14.5546875" style="308" customWidth="1"/>
    <col min="10175" max="10177" width="15.33203125" style="308" customWidth="1"/>
    <col min="10178" max="10178" width="15.5546875" style="308"/>
    <col min="10179" max="10179" width="44.5546875" style="308" customWidth="1"/>
    <col min="10180" max="10180" width="13.88671875" style="308" customWidth="1"/>
    <col min="10181" max="10181" width="10.88671875" style="308" customWidth="1"/>
    <col min="10182" max="10182" width="14.5546875" style="308" customWidth="1"/>
    <col min="10183" max="10183" width="11" style="308" customWidth="1"/>
    <col min="10184" max="10184" width="10.88671875" style="308" customWidth="1"/>
    <col min="10185" max="10185" width="14.5546875" style="308" customWidth="1"/>
    <col min="10186" max="10187" width="15.5546875" style="308" customWidth="1"/>
    <col min="10188" max="10188" width="17.6640625" style="308" customWidth="1"/>
    <col min="10189" max="10414" width="29.33203125" style="308" customWidth="1"/>
    <col min="10415" max="10415" width="42.44140625" style="308" customWidth="1"/>
    <col min="10416" max="10418" width="12.44140625" style="308" customWidth="1"/>
    <col min="10419" max="10421" width="10.88671875" style="308" customWidth="1"/>
    <col min="10422" max="10424" width="14.5546875" style="308" bestFit="1" customWidth="1"/>
    <col min="10425" max="10427" width="11" style="308" customWidth="1"/>
    <col min="10428" max="10430" width="14.5546875" style="308" customWidth="1"/>
    <col min="10431" max="10433" width="15.33203125" style="308" customWidth="1"/>
    <col min="10434" max="10434" width="15.5546875" style="308"/>
    <col min="10435" max="10435" width="44.5546875" style="308" customWidth="1"/>
    <col min="10436" max="10436" width="13.88671875" style="308" customWidth="1"/>
    <col min="10437" max="10437" width="10.88671875" style="308" customWidth="1"/>
    <col min="10438" max="10438" width="14.5546875" style="308" customWidth="1"/>
    <col min="10439" max="10439" width="11" style="308" customWidth="1"/>
    <col min="10440" max="10440" width="10.88671875" style="308" customWidth="1"/>
    <col min="10441" max="10441" width="14.5546875" style="308" customWidth="1"/>
    <col min="10442" max="10443" width="15.5546875" style="308" customWidth="1"/>
    <col min="10444" max="10444" width="17.6640625" style="308" customWidth="1"/>
    <col min="10445" max="10670" width="29.33203125" style="308" customWidth="1"/>
    <col min="10671" max="10671" width="42.44140625" style="308" customWidth="1"/>
    <col min="10672" max="10674" width="12.44140625" style="308" customWidth="1"/>
    <col min="10675" max="10677" width="10.88671875" style="308" customWidth="1"/>
    <col min="10678" max="10680" width="14.5546875" style="308" bestFit="1" customWidth="1"/>
    <col min="10681" max="10683" width="11" style="308" customWidth="1"/>
    <col min="10684" max="10686" width="14.5546875" style="308" customWidth="1"/>
    <col min="10687" max="10689" width="15.33203125" style="308" customWidth="1"/>
    <col min="10690" max="10690" width="15.5546875" style="308"/>
    <col min="10691" max="10691" width="44.5546875" style="308" customWidth="1"/>
    <col min="10692" max="10692" width="13.88671875" style="308" customWidth="1"/>
    <col min="10693" max="10693" width="10.88671875" style="308" customWidth="1"/>
    <col min="10694" max="10694" width="14.5546875" style="308" customWidth="1"/>
    <col min="10695" max="10695" width="11" style="308" customWidth="1"/>
    <col min="10696" max="10696" width="10.88671875" style="308" customWidth="1"/>
    <col min="10697" max="10697" width="14.5546875" style="308" customWidth="1"/>
    <col min="10698" max="10699" width="15.5546875" style="308" customWidth="1"/>
    <col min="10700" max="10700" width="17.6640625" style="308" customWidth="1"/>
    <col min="10701" max="10926" width="29.33203125" style="308" customWidth="1"/>
    <col min="10927" max="10927" width="42.44140625" style="308" customWidth="1"/>
    <col min="10928" max="10930" width="12.44140625" style="308" customWidth="1"/>
    <col min="10931" max="10933" width="10.88671875" style="308" customWidth="1"/>
    <col min="10934" max="10936" width="14.5546875" style="308" bestFit="1" customWidth="1"/>
    <col min="10937" max="10939" width="11" style="308" customWidth="1"/>
    <col min="10940" max="10942" width="14.5546875" style="308" customWidth="1"/>
    <col min="10943" max="10945" width="15.33203125" style="308" customWidth="1"/>
    <col min="10946" max="10946" width="15.5546875" style="308"/>
    <col min="10947" max="10947" width="44.5546875" style="308" customWidth="1"/>
    <col min="10948" max="10948" width="13.88671875" style="308" customWidth="1"/>
    <col min="10949" max="10949" width="10.88671875" style="308" customWidth="1"/>
    <col min="10950" max="10950" width="14.5546875" style="308" customWidth="1"/>
    <col min="10951" max="10951" width="11" style="308" customWidth="1"/>
    <col min="10952" max="10952" width="10.88671875" style="308" customWidth="1"/>
    <col min="10953" max="10953" width="14.5546875" style="308" customWidth="1"/>
    <col min="10954" max="10955" width="15.5546875" style="308" customWidth="1"/>
    <col min="10956" max="10956" width="17.6640625" style="308" customWidth="1"/>
    <col min="10957" max="11182" width="29.33203125" style="308" customWidth="1"/>
    <col min="11183" max="11183" width="42.44140625" style="308" customWidth="1"/>
    <col min="11184" max="11186" width="12.44140625" style="308" customWidth="1"/>
    <col min="11187" max="11189" width="10.88671875" style="308" customWidth="1"/>
    <col min="11190" max="11192" width="14.5546875" style="308" bestFit="1" customWidth="1"/>
    <col min="11193" max="11195" width="11" style="308" customWidth="1"/>
    <col min="11196" max="11198" width="14.5546875" style="308" customWidth="1"/>
    <col min="11199" max="11201" width="15.33203125" style="308" customWidth="1"/>
    <col min="11202" max="11202" width="15.5546875" style="308"/>
    <col min="11203" max="11203" width="44.5546875" style="308" customWidth="1"/>
    <col min="11204" max="11204" width="13.88671875" style="308" customWidth="1"/>
    <col min="11205" max="11205" width="10.88671875" style="308" customWidth="1"/>
    <col min="11206" max="11206" width="14.5546875" style="308" customWidth="1"/>
    <col min="11207" max="11207" width="11" style="308" customWidth="1"/>
    <col min="11208" max="11208" width="10.88671875" style="308" customWidth="1"/>
    <col min="11209" max="11209" width="14.5546875" style="308" customWidth="1"/>
    <col min="11210" max="11211" width="15.5546875" style="308" customWidth="1"/>
    <col min="11212" max="11212" width="17.6640625" style="308" customWidth="1"/>
    <col min="11213" max="11438" width="29.33203125" style="308" customWidth="1"/>
    <col min="11439" max="11439" width="42.44140625" style="308" customWidth="1"/>
    <col min="11440" max="11442" width="12.44140625" style="308" customWidth="1"/>
    <col min="11443" max="11445" width="10.88671875" style="308" customWidth="1"/>
    <col min="11446" max="11448" width="14.5546875" style="308" bestFit="1" customWidth="1"/>
    <col min="11449" max="11451" width="11" style="308" customWidth="1"/>
    <col min="11452" max="11454" width="14.5546875" style="308" customWidth="1"/>
    <col min="11455" max="11457" width="15.33203125" style="308" customWidth="1"/>
    <col min="11458" max="11458" width="15.5546875" style="308"/>
    <col min="11459" max="11459" width="44.5546875" style="308" customWidth="1"/>
    <col min="11460" max="11460" width="13.88671875" style="308" customWidth="1"/>
    <col min="11461" max="11461" width="10.88671875" style="308" customWidth="1"/>
    <col min="11462" max="11462" width="14.5546875" style="308" customWidth="1"/>
    <col min="11463" max="11463" width="11" style="308" customWidth="1"/>
    <col min="11464" max="11464" width="10.88671875" style="308" customWidth="1"/>
    <col min="11465" max="11465" width="14.5546875" style="308" customWidth="1"/>
    <col min="11466" max="11467" width="15.5546875" style="308" customWidth="1"/>
    <col min="11468" max="11468" width="17.6640625" style="308" customWidth="1"/>
    <col min="11469" max="11694" width="29.33203125" style="308" customWidth="1"/>
    <col min="11695" max="11695" width="42.44140625" style="308" customWidth="1"/>
    <col min="11696" max="11698" width="12.44140625" style="308" customWidth="1"/>
    <col min="11699" max="11701" width="10.88671875" style="308" customWidth="1"/>
    <col min="11702" max="11704" width="14.5546875" style="308" bestFit="1" customWidth="1"/>
    <col min="11705" max="11707" width="11" style="308" customWidth="1"/>
    <col min="11708" max="11710" width="14.5546875" style="308" customWidth="1"/>
    <col min="11711" max="11713" width="15.33203125" style="308" customWidth="1"/>
    <col min="11714" max="11714" width="15.5546875" style="308"/>
    <col min="11715" max="11715" width="44.5546875" style="308" customWidth="1"/>
    <col min="11716" max="11716" width="13.88671875" style="308" customWidth="1"/>
    <col min="11717" max="11717" width="10.88671875" style="308" customWidth="1"/>
    <col min="11718" max="11718" width="14.5546875" style="308" customWidth="1"/>
    <col min="11719" max="11719" width="11" style="308" customWidth="1"/>
    <col min="11720" max="11720" width="10.88671875" style="308" customWidth="1"/>
    <col min="11721" max="11721" width="14.5546875" style="308" customWidth="1"/>
    <col min="11722" max="11723" width="15.5546875" style="308" customWidth="1"/>
    <col min="11724" max="11724" width="17.6640625" style="308" customWidth="1"/>
    <col min="11725" max="11950" width="29.33203125" style="308" customWidth="1"/>
    <col min="11951" max="11951" width="42.44140625" style="308" customWidth="1"/>
    <col min="11952" max="11954" width="12.44140625" style="308" customWidth="1"/>
    <col min="11955" max="11957" width="10.88671875" style="308" customWidth="1"/>
    <col min="11958" max="11960" width="14.5546875" style="308" bestFit="1" customWidth="1"/>
    <col min="11961" max="11963" width="11" style="308" customWidth="1"/>
    <col min="11964" max="11966" width="14.5546875" style="308" customWidth="1"/>
    <col min="11967" max="11969" width="15.33203125" style="308" customWidth="1"/>
    <col min="11970" max="11970" width="15.5546875" style="308"/>
    <col min="11971" max="11971" width="44.5546875" style="308" customWidth="1"/>
    <col min="11972" max="11972" width="13.88671875" style="308" customWidth="1"/>
    <col min="11973" max="11973" width="10.88671875" style="308" customWidth="1"/>
    <col min="11974" max="11974" width="14.5546875" style="308" customWidth="1"/>
    <col min="11975" max="11975" width="11" style="308" customWidth="1"/>
    <col min="11976" max="11976" width="10.88671875" style="308" customWidth="1"/>
    <col min="11977" max="11977" width="14.5546875" style="308" customWidth="1"/>
    <col min="11978" max="11979" width="15.5546875" style="308" customWidth="1"/>
    <col min="11980" max="11980" width="17.6640625" style="308" customWidth="1"/>
    <col min="11981" max="12206" width="29.33203125" style="308" customWidth="1"/>
    <col min="12207" max="12207" width="42.44140625" style="308" customWidth="1"/>
    <col min="12208" max="12210" width="12.44140625" style="308" customWidth="1"/>
    <col min="12211" max="12213" width="10.88671875" style="308" customWidth="1"/>
    <col min="12214" max="12216" width="14.5546875" style="308" bestFit="1" customWidth="1"/>
    <col min="12217" max="12219" width="11" style="308" customWidth="1"/>
    <col min="12220" max="12222" width="14.5546875" style="308" customWidth="1"/>
    <col min="12223" max="12225" width="15.33203125" style="308" customWidth="1"/>
    <col min="12226" max="12226" width="15.5546875" style="308"/>
    <col min="12227" max="12227" width="44.5546875" style="308" customWidth="1"/>
    <col min="12228" max="12228" width="13.88671875" style="308" customWidth="1"/>
    <col min="12229" max="12229" width="10.88671875" style="308" customWidth="1"/>
    <col min="12230" max="12230" width="14.5546875" style="308" customWidth="1"/>
    <col min="12231" max="12231" width="11" style="308" customWidth="1"/>
    <col min="12232" max="12232" width="10.88671875" style="308" customWidth="1"/>
    <col min="12233" max="12233" width="14.5546875" style="308" customWidth="1"/>
    <col min="12234" max="12235" width="15.5546875" style="308" customWidth="1"/>
    <col min="12236" max="12236" width="17.6640625" style="308" customWidth="1"/>
    <col min="12237" max="12462" width="29.33203125" style="308" customWidth="1"/>
    <col min="12463" max="12463" width="42.44140625" style="308" customWidth="1"/>
    <col min="12464" max="12466" width="12.44140625" style="308" customWidth="1"/>
    <col min="12467" max="12469" width="10.88671875" style="308" customWidth="1"/>
    <col min="12470" max="12472" width="14.5546875" style="308" bestFit="1" customWidth="1"/>
    <col min="12473" max="12475" width="11" style="308" customWidth="1"/>
    <col min="12476" max="12478" width="14.5546875" style="308" customWidth="1"/>
    <col min="12479" max="12481" width="15.33203125" style="308" customWidth="1"/>
    <col min="12482" max="12482" width="15.5546875" style="308"/>
    <col min="12483" max="12483" width="44.5546875" style="308" customWidth="1"/>
    <col min="12484" max="12484" width="13.88671875" style="308" customWidth="1"/>
    <col min="12485" max="12485" width="10.88671875" style="308" customWidth="1"/>
    <col min="12486" max="12486" width="14.5546875" style="308" customWidth="1"/>
    <col min="12487" max="12487" width="11" style="308" customWidth="1"/>
    <col min="12488" max="12488" width="10.88671875" style="308" customWidth="1"/>
    <col min="12489" max="12489" width="14.5546875" style="308" customWidth="1"/>
    <col min="12490" max="12491" width="15.5546875" style="308" customWidth="1"/>
    <col min="12492" max="12492" width="17.6640625" style="308" customWidth="1"/>
    <col min="12493" max="12718" width="29.33203125" style="308" customWidth="1"/>
    <col min="12719" max="12719" width="42.44140625" style="308" customWidth="1"/>
    <col min="12720" max="12722" width="12.44140625" style="308" customWidth="1"/>
    <col min="12723" max="12725" width="10.88671875" style="308" customWidth="1"/>
    <col min="12726" max="12728" width="14.5546875" style="308" bestFit="1" customWidth="1"/>
    <col min="12729" max="12731" width="11" style="308" customWidth="1"/>
    <col min="12732" max="12734" width="14.5546875" style="308" customWidth="1"/>
    <col min="12735" max="12737" width="15.33203125" style="308" customWidth="1"/>
    <col min="12738" max="12738" width="15.5546875" style="308"/>
    <col min="12739" max="12739" width="44.5546875" style="308" customWidth="1"/>
    <col min="12740" max="12740" width="13.88671875" style="308" customWidth="1"/>
    <col min="12741" max="12741" width="10.88671875" style="308" customWidth="1"/>
    <col min="12742" max="12742" width="14.5546875" style="308" customWidth="1"/>
    <col min="12743" max="12743" width="11" style="308" customWidth="1"/>
    <col min="12744" max="12744" width="10.88671875" style="308" customWidth="1"/>
    <col min="12745" max="12745" width="14.5546875" style="308" customWidth="1"/>
    <col min="12746" max="12747" width="15.5546875" style="308" customWidth="1"/>
    <col min="12748" max="12748" width="17.6640625" style="308" customWidth="1"/>
    <col min="12749" max="12974" width="29.33203125" style="308" customWidth="1"/>
    <col min="12975" max="12975" width="42.44140625" style="308" customWidth="1"/>
    <col min="12976" max="12978" width="12.44140625" style="308" customWidth="1"/>
    <col min="12979" max="12981" width="10.88671875" style="308" customWidth="1"/>
    <col min="12982" max="12984" width="14.5546875" style="308" bestFit="1" customWidth="1"/>
    <col min="12985" max="12987" width="11" style="308" customWidth="1"/>
    <col min="12988" max="12990" width="14.5546875" style="308" customWidth="1"/>
    <col min="12991" max="12993" width="15.33203125" style="308" customWidth="1"/>
    <col min="12994" max="12994" width="15.5546875" style="308"/>
    <col min="12995" max="12995" width="44.5546875" style="308" customWidth="1"/>
    <col min="12996" max="12996" width="13.88671875" style="308" customWidth="1"/>
    <col min="12997" max="12997" width="10.88671875" style="308" customWidth="1"/>
    <col min="12998" max="12998" width="14.5546875" style="308" customWidth="1"/>
    <col min="12999" max="12999" width="11" style="308" customWidth="1"/>
    <col min="13000" max="13000" width="10.88671875" style="308" customWidth="1"/>
    <col min="13001" max="13001" width="14.5546875" style="308" customWidth="1"/>
    <col min="13002" max="13003" width="15.5546875" style="308" customWidth="1"/>
    <col min="13004" max="13004" width="17.6640625" style="308" customWidth="1"/>
    <col min="13005" max="13230" width="29.33203125" style="308" customWidth="1"/>
    <col min="13231" max="13231" width="42.44140625" style="308" customWidth="1"/>
    <col min="13232" max="13234" width="12.44140625" style="308" customWidth="1"/>
    <col min="13235" max="13237" width="10.88671875" style="308" customWidth="1"/>
    <col min="13238" max="13240" width="14.5546875" style="308" bestFit="1" customWidth="1"/>
    <col min="13241" max="13243" width="11" style="308" customWidth="1"/>
    <col min="13244" max="13246" width="14.5546875" style="308" customWidth="1"/>
    <col min="13247" max="13249" width="15.33203125" style="308" customWidth="1"/>
    <col min="13250" max="13250" width="15.5546875" style="308"/>
    <col min="13251" max="13251" width="44.5546875" style="308" customWidth="1"/>
    <col min="13252" max="13252" width="13.88671875" style="308" customWidth="1"/>
    <col min="13253" max="13253" width="10.88671875" style="308" customWidth="1"/>
    <col min="13254" max="13254" width="14.5546875" style="308" customWidth="1"/>
    <col min="13255" max="13255" width="11" style="308" customWidth="1"/>
    <col min="13256" max="13256" width="10.88671875" style="308" customWidth="1"/>
    <col min="13257" max="13257" width="14.5546875" style="308" customWidth="1"/>
    <col min="13258" max="13259" width="15.5546875" style="308" customWidth="1"/>
    <col min="13260" max="13260" width="17.6640625" style="308" customWidth="1"/>
    <col min="13261" max="13486" width="29.33203125" style="308" customWidth="1"/>
    <col min="13487" max="13487" width="42.44140625" style="308" customWidth="1"/>
    <col min="13488" max="13490" width="12.44140625" style="308" customWidth="1"/>
    <col min="13491" max="13493" width="10.88671875" style="308" customWidth="1"/>
    <col min="13494" max="13496" width="14.5546875" style="308" bestFit="1" customWidth="1"/>
    <col min="13497" max="13499" width="11" style="308" customWidth="1"/>
    <col min="13500" max="13502" width="14.5546875" style="308" customWidth="1"/>
    <col min="13503" max="13505" width="15.33203125" style="308" customWidth="1"/>
    <col min="13506" max="13506" width="15.5546875" style="308"/>
    <col min="13507" max="13507" width="44.5546875" style="308" customWidth="1"/>
    <col min="13508" max="13508" width="13.88671875" style="308" customWidth="1"/>
    <col min="13509" max="13509" width="10.88671875" style="308" customWidth="1"/>
    <col min="13510" max="13510" width="14.5546875" style="308" customWidth="1"/>
    <col min="13511" max="13511" width="11" style="308" customWidth="1"/>
    <col min="13512" max="13512" width="10.88671875" style="308" customWidth="1"/>
    <col min="13513" max="13513" width="14.5546875" style="308" customWidth="1"/>
    <col min="13514" max="13515" width="15.5546875" style="308" customWidth="1"/>
    <col min="13516" max="13516" width="17.6640625" style="308" customWidth="1"/>
    <col min="13517" max="13742" width="29.33203125" style="308" customWidth="1"/>
    <col min="13743" max="13743" width="42.44140625" style="308" customWidth="1"/>
    <col min="13744" max="13746" width="12.44140625" style="308" customWidth="1"/>
    <col min="13747" max="13749" width="10.88671875" style="308" customWidth="1"/>
    <col min="13750" max="13752" width="14.5546875" style="308" bestFit="1" customWidth="1"/>
    <col min="13753" max="13755" width="11" style="308" customWidth="1"/>
    <col min="13756" max="13758" width="14.5546875" style="308" customWidth="1"/>
    <col min="13759" max="13761" width="15.33203125" style="308" customWidth="1"/>
    <col min="13762" max="13762" width="15.5546875" style="308"/>
    <col min="13763" max="13763" width="44.5546875" style="308" customWidth="1"/>
    <col min="13764" max="13764" width="13.88671875" style="308" customWidth="1"/>
    <col min="13765" max="13765" width="10.88671875" style="308" customWidth="1"/>
    <col min="13766" max="13766" width="14.5546875" style="308" customWidth="1"/>
    <col min="13767" max="13767" width="11" style="308" customWidth="1"/>
    <col min="13768" max="13768" width="10.88671875" style="308" customWidth="1"/>
    <col min="13769" max="13769" width="14.5546875" style="308" customWidth="1"/>
    <col min="13770" max="13771" width="15.5546875" style="308" customWidth="1"/>
    <col min="13772" max="13772" width="17.6640625" style="308" customWidth="1"/>
    <col min="13773" max="13998" width="29.33203125" style="308" customWidth="1"/>
    <col min="13999" max="13999" width="42.44140625" style="308" customWidth="1"/>
    <col min="14000" max="14002" width="12.44140625" style="308" customWidth="1"/>
    <col min="14003" max="14005" width="10.88671875" style="308" customWidth="1"/>
    <col min="14006" max="14008" width="14.5546875" style="308" bestFit="1" customWidth="1"/>
    <col min="14009" max="14011" width="11" style="308" customWidth="1"/>
    <col min="14012" max="14014" width="14.5546875" style="308" customWidth="1"/>
    <col min="14015" max="14017" width="15.33203125" style="308" customWidth="1"/>
    <col min="14018" max="14018" width="15.5546875" style="308"/>
    <col min="14019" max="14019" width="44.5546875" style="308" customWidth="1"/>
    <col min="14020" max="14020" width="13.88671875" style="308" customWidth="1"/>
    <col min="14021" max="14021" width="10.88671875" style="308" customWidth="1"/>
    <col min="14022" max="14022" width="14.5546875" style="308" customWidth="1"/>
    <col min="14023" max="14023" width="11" style="308" customWidth="1"/>
    <col min="14024" max="14024" width="10.88671875" style="308" customWidth="1"/>
    <col min="14025" max="14025" width="14.5546875" style="308" customWidth="1"/>
    <col min="14026" max="14027" width="15.5546875" style="308" customWidth="1"/>
    <col min="14028" max="14028" width="17.6640625" style="308" customWidth="1"/>
    <col min="14029" max="14254" width="29.33203125" style="308" customWidth="1"/>
    <col min="14255" max="14255" width="42.44140625" style="308" customWidth="1"/>
    <col min="14256" max="14258" width="12.44140625" style="308" customWidth="1"/>
    <col min="14259" max="14261" width="10.88671875" style="308" customWidth="1"/>
    <col min="14262" max="14264" width="14.5546875" style="308" bestFit="1" customWidth="1"/>
    <col min="14265" max="14267" width="11" style="308" customWidth="1"/>
    <col min="14268" max="14270" width="14.5546875" style="308" customWidth="1"/>
    <col min="14271" max="14273" width="15.33203125" style="308" customWidth="1"/>
    <col min="14274" max="14274" width="15.5546875" style="308"/>
    <col min="14275" max="14275" width="44.5546875" style="308" customWidth="1"/>
    <col min="14276" max="14276" width="13.88671875" style="308" customWidth="1"/>
    <col min="14277" max="14277" width="10.88671875" style="308" customWidth="1"/>
    <col min="14278" max="14278" width="14.5546875" style="308" customWidth="1"/>
    <col min="14279" max="14279" width="11" style="308" customWidth="1"/>
    <col min="14280" max="14280" width="10.88671875" style="308" customWidth="1"/>
    <col min="14281" max="14281" width="14.5546875" style="308" customWidth="1"/>
    <col min="14282" max="14283" width="15.5546875" style="308" customWidth="1"/>
    <col min="14284" max="14284" width="17.6640625" style="308" customWidth="1"/>
    <col min="14285" max="14510" width="29.33203125" style="308" customWidth="1"/>
    <col min="14511" max="14511" width="42.44140625" style="308" customWidth="1"/>
    <col min="14512" max="14514" width="12.44140625" style="308" customWidth="1"/>
    <col min="14515" max="14517" width="10.88671875" style="308" customWidth="1"/>
    <col min="14518" max="14520" width="14.5546875" style="308" bestFit="1" customWidth="1"/>
    <col min="14521" max="14523" width="11" style="308" customWidth="1"/>
    <col min="14524" max="14526" width="14.5546875" style="308" customWidth="1"/>
    <col min="14527" max="14529" width="15.33203125" style="308" customWidth="1"/>
    <col min="14530" max="14530" width="15.5546875" style="308"/>
    <col min="14531" max="14531" width="44.5546875" style="308" customWidth="1"/>
    <col min="14532" max="14532" width="13.88671875" style="308" customWidth="1"/>
    <col min="14533" max="14533" width="10.88671875" style="308" customWidth="1"/>
    <col min="14534" max="14534" width="14.5546875" style="308" customWidth="1"/>
    <col min="14535" max="14535" width="11" style="308" customWidth="1"/>
    <col min="14536" max="14536" width="10.88671875" style="308" customWidth="1"/>
    <col min="14537" max="14537" width="14.5546875" style="308" customWidth="1"/>
    <col min="14538" max="14539" width="15.5546875" style="308" customWidth="1"/>
    <col min="14540" max="14540" width="17.6640625" style="308" customWidth="1"/>
    <col min="14541" max="14766" width="29.33203125" style="308" customWidth="1"/>
    <col min="14767" max="14767" width="42.44140625" style="308" customWidth="1"/>
    <col min="14768" max="14770" width="12.44140625" style="308" customWidth="1"/>
    <col min="14771" max="14773" width="10.88671875" style="308" customWidth="1"/>
    <col min="14774" max="14776" width="14.5546875" style="308" bestFit="1" customWidth="1"/>
    <col min="14777" max="14779" width="11" style="308" customWidth="1"/>
    <col min="14780" max="14782" width="14.5546875" style="308" customWidth="1"/>
    <col min="14783" max="14785" width="15.33203125" style="308" customWidth="1"/>
    <col min="14786" max="14786" width="15.5546875" style="308"/>
    <col min="14787" max="14787" width="44.5546875" style="308" customWidth="1"/>
    <col min="14788" max="14788" width="13.88671875" style="308" customWidth="1"/>
    <col min="14789" max="14789" width="10.88671875" style="308" customWidth="1"/>
    <col min="14790" max="14790" width="14.5546875" style="308" customWidth="1"/>
    <col min="14791" max="14791" width="11" style="308" customWidth="1"/>
    <col min="14792" max="14792" width="10.88671875" style="308" customWidth="1"/>
    <col min="14793" max="14793" width="14.5546875" style="308" customWidth="1"/>
    <col min="14794" max="14795" width="15.5546875" style="308" customWidth="1"/>
    <col min="14796" max="14796" width="17.6640625" style="308" customWidth="1"/>
    <col min="14797" max="15022" width="29.33203125" style="308" customWidth="1"/>
    <col min="15023" max="15023" width="42.44140625" style="308" customWidth="1"/>
    <col min="15024" max="15026" width="12.44140625" style="308" customWidth="1"/>
    <col min="15027" max="15029" width="10.88671875" style="308" customWidth="1"/>
    <col min="15030" max="15032" width="14.5546875" style="308" bestFit="1" customWidth="1"/>
    <col min="15033" max="15035" width="11" style="308" customWidth="1"/>
    <col min="15036" max="15038" width="14.5546875" style="308" customWidth="1"/>
    <col min="15039" max="15041" width="15.33203125" style="308" customWidth="1"/>
    <col min="15042" max="15042" width="15.5546875" style="308"/>
    <col min="15043" max="15043" width="44.5546875" style="308" customWidth="1"/>
    <col min="15044" max="15044" width="13.88671875" style="308" customWidth="1"/>
    <col min="15045" max="15045" width="10.88671875" style="308" customWidth="1"/>
    <col min="15046" max="15046" width="14.5546875" style="308" customWidth="1"/>
    <col min="15047" max="15047" width="11" style="308" customWidth="1"/>
    <col min="15048" max="15048" width="10.88671875" style="308" customWidth="1"/>
    <col min="15049" max="15049" width="14.5546875" style="308" customWidth="1"/>
    <col min="15050" max="15051" width="15.5546875" style="308" customWidth="1"/>
    <col min="15052" max="15052" width="17.6640625" style="308" customWidth="1"/>
    <col min="15053" max="15278" width="29.33203125" style="308" customWidth="1"/>
    <col min="15279" max="15279" width="42.44140625" style="308" customWidth="1"/>
    <col min="15280" max="15282" width="12.44140625" style="308" customWidth="1"/>
    <col min="15283" max="15285" width="10.88671875" style="308" customWidth="1"/>
    <col min="15286" max="15288" width="14.5546875" style="308" bestFit="1" customWidth="1"/>
    <col min="15289" max="15291" width="11" style="308" customWidth="1"/>
    <col min="15292" max="15294" width="14.5546875" style="308" customWidth="1"/>
    <col min="15295" max="15297" width="15.33203125" style="308" customWidth="1"/>
    <col min="15298" max="15298" width="15.5546875" style="308"/>
    <col min="15299" max="15299" width="44.5546875" style="308" customWidth="1"/>
    <col min="15300" max="15300" width="13.88671875" style="308" customWidth="1"/>
    <col min="15301" max="15301" width="10.88671875" style="308" customWidth="1"/>
    <col min="15302" max="15302" width="14.5546875" style="308" customWidth="1"/>
    <col min="15303" max="15303" width="11" style="308" customWidth="1"/>
    <col min="15304" max="15304" width="10.88671875" style="308" customWidth="1"/>
    <col min="15305" max="15305" width="14.5546875" style="308" customWidth="1"/>
    <col min="15306" max="15307" width="15.5546875" style="308" customWidth="1"/>
    <col min="15308" max="15308" width="17.6640625" style="308" customWidth="1"/>
    <col min="15309" max="15534" width="29.33203125" style="308" customWidth="1"/>
    <col min="15535" max="15535" width="42.44140625" style="308" customWidth="1"/>
    <col min="15536" max="15538" width="12.44140625" style="308" customWidth="1"/>
    <col min="15539" max="15541" width="10.88671875" style="308" customWidth="1"/>
    <col min="15542" max="15544" width="14.5546875" style="308" bestFit="1" customWidth="1"/>
    <col min="15545" max="15547" width="11" style="308" customWidth="1"/>
    <col min="15548" max="15550" width="14.5546875" style="308" customWidth="1"/>
    <col min="15551" max="15553" width="15.33203125" style="308" customWidth="1"/>
    <col min="15554" max="15554" width="15.5546875" style="308"/>
    <col min="15555" max="15555" width="44.5546875" style="308" customWidth="1"/>
    <col min="15556" max="15556" width="13.88671875" style="308" customWidth="1"/>
    <col min="15557" max="15557" width="10.88671875" style="308" customWidth="1"/>
    <col min="15558" max="15558" width="14.5546875" style="308" customWidth="1"/>
    <col min="15559" max="15559" width="11" style="308" customWidth="1"/>
    <col min="15560" max="15560" width="10.88671875" style="308" customWidth="1"/>
    <col min="15561" max="15561" width="14.5546875" style="308" customWidth="1"/>
    <col min="15562" max="15563" width="15.5546875" style="308" customWidth="1"/>
    <col min="15564" max="15564" width="17.6640625" style="308" customWidth="1"/>
    <col min="15565" max="15790" width="29.33203125" style="308" customWidth="1"/>
    <col min="15791" max="15791" width="42.44140625" style="308" customWidth="1"/>
    <col min="15792" max="15794" width="12.44140625" style="308" customWidth="1"/>
    <col min="15795" max="15797" width="10.88671875" style="308" customWidth="1"/>
    <col min="15798" max="15800" width="14.5546875" style="308" bestFit="1" customWidth="1"/>
    <col min="15801" max="15803" width="11" style="308" customWidth="1"/>
    <col min="15804" max="15806" width="14.5546875" style="308" customWidth="1"/>
    <col min="15807" max="15809" width="15.33203125" style="308" customWidth="1"/>
    <col min="15810" max="15810" width="15.5546875" style="308"/>
    <col min="15811" max="15811" width="44.5546875" style="308" customWidth="1"/>
    <col min="15812" max="15812" width="13.88671875" style="308" customWidth="1"/>
    <col min="15813" max="15813" width="10.88671875" style="308" customWidth="1"/>
    <col min="15814" max="15814" width="14.5546875" style="308" customWidth="1"/>
    <col min="15815" max="15815" width="11" style="308" customWidth="1"/>
    <col min="15816" max="15816" width="10.88671875" style="308" customWidth="1"/>
    <col min="15817" max="15817" width="14.5546875" style="308" customWidth="1"/>
    <col min="15818" max="15819" width="15.5546875" style="308" customWidth="1"/>
    <col min="15820" max="15820" width="17.6640625" style="308" customWidth="1"/>
    <col min="15821" max="16046" width="29.33203125" style="308" customWidth="1"/>
    <col min="16047" max="16047" width="42.44140625" style="308" customWidth="1"/>
    <col min="16048" max="16050" width="12.44140625" style="308" customWidth="1"/>
    <col min="16051" max="16053" width="10.88671875" style="308" customWidth="1"/>
    <col min="16054" max="16056" width="14.5546875" style="308" bestFit="1" customWidth="1"/>
    <col min="16057" max="16059" width="11" style="308" customWidth="1"/>
    <col min="16060" max="16062" width="14.5546875" style="308" customWidth="1"/>
    <col min="16063" max="16065" width="15.33203125" style="308" customWidth="1"/>
    <col min="16066" max="16066" width="15.5546875" style="308"/>
    <col min="16067" max="16067" width="44.5546875" style="308" customWidth="1"/>
    <col min="16068" max="16068" width="13.88671875" style="308" customWidth="1"/>
    <col min="16069" max="16069" width="10.88671875" style="308" customWidth="1"/>
    <col min="16070" max="16070" width="14.5546875" style="308" customWidth="1"/>
    <col min="16071" max="16071" width="11" style="308" customWidth="1"/>
    <col min="16072" max="16072" width="10.88671875" style="308" customWidth="1"/>
    <col min="16073" max="16073" width="14.5546875" style="308" customWidth="1"/>
    <col min="16074" max="16075" width="15.5546875" style="308" customWidth="1"/>
    <col min="16076" max="16076" width="17.6640625" style="308" customWidth="1"/>
    <col min="16077" max="16302" width="29.33203125" style="308" customWidth="1"/>
    <col min="16303" max="16303" width="42.44140625" style="308" customWidth="1"/>
    <col min="16304" max="16384" width="12.44140625" style="308" customWidth="1"/>
  </cols>
  <sheetData>
    <row r="1" spans="1:194">
      <c r="Z1" s="161"/>
      <c r="AB1" s="161" t="s">
        <v>1824</v>
      </c>
    </row>
    <row r="2" spans="1:194">
      <c r="C2" s="540"/>
      <c r="Z2" s="126"/>
      <c r="AA2" s="126"/>
    </row>
    <row r="3" spans="1:194">
      <c r="A3" s="309" t="s">
        <v>1823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</row>
    <row r="4" spans="1:194" s="126" customFormat="1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</row>
    <row r="5" spans="1:194" s="126" customFormat="1">
      <c r="A5" s="310" t="s">
        <v>1438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</row>
    <row r="6" spans="1:194" s="312" customFormat="1">
      <c r="A6" s="311"/>
    </row>
    <row r="7" spans="1:194" s="316" customFormat="1" ht="93.6">
      <c r="A7" s="313" t="s">
        <v>846</v>
      </c>
      <c r="B7" s="314" t="s">
        <v>1267</v>
      </c>
      <c r="C7" s="314" t="s">
        <v>1267</v>
      </c>
      <c r="D7" s="314" t="s">
        <v>1267</v>
      </c>
      <c r="E7" s="315" t="s">
        <v>576</v>
      </c>
      <c r="F7" s="315" t="s">
        <v>576</v>
      </c>
      <c r="G7" s="315" t="s">
        <v>576</v>
      </c>
      <c r="H7" s="315" t="s">
        <v>577</v>
      </c>
      <c r="I7" s="315" t="s">
        <v>577</v>
      </c>
      <c r="J7" s="315" t="s">
        <v>577</v>
      </c>
      <c r="K7" s="315" t="s">
        <v>578</v>
      </c>
      <c r="L7" s="315" t="s">
        <v>578</v>
      </c>
      <c r="M7" s="315" t="s">
        <v>578</v>
      </c>
      <c r="N7" s="315" t="s">
        <v>579</v>
      </c>
      <c r="O7" s="315" t="s">
        <v>579</v>
      </c>
      <c r="P7" s="315" t="s">
        <v>579</v>
      </c>
      <c r="Q7" s="315" t="s">
        <v>580</v>
      </c>
      <c r="R7" s="315" t="s">
        <v>580</v>
      </c>
      <c r="S7" s="315" t="s">
        <v>580</v>
      </c>
      <c r="T7" s="315" t="s">
        <v>847</v>
      </c>
      <c r="U7" s="315" t="s">
        <v>847</v>
      </c>
      <c r="V7" s="315" t="s">
        <v>847</v>
      </c>
      <c r="W7" s="315" t="s">
        <v>581</v>
      </c>
      <c r="X7" s="315" t="s">
        <v>581</v>
      </c>
      <c r="Y7" s="315" t="s">
        <v>581</v>
      </c>
      <c r="Z7" s="315" t="s">
        <v>582</v>
      </c>
      <c r="AA7" s="315" t="s">
        <v>582</v>
      </c>
      <c r="AB7" s="315" t="s">
        <v>582</v>
      </c>
    </row>
    <row r="8" spans="1:194" s="316" customFormat="1">
      <c r="A8" s="317"/>
      <c r="B8" s="318" t="s">
        <v>1664</v>
      </c>
      <c r="C8" s="318" t="s">
        <v>1665</v>
      </c>
      <c r="D8" s="318" t="s">
        <v>1666</v>
      </c>
      <c r="E8" s="318" t="s">
        <v>1664</v>
      </c>
      <c r="F8" s="318" t="s">
        <v>1665</v>
      </c>
      <c r="G8" s="318" t="s">
        <v>1666</v>
      </c>
      <c r="H8" s="318" t="s">
        <v>1664</v>
      </c>
      <c r="I8" s="318" t="s">
        <v>1665</v>
      </c>
      <c r="J8" s="318" t="s">
        <v>1666</v>
      </c>
      <c r="K8" s="318" t="s">
        <v>1664</v>
      </c>
      <c r="L8" s="318" t="s">
        <v>1665</v>
      </c>
      <c r="M8" s="318" t="s">
        <v>1666</v>
      </c>
      <c r="N8" s="318" t="s">
        <v>1664</v>
      </c>
      <c r="O8" s="318" t="s">
        <v>1665</v>
      </c>
      <c r="P8" s="318" t="s">
        <v>1666</v>
      </c>
      <c r="Q8" s="318" t="s">
        <v>1664</v>
      </c>
      <c r="R8" s="318" t="s">
        <v>1665</v>
      </c>
      <c r="S8" s="318" t="s">
        <v>1666</v>
      </c>
      <c r="T8" s="318" t="s">
        <v>1664</v>
      </c>
      <c r="U8" s="318" t="s">
        <v>1665</v>
      </c>
      <c r="V8" s="318" t="s">
        <v>1666</v>
      </c>
      <c r="W8" s="318" t="s">
        <v>1664</v>
      </c>
      <c r="X8" s="318" t="s">
        <v>1665</v>
      </c>
      <c r="Y8" s="318" t="s">
        <v>1666</v>
      </c>
      <c r="Z8" s="318" t="s">
        <v>1664</v>
      </c>
      <c r="AA8" s="318" t="s">
        <v>1665</v>
      </c>
      <c r="AB8" s="318" t="s">
        <v>1666</v>
      </c>
    </row>
    <row r="9" spans="1:194" s="125" customFormat="1">
      <c r="A9" s="319" t="s">
        <v>246</v>
      </c>
      <c r="B9" s="320">
        <f t="shared" ref="B9:D87" si="0">E9+H9+K9+N9+Q9+T9+W9+Z9</f>
        <v>42599151</v>
      </c>
      <c r="C9" s="320">
        <f t="shared" si="0"/>
        <v>26849688</v>
      </c>
      <c r="D9" s="320">
        <f t="shared" si="0"/>
        <v>-15749463</v>
      </c>
      <c r="E9" s="320">
        <f>SUM(E10,E186,E424,E450,E455)</f>
        <v>1901800</v>
      </c>
      <c r="F9" s="320">
        <f>SUM(F10,F186,F424,F450,F455)</f>
        <v>1901800</v>
      </c>
      <c r="G9" s="320">
        <f t="shared" ref="G9:G87" si="1">F9-E9</f>
        <v>0</v>
      </c>
      <c r="H9" s="320">
        <f>SUM(H10,H186,H424,H450,H455)</f>
        <v>1193005</v>
      </c>
      <c r="I9" s="320">
        <f>SUM(I10,I186,I424,I450,I455)</f>
        <v>1033538</v>
      </c>
      <c r="J9" s="320">
        <f t="shared" ref="J9:J87" si="2">I9-H9</f>
        <v>-159467</v>
      </c>
      <c r="K9" s="320">
        <f>SUM(K10,K186,K424,K450,K455)</f>
        <v>3508816</v>
      </c>
      <c r="L9" s="320">
        <f>SUM(L10,L186,L424,L450,L455)</f>
        <v>2982276</v>
      </c>
      <c r="M9" s="320">
        <f t="shared" ref="M9:M87" si="3">L9-K9</f>
        <v>-526540</v>
      </c>
      <c r="N9" s="320">
        <f>SUM(N10,N186,N424,N450,N455)</f>
        <v>544663</v>
      </c>
      <c r="O9" s="320">
        <f>SUM(O10,O186,O424,O450,O455)</f>
        <v>539663</v>
      </c>
      <c r="P9" s="320">
        <f t="shared" ref="P9:P87" si="4">O9-N9</f>
        <v>-5000</v>
      </c>
      <c r="Q9" s="320">
        <f>SUM(Q10,Q186,Q424,Q450,Q455)</f>
        <v>6522148</v>
      </c>
      <c r="R9" s="320">
        <f>SUM(R10,R186,R424,R450,R455)</f>
        <v>4852671</v>
      </c>
      <c r="S9" s="320">
        <f t="shared" ref="S9:S87" si="5">R9-Q9</f>
        <v>-1669477</v>
      </c>
      <c r="T9" s="320">
        <f>SUM(T10,T186,T424,T450,T455)</f>
        <v>1349047</v>
      </c>
      <c r="U9" s="320">
        <f>SUM(U10,U186,U424,U450,U455)</f>
        <v>10128152</v>
      </c>
      <c r="V9" s="320">
        <f t="shared" ref="V9:V87" si="6">U9-T9</f>
        <v>8779105</v>
      </c>
      <c r="W9" s="320">
        <f>SUM(W10,W186,W424,W450,W455)</f>
        <v>5712886</v>
      </c>
      <c r="X9" s="320">
        <f>SUM(X10,X186,X424,X450,X455)</f>
        <v>5411588</v>
      </c>
      <c r="Y9" s="320">
        <f t="shared" ref="Y9:Y87" si="7">X9-W9</f>
        <v>-301298</v>
      </c>
      <c r="Z9" s="320">
        <f>SUM(Z10,Z186,Z424,Z450,Z455)</f>
        <v>21866786</v>
      </c>
      <c r="AA9" s="320">
        <f>SUM(AA10,AA186,AA424,AA450,AA455)</f>
        <v>0</v>
      </c>
      <c r="AB9" s="320">
        <f t="shared" ref="AB9:AB87" si="8">AA9-Z9</f>
        <v>-21866786</v>
      </c>
    </row>
    <row r="10" spans="1:194" s="125" customFormat="1">
      <c r="A10" s="321" t="s">
        <v>583</v>
      </c>
      <c r="B10" s="322">
        <f t="shared" si="0"/>
        <v>17462387</v>
      </c>
      <c r="C10" s="322">
        <f t="shared" si="0"/>
        <v>14123465</v>
      </c>
      <c r="D10" s="322">
        <f t="shared" si="0"/>
        <v>-3338922</v>
      </c>
      <c r="E10" s="322">
        <f>SUM(E11,E29,E52,E66,E165,E180,E60,E74)</f>
        <v>1309925</v>
      </c>
      <c r="F10" s="322">
        <f>SUM(F11,F29,F52,F66,F165,F180,F60,F74)</f>
        <v>1309871</v>
      </c>
      <c r="G10" s="322">
        <f t="shared" si="1"/>
        <v>-54</v>
      </c>
      <c r="H10" s="322">
        <f>SUM(H11,H29,H52,H66,H165,H180,H60,H74)</f>
        <v>851439</v>
      </c>
      <c r="I10" s="322">
        <f>SUM(I11,I29,I52,I66,I165,I180,I60,I74)</f>
        <v>751990</v>
      </c>
      <c r="J10" s="322">
        <f t="shared" si="2"/>
        <v>-99449</v>
      </c>
      <c r="K10" s="322">
        <f>SUM(K11,K29,K52,K66,K165,K180,K60,K74)</f>
        <v>1746081</v>
      </c>
      <c r="L10" s="322">
        <f>SUM(L11,L29,L52,L66,L165,L180,L60,L74)</f>
        <v>1725381</v>
      </c>
      <c r="M10" s="322">
        <f t="shared" si="3"/>
        <v>-20700</v>
      </c>
      <c r="N10" s="322">
        <f>SUM(N11,N29,N52,N66,N165,N180,N60,N74)</f>
        <v>305686</v>
      </c>
      <c r="O10" s="322">
        <f>SUM(O11,O29,O52,O66,O165,O180,O60,O74)</f>
        <v>311001</v>
      </c>
      <c r="P10" s="322">
        <f t="shared" si="4"/>
        <v>5315</v>
      </c>
      <c r="Q10" s="322">
        <f>SUM(Q11,Q29,Q52,Q66,Q165,Q180,Q60,Q74)</f>
        <v>2045572</v>
      </c>
      <c r="R10" s="322">
        <f>SUM(R11,R29,R52,R66,R165,R180,R60,R74)</f>
        <v>1309656</v>
      </c>
      <c r="S10" s="322">
        <f t="shared" si="5"/>
        <v>-735916</v>
      </c>
      <c r="T10" s="322">
        <f>SUM(T11,T29,T52,T66,T165,T180,T60,T74)</f>
        <v>1130628</v>
      </c>
      <c r="U10" s="322">
        <f>SUM(U11,U29,U52,U66,U165,U180,U60,U74)</f>
        <v>6386319</v>
      </c>
      <c r="V10" s="322">
        <f t="shared" si="6"/>
        <v>5255691</v>
      </c>
      <c r="W10" s="322">
        <f>SUM(W11,W29,W52,W66,W165,W180,W60,W74)</f>
        <v>2630545</v>
      </c>
      <c r="X10" s="322">
        <f>SUM(X11,X29,X52,X66,X165,X180,X60,X74)</f>
        <v>2329247</v>
      </c>
      <c r="Y10" s="322">
        <f t="shared" si="7"/>
        <v>-301298</v>
      </c>
      <c r="Z10" s="322">
        <f>SUM(Z11,Z29,Z52,Z66,Z165,Z180,Z60,Z74)</f>
        <v>7442511</v>
      </c>
      <c r="AA10" s="322">
        <f>SUM(AA11,AA29,AA52,AA66,AA165,AA180,AA60,AA74)</f>
        <v>0</v>
      </c>
      <c r="AB10" s="322">
        <f t="shared" si="8"/>
        <v>-7442511</v>
      </c>
    </row>
    <row r="11" spans="1:194" s="323" customFormat="1">
      <c r="A11" s="321" t="s">
        <v>584</v>
      </c>
      <c r="B11" s="322">
        <f t="shared" si="0"/>
        <v>406081</v>
      </c>
      <c r="C11" s="322">
        <f t="shared" si="0"/>
        <v>70478</v>
      </c>
      <c r="D11" s="322">
        <f t="shared" si="0"/>
        <v>-335603</v>
      </c>
      <c r="E11" s="322">
        <f>SUM(E12)</f>
        <v>19927</v>
      </c>
      <c r="F11" s="322">
        <f>SUM(F12)</f>
        <v>19927</v>
      </c>
      <c r="G11" s="322">
        <f t="shared" si="1"/>
        <v>0</v>
      </c>
      <c r="H11" s="322">
        <f>SUM(H12)</f>
        <v>36344</v>
      </c>
      <c r="I11" s="322">
        <f>SUM(I12)</f>
        <v>29564</v>
      </c>
      <c r="J11" s="322">
        <f t="shared" si="2"/>
        <v>-6780</v>
      </c>
      <c r="K11" s="322">
        <f>SUM(K12)</f>
        <v>44818</v>
      </c>
      <c r="L11" s="322">
        <f>SUM(L12)</f>
        <v>0</v>
      </c>
      <c r="M11" s="322">
        <f t="shared" si="3"/>
        <v>-44818</v>
      </c>
      <c r="N11" s="322">
        <f>SUM(N12)</f>
        <v>0</v>
      </c>
      <c r="O11" s="322">
        <f>SUM(O12)</f>
        <v>0</v>
      </c>
      <c r="P11" s="322">
        <f t="shared" si="4"/>
        <v>0</v>
      </c>
      <c r="Q11" s="322">
        <f>SUM(Q12)</f>
        <v>0</v>
      </c>
      <c r="R11" s="322">
        <f>SUM(R12)</f>
        <v>0</v>
      </c>
      <c r="S11" s="322">
        <f t="shared" si="5"/>
        <v>0</v>
      </c>
      <c r="T11" s="322">
        <f>SUM(T12)</f>
        <v>0</v>
      </c>
      <c r="U11" s="322">
        <f>SUM(U12)</f>
        <v>0</v>
      </c>
      <c r="V11" s="322">
        <f t="shared" si="6"/>
        <v>0</v>
      </c>
      <c r="W11" s="322">
        <f>SUM(W12)</f>
        <v>20987</v>
      </c>
      <c r="X11" s="322">
        <f>SUM(X12)</f>
        <v>20987</v>
      </c>
      <c r="Y11" s="322">
        <f t="shared" si="7"/>
        <v>0</v>
      </c>
      <c r="Z11" s="322">
        <f>SUM(Z12)</f>
        <v>284005</v>
      </c>
      <c r="AA11" s="322">
        <f>SUM(AA12)</f>
        <v>0</v>
      </c>
      <c r="AB11" s="322">
        <f t="shared" si="8"/>
        <v>-284005</v>
      </c>
    </row>
    <row r="12" spans="1:194" s="125" customFormat="1">
      <c r="A12" s="321" t="s">
        <v>585</v>
      </c>
      <c r="B12" s="324">
        <f t="shared" si="0"/>
        <v>406081</v>
      </c>
      <c r="C12" s="324">
        <f t="shared" si="0"/>
        <v>70478</v>
      </c>
      <c r="D12" s="324">
        <f t="shared" si="0"/>
        <v>-335603</v>
      </c>
      <c r="E12" s="324">
        <f>SUM(E13:E28)</f>
        <v>19927</v>
      </c>
      <c r="F12" s="324">
        <f>SUM(F13:F28)</f>
        <v>19927</v>
      </c>
      <c r="G12" s="324">
        <f t="shared" si="1"/>
        <v>0</v>
      </c>
      <c r="H12" s="324">
        <f>SUM(H13:H28)</f>
        <v>36344</v>
      </c>
      <c r="I12" s="324">
        <f>SUM(I13:I28)</f>
        <v>29564</v>
      </c>
      <c r="J12" s="324">
        <f t="shared" si="2"/>
        <v>-6780</v>
      </c>
      <c r="K12" s="324">
        <f>SUM(K13:K28)</f>
        <v>44818</v>
      </c>
      <c r="L12" s="324">
        <f>SUM(L13:L28)</f>
        <v>0</v>
      </c>
      <c r="M12" s="324">
        <f t="shared" si="3"/>
        <v>-44818</v>
      </c>
      <c r="N12" s="324">
        <f>SUM(N13:N28)</f>
        <v>0</v>
      </c>
      <c r="O12" s="324">
        <f>SUM(O13:O28)</f>
        <v>0</v>
      </c>
      <c r="P12" s="324">
        <f t="shared" si="4"/>
        <v>0</v>
      </c>
      <c r="Q12" s="324">
        <f>SUM(Q13:Q28)</f>
        <v>0</v>
      </c>
      <c r="R12" s="324">
        <f>SUM(R13:R28)</f>
        <v>0</v>
      </c>
      <c r="S12" s="324">
        <f t="shared" si="5"/>
        <v>0</v>
      </c>
      <c r="T12" s="324">
        <f>SUM(T13:T28)</f>
        <v>0</v>
      </c>
      <c r="U12" s="324">
        <f>SUM(U13:U28)</f>
        <v>0</v>
      </c>
      <c r="V12" s="324">
        <f t="shared" si="6"/>
        <v>0</v>
      </c>
      <c r="W12" s="324">
        <f>SUM(W13:W28)</f>
        <v>20987</v>
      </c>
      <c r="X12" s="324">
        <f>SUM(X13:X28)</f>
        <v>20987</v>
      </c>
      <c r="Y12" s="324">
        <f t="shared" si="7"/>
        <v>0</v>
      </c>
      <c r="Z12" s="324">
        <f>SUM(Z13:Z28)</f>
        <v>284005</v>
      </c>
      <c r="AA12" s="324">
        <f>SUM(AA13:AA28)</f>
        <v>0</v>
      </c>
      <c r="AB12" s="324">
        <f t="shared" si="8"/>
        <v>-284005</v>
      </c>
    </row>
    <row r="13" spans="1:194" s="323" customFormat="1">
      <c r="A13" s="325" t="s">
        <v>848</v>
      </c>
      <c r="B13" s="326">
        <f t="shared" si="0"/>
        <v>114483</v>
      </c>
      <c r="C13" s="326">
        <f t="shared" si="0"/>
        <v>70478</v>
      </c>
      <c r="D13" s="326">
        <f t="shared" si="0"/>
        <v>-44005</v>
      </c>
      <c r="E13" s="326">
        <f>5500+14427</f>
        <v>19927</v>
      </c>
      <c r="F13" s="326">
        <f>5500+14427</f>
        <v>19927</v>
      </c>
      <c r="G13" s="326">
        <f t="shared" si="1"/>
        <v>0</v>
      </c>
      <c r="H13" s="326">
        <v>29564</v>
      </c>
      <c r="I13" s="326">
        <v>29564</v>
      </c>
      <c r="J13" s="326">
        <f t="shared" si="2"/>
        <v>0</v>
      </c>
      <c r="K13" s="326">
        <v>0</v>
      </c>
      <c r="L13" s="326">
        <v>0</v>
      </c>
      <c r="M13" s="326">
        <f>L13-K13</f>
        <v>0</v>
      </c>
      <c r="N13" s="326"/>
      <c r="O13" s="326"/>
      <c r="P13" s="326">
        <f t="shared" si="4"/>
        <v>0</v>
      </c>
      <c r="Q13" s="326"/>
      <c r="R13" s="326"/>
      <c r="S13" s="326">
        <f t="shared" si="5"/>
        <v>0</v>
      </c>
      <c r="T13" s="326"/>
      <c r="U13" s="326"/>
      <c r="V13" s="326">
        <f t="shared" si="6"/>
        <v>0</v>
      </c>
      <c r="W13" s="326">
        <v>20987</v>
      </c>
      <c r="X13" s="326">
        <v>20987</v>
      </c>
      <c r="Y13" s="326">
        <f t="shared" si="7"/>
        <v>0</v>
      </c>
      <c r="Z13" s="326">
        <f>44000+5</f>
        <v>44005</v>
      </c>
      <c r="AA13" s="326">
        <v>0</v>
      </c>
      <c r="AB13" s="326">
        <f t="shared" si="8"/>
        <v>-44005</v>
      </c>
    </row>
    <row r="14" spans="1:194" s="323" customFormat="1" ht="31.2">
      <c r="A14" s="325" t="s">
        <v>1268</v>
      </c>
      <c r="B14" s="326">
        <f t="shared" si="0"/>
        <v>240000</v>
      </c>
      <c r="C14" s="326">
        <f t="shared" si="0"/>
        <v>0</v>
      </c>
      <c r="D14" s="326">
        <f t="shared" si="0"/>
        <v>-240000</v>
      </c>
      <c r="E14" s="326">
        <f>240000-240000</f>
        <v>0</v>
      </c>
      <c r="F14" s="326">
        <f>240000-240000</f>
        <v>0</v>
      </c>
      <c r="G14" s="326">
        <f t="shared" si="1"/>
        <v>0</v>
      </c>
      <c r="H14" s="326"/>
      <c r="I14" s="326"/>
      <c r="J14" s="326">
        <f t="shared" si="2"/>
        <v>0</v>
      </c>
      <c r="K14" s="326"/>
      <c r="L14" s="326"/>
      <c r="M14" s="326">
        <f>L14-K14</f>
        <v>0</v>
      </c>
      <c r="N14" s="326"/>
      <c r="O14" s="326"/>
      <c r="P14" s="326">
        <f t="shared" si="4"/>
        <v>0</v>
      </c>
      <c r="Q14" s="326"/>
      <c r="R14" s="326"/>
      <c r="S14" s="326">
        <f t="shared" si="5"/>
        <v>0</v>
      </c>
      <c r="T14" s="326"/>
      <c r="U14" s="326"/>
      <c r="V14" s="326">
        <f t="shared" si="6"/>
        <v>0</v>
      </c>
      <c r="W14" s="326"/>
      <c r="X14" s="326"/>
      <c r="Y14" s="326">
        <f t="shared" si="7"/>
        <v>0</v>
      </c>
      <c r="Z14" s="326">
        <v>240000</v>
      </c>
      <c r="AA14" s="326">
        <v>0</v>
      </c>
      <c r="AB14" s="326">
        <f t="shared" si="8"/>
        <v>-240000</v>
      </c>
    </row>
    <row r="15" spans="1:194" s="323" customFormat="1" ht="46.8">
      <c r="A15" s="325" t="s">
        <v>586</v>
      </c>
      <c r="B15" s="326">
        <f t="shared" si="0"/>
        <v>1290</v>
      </c>
      <c r="C15" s="326">
        <f t="shared" si="0"/>
        <v>0</v>
      </c>
      <c r="D15" s="326">
        <f t="shared" si="0"/>
        <v>-1290</v>
      </c>
      <c r="E15" s="326"/>
      <c r="F15" s="326"/>
      <c r="G15" s="326">
        <f t="shared" si="1"/>
        <v>0</v>
      </c>
      <c r="H15" s="326"/>
      <c r="I15" s="326"/>
      <c r="J15" s="326">
        <f>I15-H15</f>
        <v>0</v>
      </c>
      <c r="K15" s="326">
        <v>1290</v>
      </c>
      <c r="L15" s="326">
        <v>0</v>
      </c>
      <c r="M15" s="326">
        <f>L15-K15</f>
        <v>-1290</v>
      </c>
      <c r="N15" s="326"/>
      <c r="O15" s="326"/>
      <c r="P15" s="326">
        <f t="shared" si="4"/>
        <v>0</v>
      </c>
      <c r="Q15" s="326"/>
      <c r="R15" s="326"/>
      <c r="S15" s="326">
        <f t="shared" si="5"/>
        <v>0</v>
      </c>
      <c r="T15" s="326"/>
      <c r="U15" s="326"/>
      <c r="V15" s="326">
        <f t="shared" si="6"/>
        <v>0</v>
      </c>
      <c r="W15" s="326"/>
      <c r="X15" s="326"/>
      <c r="Y15" s="326">
        <f t="shared" si="7"/>
        <v>0</v>
      </c>
      <c r="Z15" s="326"/>
      <c r="AA15" s="326"/>
      <c r="AB15" s="326">
        <f t="shared" si="8"/>
        <v>0</v>
      </c>
    </row>
    <row r="16" spans="1:194" s="323" customFormat="1" ht="31.2">
      <c r="A16" s="325" t="s">
        <v>1269</v>
      </c>
      <c r="B16" s="326">
        <f t="shared" si="0"/>
        <v>6780</v>
      </c>
      <c r="C16" s="326">
        <f t="shared" si="0"/>
        <v>0</v>
      </c>
      <c r="D16" s="326">
        <f t="shared" si="0"/>
        <v>-6780</v>
      </c>
      <c r="E16" s="326"/>
      <c r="F16" s="326"/>
      <c r="G16" s="326">
        <f t="shared" si="1"/>
        <v>0</v>
      </c>
      <c r="H16" s="326">
        <v>6780</v>
      </c>
      <c r="I16" s="326">
        <v>0</v>
      </c>
      <c r="J16" s="326">
        <f>I16-H16</f>
        <v>-6780</v>
      </c>
      <c r="K16" s="326"/>
      <c r="L16" s="326"/>
      <c r="M16" s="326">
        <f>L16-K16</f>
        <v>0</v>
      </c>
      <c r="N16" s="326"/>
      <c r="O16" s="326"/>
      <c r="P16" s="326">
        <f t="shared" si="4"/>
        <v>0</v>
      </c>
      <c r="Q16" s="326"/>
      <c r="R16" s="326"/>
      <c r="S16" s="326">
        <f t="shared" si="5"/>
        <v>0</v>
      </c>
      <c r="T16" s="326"/>
      <c r="U16" s="326"/>
      <c r="V16" s="326">
        <f t="shared" si="6"/>
        <v>0</v>
      </c>
      <c r="W16" s="326"/>
      <c r="X16" s="326"/>
      <c r="Y16" s="326">
        <f t="shared" si="7"/>
        <v>0</v>
      </c>
      <c r="Z16" s="326"/>
      <c r="AA16" s="326"/>
      <c r="AB16" s="326">
        <f t="shared" si="8"/>
        <v>0</v>
      </c>
    </row>
    <row r="17" spans="1:28" s="323" customFormat="1" ht="31.2">
      <c r="A17" s="325" t="s">
        <v>1667</v>
      </c>
      <c r="B17" s="326">
        <f t="shared" si="0"/>
        <v>5000</v>
      </c>
      <c r="C17" s="326">
        <f t="shared" si="0"/>
        <v>0</v>
      </c>
      <c r="D17" s="326">
        <f t="shared" si="0"/>
        <v>-5000</v>
      </c>
      <c r="E17" s="326"/>
      <c r="F17" s="326"/>
      <c r="G17" s="326">
        <f t="shared" si="1"/>
        <v>0</v>
      </c>
      <c r="H17" s="326"/>
      <c r="I17" s="326"/>
      <c r="J17" s="326">
        <f t="shared" si="2"/>
        <v>0</v>
      </c>
      <c r="K17" s="326">
        <v>5000</v>
      </c>
      <c r="L17" s="326">
        <v>0</v>
      </c>
      <c r="M17" s="326">
        <f t="shared" si="3"/>
        <v>-5000</v>
      </c>
      <c r="N17" s="326"/>
      <c r="O17" s="326"/>
      <c r="P17" s="326">
        <f t="shared" si="4"/>
        <v>0</v>
      </c>
      <c r="Q17" s="326"/>
      <c r="R17" s="326"/>
      <c r="S17" s="326">
        <f t="shared" si="5"/>
        <v>0</v>
      </c>
      <c r="T17" s="326"/>
      <c r="U17" s="326"/>
      <c r="V17" s="326">
        <f t="shared" si="6"/>
        <v>0</v>
      </c>
      <c r="W17" s="326"/>
      <c r="X17" s="326"/>
      <c r="Y17" s="326">
        <f t="shared" si="7"/>
        <v>0</v>
      </c>
      <c r="Z17" s="326"/>
      <c r="AA17" s="326"/>
      <c r="AB17" s="326">
        <f t="shared" si="8"/>
        <v>0</v>
      </c>
    </row>
    <row r="18" spans="1:28" s="323" customFormat="1" ht="31.2">
      <c r="A18" s="325" t="s">
        <v>1668</v>
      </c>
      <c r="B18" s="326">
        <f t="shared" si="0"/>
        <v>3965</v>
      </c>
      <c r="C18" s="326">
        <f t="shared" si="0"/>
        <v>0</v>
      </c>
      <c r="D18" s="326">
        <f t="shared" si="0"/>
        <v>-3965</v>
      </c>
      <c r="E18" s="326"/>
      <c r="F18" s="326"/>
      <c r="G18" s="326">
        <f t="shared" si="1"/>
        <v>0</v>
      </c>
      <c r="H18" s="326"/>
      <c r="I18" s="326"/>
      <c r="J18" s="326">
        <f t="shared" si="2"/>
        <v>0</v>
      </c>
      <c r="K18" s="326">
        <v>3965</v>
      </c>
      <c r="L18" s="326">
        <v>0</v>
      </c>
      <c r="M18" s="326">
        <f t="shared" si="3"/>
        <v>-3965</v>
      </c>
      <c r="N18" s="326"/>
      <c r="O18" s="326"/>
      <c r="P18" s="326">
        <f t="shared" si="4"/>
        <v>0</v>
      </c>
      <c r="Q18" s="326"/>
      <c r="R18" s="326"/>
      <c r="S18" s="326">
        <f t="shared" si="5"/>
        <v>0</v>
      </c>
      <c r="T18" s="326"/>
      <c r="U18" s="326"/>
      <c r="V18" s="326">
        <f t="shared" si="6"/>
        <v>0</v>
      </c>
      <c r="W18" s="326"/>
      <c r="X18" s="326"/>
      <c r="Y18" s="326">
        <f t="shared" si="7"/>
        <v>0</v>
      </c>
      <c r="Z18" s="326"/>
      <c r="AA18" s="326"/>
      <c r="AB18" s="326">
        <f t="shared" si="8"/>
        <v>0</v>
      </c>
    </row>
    <row r="19" spans="1:28" s="323" customFormat="1" ht="31.2">
      <c r="A19" s="325" t="s">
        <v>1669</v>
      </c>
      <c r="B19" s="326">
        <f t="shared" si="0"/>
        <v>4910</v>
      </c>
      <c r="C19" s="326">
        <f t="shared" si="0"/>
        <v>0</v>
      </c>
      <c r="D19" s="326">
        <f t="shared" si="0"/>
        <v>-4910</v>
      </c>
      <c r="E19" s="326"/>
      <c r="F19" s="326"/>
      <c r="G19" s="326">
        <f t="shared" si="1"/>
        <v>0</v>
      </c>
      <c r="H19" s="326"/>
      <c r="I19" s="326"/>
      <c r="J19" s="326">
        <f t="shared" si="2"/>
        <v>0</v>
      </c>
      <c r="K19" s="326">
        <v>4910</v>
      </c>
      <c r="L19" s="326">
        <v>0</v>
      </c>
      <c r="M19" s="326">
        <f t="shared" si="3"/>
        <v>-4910</v>
      </c>
      <c r="N19" s="326"/>
      <c r="O19" s="326"/>
      <c r="P19" s="326">
        <f t="shared" si="4"/>
        <v>0</v>
      </c>
      <c r="Q19" s="326"/>
      <c r="R19" s="326"/>
      <c r="S19" s="326">
        <f t="shared" si="5"/>
        <v>0</v>
      </c>
      <c r="T19" s="326"/>
      <c r="U19" s="326"/>
      <c r="V19" s="326">
        <f t="shared" si="6"/>
        <v>0</v>
      </c>
      <c r="W19" s="326"/>
      <c r="X19" s="326"/>
      <c r="Y19" s="326">
        <f t="shared" si="7"/>
        <v>0</v>
      </c>
      <c r="Z19" s="326"/>
      <c r="AA19" s="326"/>
      <c r="AB19" s="326">
        <f t="shared" si="8"/>
        <v>0</v>
      </c>
    </row>
    <row r="20" spans="1:28" s="323" customFormat="1" ht="31.2">
      <c r="A20" s="325" t="s">
        <v>1670</v>
      </c>
      <c r="B20" s="326">
        <f t="shared" si="0"/>
        <v>3996</v>
      </c>
      <c r="C20" s="326">
        <f t="shared" si="0"/>
        <v>0</v>
      </c>
      <c r="D20" s="326">
        <f t="shared" si="0"/>
        <v>-3996</v>
      </c>
      <c r="E20" s="326"/>
      <c r="F20" s="326"/>
      <c r="G20" s="326">
        <f t="shared" si="1"/>
        <v>0</v>
      </c>
      <c r="H20" s="326"/>
      <c r="I20" s="326"/>
      <c r="J20" s="326">
        <f t="shared" si="2"/>
        <v>0</v>
      </c>
      <c r="K20" s="326">
        <v>3996</v>
      </c>
      <c r="L20" s="326">
        <v>0</v>
      </c>
      <c r="M20" s="326">
        <f t="shared" si="3"/>
        <v>-3996</v>
      </c>
      <c r="N20" s="326"/>
      <c r="O20" s="326"/>
      <c r="P20" s="326">
        <f t="shared" si="4"/>
        <v>0</v>
      </c>
      <c r="Q20" s="326"/>
      <c r="R20" s="326"/>
      <c r="S20" s="326">
        <f t="shared" si="5"/>
        <v>0</v>
      </c>
      <c r="T20" s="326"/>
      <c r="U20" s="326"/>
      <c r="V20" s="326">
        <f t="shared" si="6"/>
        <v>0</v>
      </c>
      <c r="W20" s="326"/>
      <c r="X20" s="326"/>
      <c r="Y20" s="326">
        <f t="shared" si="7"/>
        <v>0</v>
      </c>
      <c r="Z20" s="326"/>
      <c r="AA20" s="326"/>
      <c r="AB20" s="326">
        <f t="shared" si="8"/>
        <v>0</v>
      </c>
    </row>
    <row r="21" spans="1:28" s="323" customFormat="1" ht="31.2">
      <c r="A21" s="325" t="s">
        <v>1671</v>
      </c>
      <c r="B21" s="326">
        <f t="shared" si="0"/>
        <v>3000</v>
      </c>
      <c r="C21" s="326">
        <f t="shared" si="0"/>
        <v>0</v>
      </c>
      <c r="D21" s="326">
        <f t="shared" si="0"/>
        <v>-3000</v>
      </c>
      <c r="E21" s="326"/>
      <c r="F21" s="326"/>
      <c r="G21" s="326">
        <f t="shared" si="1"/>
        <v>0</v>
      </c>
      <c r="H21" s="326"/>
      <c r="I21" s="326"/>
      <c r="J21" s="326">
        <f t="shared" si="2"/>
        <v>0</v>
      </c>
      <c r="K21" s="326">
        <v>3000</v>
      </c>
      <c r="L21" s="326">
        <v>0</v>
      </c>
      <c r="M21" s="326">
        <f t="shared" si="3"/>
        <v>-3000</v>
      </c>
      <c r="N21" s="326"/>
      <c r="O21" s="326"/>
      <c r="P21" s="326">
        <f t="shared" si="4"/>
        <v>0</v>
      </c>
      <c r="Q21" s="326"/>
      <c r="R21" s="326"/>
      <c r="S21" s="326">
        <f t="shared" si="5"/>
        <v>0</v>
      </c>
      <c r="T21" s="326"/>
      <c r="U21" s="326"/>
      <c r="V21" s="326">
        <f t="shared" si="6"/>
        <v>0</v>
      </c>
      <c r="W21" s="326"/>
      <c r="X21" s="326"/>
      <c r="Y21" s="326">
        <f t="shared" si="7"/>
        <v>0</v>
      </c>
      <c r="Z21" s="326"/>
      <c r="AA21" s="326"/>
      <c r="AB21" s="326">
        <f t="shared" si="8"/>
        <v>0</v>
      </c>
    </row>
    <row r="22" spans="1:28" s="323" customFormat="1" ht="31.2">
      <c r="A22" s="325" t="s">
        <v>1672</v>
      </c>
      <c r="B22" s="326">
        <f t="shared" si="0"/>
        <v>3899</v>
      </c>
      <c r="C22" s="326">
        <f t="shared" si="0"/>
        <v>0</v>
      </c>
      <c r="D22" s="326">
        <f t="shared" si="0"/>
        <v>-3899</v>
      </c>
      <c r="E22" s="326"/>
      <c r="F22" s="326"/>
      <c r="G22" s="326">
        <f t="shared" si="1"/>
        <v>0</v>
      </c>
      <c r="H22" s="326"/>
      <c r="I22" s="326"/>
      <c r="J22" s="326">
        <f t="shared" si="2"/>
        <v>0</v>
      </c>
      <c r="K22" s="326">
        <v>3899</v>
      </c>
      <c r="L22" s="326">
        <v>0</v>
      </c>
      <c r="M22" s="326">
        <f t="shared" si="3"/>
        <v>-3899</v>
      </c>
      <c r="N22" s="326"/>
      <c r="O22" s="326"/>
      <c r="P22" s="326">
        <f t="shared" si="4"/>
        <v>0</v>
      </c>
      <c r="Q22" s="326"/>
      <c r="R22" s="326"/>
      <c r="S22" s="326">
        <f t="shared" si="5"/>
        <v>0</v>
      </c>
      <c r="T22" s="326"/>
      <c r="U22" s="326"/>
      <c r="V22" s="326">
        <f t="shared" si="6"/>
        <v>0</v>
      </c>
      <c r="W22" s="326"/>
      <c r="X22" s="326"/>
      <c r="Y22" s="326">
        <f t="shared" si="7"/>
        <v>0</v>
      </c>
      <c r="Z22" s="326"/>
      <c r="AA22" s="326"/>
      <c r="AB22" s="326">
        <f t="shared" si="8"/>
        <v>0</v>
      </c>
    </row>
    <row r="23" spans="1:28" s="323" customFormat="1" ht="31.2">
      <c r="A23" s="325" t="s">
        <v>1673</v>
      </c>
      <c r="B23" s="326">
        <f t="shared" si="0"/>
        <v>3985</v>
      </c>
      <c r="C23" s="326">
        <f t="shared" si="0"/>
        <v>0</v>
      </c>
      <c r="D23" s="326">
        <f t="shared" si="0"/>
        <v>-3985</v>
      </c>
      <c r="E23" s="326"/>
      <c r="F23" s="326"/>
      <c r="G23" s="326">
        <f t="shared" si="1"/>
        <v>0</v>
      </c>
      <c r="H23" s="326"/>
      <c r="I23" s="326"/>
      <c r="J23" s="326">
        <f t="shared" si="2"/>
        <v>0</v>
      </c>
      <c r="K23" s="326">
        <v>3985</v>
      </c>
      <c r="L23" s="326">
        <v>0</v>
      </c>
      <c r="M23" s="326">
        <f t="shared" si="3"/>
        <v>-3985</v>
      </c>
      <c r="N23" s="326"/>
      <c r="O23" s="326"/>
      <c r="P23" s="326">
        <f t="shared" si="4"/>
        <v>0</v>
      </c>
      <c r="Q23" s="326"/>
      <c r="R23" s="326"/>
      <c r="S23" s="326">
        <f t="shared" si="5"/>
        <v>0</v>
      </c>
      <c r="T23" s="326"/>
      <c r="U23" s="326"/>
      <c r="V23" s="326">
        <f t="shared" si="6"/>
        <v>0</v>
      </c>
      <c r="W23" s="326"/>
      <c r="X23" s="326"/>
      <c r="Y23" s="326">
        <f t="shared" si="7"/>
        <v>0</v>
      </c>
      <c r="Z23" s="326"/>
      <c r="AA23" s="326"/>
      <c r="AB23" s="326">
        <f t="shared" si="8"/>
        <v>0</v>
      </c>
    </row>
    <row r="24" spans="1:28" s="323" customFormat="1" ht="31.2">
      <c r="A24" s="325" t="s">
        <v>1674</v>
      </c>
      <c r="B24" s="326">
        <f t="shared" si="0"/>
        <v>2996</v>
      </c>
      <c r="C24" s="326">
        <f t="shared" si="0"/>
        <v>0</v>
      </c>
      <c r="D24" s="326">
        <f t="shared" si="0"/>
        <v>-2996</v>
      </c>
      <c r="E24" s="326"/>
      <c r="F24" s="326"/>
      <c r="G24" s="326">
        <f t="shared" si="1"/>
        <v>0</v>
      </c>
      <c r="H24" s="326"/>
      <c r="I24" s="326"/>
      <c r="J24" s="326">
        <f t="shared" si="2"/>
        <v>0</v>
      </c>
      <c r="K24" s="326">
        <v>2996</v>
      </c>
      <c r="L24" s="326">
        <v>0</v>
      </c>
      <c r="M24" s="326">
        <f t="shared" si="3"/>
        <v>-2996</v>
      </c>
      <c r="N24" s="326"/>
      <c r="O24" s="326"/>
      <c r="P24" s="326">
        <f t="shared" si="4"/>
        <v>0</v>
      </c>
      <c r="Q24" s="326"/>
      <c r="R24" s="326"/>
      <c r="S24" s="326">
        <f t="shared" si="5"/>
        <v>0</v>
      </c>
      <c r="T24" s="326"/>
      <c r="U24" s="326"/>
      <c r="V24" s="326">
        <f t="shared" si="6"/>
        <v>0</v>
      </c>
      <c r="W24" s="326"/>
      <c r="X24" s="326"/>
      <c r="Y24" s="326">
        <f t="shared" si="7"/>
        <v>0</v>
      </c>
      <c r="Z24" s="326"/>
      <c r="AA24" s="326"/>
      <c r="AB24" s="326">
        <f t="shared" si="8"/>
        <v>0</v>
      </c>
    </row>
    <row r="25" spans="1:28" s="323" customFormat="1" ht="31.2">
      <c r="A25" s="325" t="s">
        <v>1675</v>
      </c>
      <c r="B25" s="326">
        <f t="shared" si="0"/>
        <v>4000</v>
      </c>
      <c r="C25" s="326">
        <f t="shared" si="0"/>
        <v>0</v>
      </c>
      <c r="D25" s="326">
        <f t="shared" si="0"/>
        <v>-4000</v>
      </c>
      <c r="E25" s="326"/>
      <c r="F25" s="326"/>
      <c r="G25" s="326">
        <f t="shared" si="1"/>
        <v>0</v>
      </c>
      <c r="H25" s="326"/>
      <c r="I25" s="326"/>
      <c r="J25" s="326">
        <f t="shared" si="2"/>
        <v>0</v>
      </c>
      <c r="K25" s="326">
        <v>4000</v>
      </c>
      <c r="L25" s="326">
        <v>0</v>
      </c>
      <c r="M25" s="326">
        <f t="shared" si="3"/>
        <v>-4000</v>
      </c>
      <c r="N25" s="326"/>
      <c r="O25" s="326"/>
      <c r="P25" s="326">
        <f t="shared" si="4"/>
        <v>0</v>
      </c>
      <c r="Q25" s="326"/>
      <c r="R25" s="326"/>
      <c r="S25" s="326">
        <f t="shared" si="5"/>
        <v>0</v>
      </c>
      <c r="T25" s="326"/>
      <c r="U25" s="326"/>
      <c r="V25" s="326">
        <f t="shared" si="6"/>
        <v>0</v>
      </c>
      <c r="W25" s="326"/>
      <c r="X25" s="326"/>
      <c r="Y25" s="326">
        <f t="shared" si="7"/>
        <v>0</v>
      </c>
      <c r="Z25" s="326"/>
      <c r="AA25" s="326"/>
      <c r="AB25" s="326">
        <f t="shared" si="8"/>
        <v>0</v>
      </c>
    </row>
    <row r="26" spans="1:28" s="323" customFormat="1" ht="31.2">
      <c r="A26" s="325" t="s">
        <v>1676</v>
      </c>
      <c r="B26" s="326">
        <f t="shared" si="0"/>
        <v>2996</v>
      </c>
      <c r="C26" s="326">
        <f t="shared" si="0"/>
        <v>0</v>
      </c>
      <c r="D26" s="326">
        <f t="shared" si="0"/>
        <v>-2996</v>
      </c>
      <c r="E26" s="326"/>
      <c r="F26" s="326"/>
      <c r="G26" s="326">
        <f t="shared" si="1"/>
        <v>0</v>
      </c>
      <c r="H26" s="326"/>
      <c r="I26" s="326"/>
      <c r="J26" s="326">
        <f t="shared" si="2"/>
        <v>0</v>
      </c>
      <c r="K26" s="326">
        <v>2996</v>
      </c>
      <c r="L26" s="326">
        <v>0</v>
      </c>
      <c r="M26" s="326">
        <f t="shared" si="3"/>
        <v>-2996</v>
      </c>
      <c r="N26" s="326"/>
      <c r="O26" s="326"/>
      <c r="P26" s="326">
        <f t="shared" si="4"/>
        <v>0</v>
      </c>
      <c r="Q26" s="326"/>
      <c r="R26" s="326"/>
      <c r="S26" s="326">
        <f t="shared" si="5"/>
        <v>0</v>
      </c>
      <c r="T26" s="326"/>
      <c r="U26" s="326"/>
      <c r="V26" s="326">
        <f t="shared" si="6"/>
        <v>0</v>
      </c>
      <c r="W26" s="326"/>
      <c r="X26" s="326"/>
      <c r="Y26" s="326">
        <f t="shared" si="7"/>
        <v>0</v>
      </c>
      <c r="Z26" s="326"/>
      <c r="AA26" s="326"/>
      <c r="AB26" s="326">
        <f t="shared" si="8"/>
        <v>0</v>
      </c>
    </row>
    <row r="27" spans="1:28" s="323" customFormat="1" ht="31.2">
      <c r="A27" s="325" t="s">
        <v>1677</v>
      </c>
      <c r="B27" s="326">
        <f t="shared" si="0"/>
        <v>2999</v>
      </c>
      <c r="C27" s="326">
        <f t="shared" si="0"/>
        <v>0</v>
      </c>
      <c r="D27" s="326">
        <f t="shared" si="0"/>
        <v>-2999</v>
      </c>
      <c r="E27" s="326"/>
      <c r="F27" s="326"/>
      <c r="G27" s="326">
        <f t="shared" si="1"/>
        <v>0</v>
      </c>
      <c r="H27" s="326"/>
      <c r="I27" s="326"/>
      <c r="J27" s="326">
        <f t="shared" si="2"/>
        <v>0</v>
      </c>
      <c r="K27" s="326">
        <v>2999</v>
      </c>
      <c r="L27" s="326">
        <v>0</v>
      </c>
      <c r="M27" s="326">
        <f t="shared" si="3"/>
        <v>-2999</v>
      </c>
      <c r="N27" s="326"/>
      <c r="O27" s="326"/>
      <c r="P27" s="326">
        <f t="shared" si="4"/>
        <v>0</v>
      </c>
      <c r="Q27" s="326"/>
      <c r="R27" s="326"/>
      <c r="S27" s="326">
        <f t="shared" si="5"/>
        <v>0</v>
      </c>
      <c r="T27" s="326"/>
      <c r="U27" s="326"/>
      <c r="V27" s="326">
        <f t="shared" si="6"/>
        <v>0</v>
      </c>
      <c r="W27" s="326"/>
      <c r="X27" s="326"/>
      <c r="Y27" s="326">
        <f t="shared" si="7"/>
        <v>0</v>
      </c>
      <c r="Z27" s="326"/>
      <c r="AA27" s="326"/>
      <c r="AB27" s="326">
        <f t="shared" si="8"/>
        <v>0</v>
      </c>
    </row>
    <row r="28" spans="1:28" s="323" customFormat="1" ht="31.2">
      <c r="A28" s="325" t="s">
        <v>587</v>
      </c>
      <c r="B28" s="326">
        <f t="shared" si="0"/>
        <v>1782</v>
      </c>
      <c r="C28" s="326">
        <f t="shared" si="0"/>
        <v>0</v>
      </c>
      <c r="D28" s="326">
        <f t="shared" si="0"/>
        <v>-1782</v>
      </c>
      <c r="E28" s="326"/>
      <c r="F28" s="326"/>
      <c r="G28" s="326">
        <f t="shared" si="1"/>
        <v>0</v>
      </c>
      <c r="H28" s="326"/>
      <c r="I28" s="326"/>
      <c r="J28" s="326">
        <f t="shared" si="2"/>
        <v>0</v>
      </c>
      <c r="K28" s="326">
        <v>1782</v>
      </c>
      <c r="L28" s="326">
        <v>0</v>
      </c>
      <c r="M28" s="326">
        <f t="shared" si="3"/>
        <v>-1782</v>
      </c>
      <c r="N28" s="326"/>
      <c r="O28" s="326"/>
      <c r="P28" s="326">
        <f t="shared" si="4"/>
        <v>0</v>
      </c>
      <c r="Q28" s="326"/>
      <c r="R28" s="326"/>
      <c r="S28" s="326">
        <f t="shared" si="5"/>
        <v>0</v>
      </c>
      <c r="T28" s="326"/>
      <c r="U28" s="326"/>
      <c r="V28" s="326">
        <f t="shared" si="6"/>
        <v>0</v>
      </c>
      <c r="W28" s="326"/>
      <c r="X28" s="326"/>
      <c r="Y28" s="326">
        <f t="shared" si="7"/>
        <v>0</v>
      </c>
      <c r="Z28" s="326"/>
      <c r="AA28" s="326"/>
      <c r="AB28" s="326">
        <f t="shared" si="8"/>
        <v>0</v>
      </c>
    </row>
    <row r="29" spans="1:28" s="125" customFormat="1">
      <c r="A29" s="327" t="s">
        <v>588</v>
      </c>
      <c r="B29" s="324">
        <f t="shared" si="0"/>
        <v>2797737</v>
      </c>
      <c r="C29" s="324">
        <f t="shared" si="0"/>
        <v>2896442</v>
      </c>
      <c r="D29" s="324">
        <f t="shared" si="0"/>
        <v>98705</v>
      </c>
      <c r="E29" s="324">
        <f>SUM(E30)</f>
        <v>105027</v>
      </c>
      <c r="F29" s="324">
        <f>SUM(F30)</f>
        <v>105027</v>
      </c>
      <c r="G29" s="324">
        <f t="shared" si="1"/>
        <v>0</v>
      </c>
      <c r="H29" s="324">
        <f>SUM(H30)</f>
        <v>0</v>
      </c>
      <c r="I29" s="324">
        <f>SUM(I30)</f>
        <v>0</v>
      </c>
      <c r="J29" s="324">
        <f t="shared" si="2"/>
        <v>0</v>
      </c>
      <c r="K29" s="324">
        <f>SUM(K30)</f>
        <v>33385</v>
      </c>
      <c r="L29" s="324">
        <f>SUM(L30)</f>
        <v>4885</v>
      </c>
      <c r="M29" s="324">
        <f t="shared" si="3"/>
        <v>-28500</v>
      </c>
      <c r="N29" s="324">
        <f>SUM(N30)</f>
        <v>0</v>
      </c>
      <c r="O29" s="324">
        <f>SUM(O30)</f>
        <v>5315</v>
      </c>
      <c r="P29" s="324">
        <f t="shared" si="4"/>
        <v>5315</v>
      </c>
      <c r="Q29" s="324">
        <f>SUM(Q30)</f>
        <v>0</v>
      </c>
      <c r="R29" s="324">
        <f>SUM(R30)</f>
        <v>0</v>
      </c>
      <c r="S29" s="324">
        <f t="shared" si="5"/>
        <v>0</v>
      </c>
      <c r="T29" s="324">
        <f>SUM(T30)</f>
        <v>1121628</v>
      </c>
      <c r="U29" s="324">
        <f>SUM(U30)</f>
        <v>1121628</v>
      </c>
      <c r="V29" s="324">
        <f t="shared" si="6"/>
        <v>0</v>
      </c>
      <c r="W29" s="324">
        <f>SUM(W30)</f>
        <v>1460885</v>
      </c>
      <c r="X29" s="324">
        <f>SUM(X30)</f>
        <v>1659587</v>
      </c>
      <c r="Y29" s="324">
        <f t="shared" si="7"/>
        <v>198702</v>
      </c>
      <c r="Z29" s="324">
        <f>SUM(Z30)</f>
        <v>76812</v>
      </c>
      <c r="AA29" s="324">
        <f>SUM(AA30)</f>
        <v>0</v>
      </c>
      <c r="AB29" s="324">
        <f t="shared" si="8"/>
        <v>-76812</v>
      </c>
    </row>
    <row r="30" spans="1:28" s="125" customFormat="1">
      <c r="A30" s="321" t="s">
        <v>585</v>
      </c>
      <c r="B30" s="324">
        <f t="shared" si="0"/>
        <v>2797737</v>
      </c>
      <c r="C30" s="324">
        <f t="shared" si="0"/>
        <v>2896442</v>
      </c>
      <c r="D30" s="324">
        <f t="shared" si="0"/>
        <v>98705</v>
      </c>
      <c r="E30" s="324">
        <f>SUM(E31:E51)</f>
        <v>105027</v>
      </c>
      <c r="F30" s="324">
        <f>SUM(F31:F51)</f>
        <v>105027</v>
      </c>
      <c r="G30" s="324">
        <f t="shared" si="1"/>
        <v>0</v>
      </c>
      <c r="H30" s="324">
        <f>SUM(H31:H51)</f>
        <v>0</v>
      </c>
      <c r="I30" s="324">
        <f>SUM(I31:I51)</f>
        <v>0</v>
      </c>
      <c r="J30" s="324">
        <f t="shared" si="2"/>
        <v>0</v>
      </c>
      <c r="K30" s="324">
        <f>SUM(K31:K51)</f>
        <v>33385</v>
      </c>
      <c r="L30" s="324">
        <f>SUM(L31:L51)</f>
        <v>4885</v>
      </c>
      <c r="M30" s="324">
        <f t="shared" si="3"/>
        <v>-28500</v>
      </c>
      <c r="N30" s="324">
        <f>SUM(N31:N51)</f>
        <v>0</v>
      </c>
      <c r="O30" s="324">
        <f>SUM(O31:O51)</f>
        <v>5315</v>
      </c>
      <c r="P30" s="324">
        <f t="shared" si="4"/>
        <v>5315</v>
      </c>
      <c r="Q30" s="324">
        <f>SUM(Q31:Q51)</f>
        <v>0</v>
      </c>
      <c r="R30" s="324">
        <f>SUM(R31:R51)</f>
        <v>0</v>
      </c>
      <c r="S30" s="324">
        <f t="shared" si="5"/>
        <v>0</v>
      </c>
      <c r="T30" s="324">
        <f>SUM(T31:T51)</f>
        <v>1121628</v>
      </c>
      <c r="U30" s="324">
        <f>SUM(U31:U51)</f>
        <v>1121628</v>
      </c>
      <c r="V30" s="324">
        <f t="shared" si="6"/>
        <v>0</v>
      </c>
      <c r="W30" s="324">
        <f>SUM(W31:W51)</f>
        <v>1460885</v>
      </c>
      <c r="X30" s="324">
        <f>SUM(X31:X51)</f>
        <v>1659587</v>
      </c>
      <c r="Y30" s="324">
        <f t="shared" si="7"/>
        <v>198702</v>
      </c>
      <c r="Z30" s="324">
        <f>SUM(Z31:Z51)</f>
        <v>76812</v>
      </c>
      <c r="AA30" s="324">
        <f>SUM(AA31:AA51)</f>
        <v>0</v>
      </c>
      <c r="AB30" s="324">
        <f t="shared" si="8"/>
        <v>-76812</v>
      </c>
    </row>
    <row r="31" spans="1:28" s="323" customFormat="1">
      <c r="A31" s="328" t="s">
        <v>1270</v>
      </c>
      <c r="B31" s="329">
        <f t="shared" si="0"/>
        <v>55000</v>
      </c>
      <c r="C31" s="329">
        <f t="shared" si="0"/>
        <v>0</v>
      </c>
      <c r="D31" s="329">
        <f t="shared" si="0"/>
        <v>-55000</v>
      </c>
      <c r="E31" s="329">
        <f>26500-26500</f>
        <v>0</v>
      </c>
      <c r="F31" s="329">
        <f>26500-26500</f>
        <v>0</v>
      </c>
      <c r="G31" s="329">
        <f t="shared" si="1"/>
        <v>0</v>
      </c>
      <c r="H31" s="329"/>
      <c r="I31" s="329"/>
      <c r="J31" s="329">
        <f t="shared" si="2"/>
        <v>0</v>
      </c>
      <c r="K31" s="329">
        <v>28500</v>
      </c>
      <c r="L31" s="329">
        <v>0</v>
      </c>
      <c r="M31" s="329">
        <f t="shared" si="3"/>
        <v>-28500</v>
      </c>
      <c r="N31" s="329"/>
      <c r="O31" s="329"/>
      <c r="P31" s="329">
        <f t="shared" si="4"/>
        <v>0</v>
      </c>
      <c r="Q31" s="329"/>
      <c r="R31" s="329"/>
      <c r="S31" s="329">
        <f t="shared" si="5"/>
        <v>0</v>
      </c>
      <c r="T31" s="329"/>
      <c r="U31" s="329"/>
      <c r="V31" s="329">
        <f t="shared" si="6"/>
        <v>0</v>
      </c>
      <c r="W31" s="329"/>
      <c r="X31" s="329"/>
      <c r="Y31" s="329">
        <f t="shared" si="7"/>
        <v>0</v>
      </c>
      <c r="Z31" s="329">
        <v>26500</v>
      </c>
      <c r="AA31" s="329">
        <v>0</v>
      </c>
      <c r="AB31" s="329">
        <f t="shared" si="8"/>
        <v>-26500</v>
      </c>
    </row>
    <row r="32" spans="1:28" s="323" customFormat="1">
      <c r="A32" s="328" t="s">
        <v>1678</v>
      </c>
      <c r="B32" s="329">
        <f t="shared" si="0"/>
        <v>0</v>
      </c>
      <c r="C32" s="329">
        <f t="shared" si="0"/>
        <v>5315</v>
      </c>
      <c r="D32" s="329">
        <f t="shared" si="0"/>
        <v>5315</v>
      </c>
      <c r="E32" s="329">
        <f>26500-26500</f>
        <v>0</v>
      </c>
      <c r="F32" s="329">
        <f>26500-26500</f>
        <v>0</v>
      </c>
      <c r="G32" s="329">
        <f t="shared" si="1"/>
        <v>0</v>
      </c>
      <c r="H32" s="329"/>
      <c r="I32" s="329"/>
      <c r="J32" s="329">
        <f t="shared" si="2"/>
        <v>0</v>
      </c>
      <c r="K32" s="329">
        <v>0</v>
      </c>
      <c r="L32" s="329"/>
      <c r="M32" s="329">
        <f t="shared" si="3"/>
        <v>0</v>
      </c>
      <c r="N32" s="329"/>
      <c r="O32" s="329">
        <v>5315</v>
      </c>
      <c r="P32" s="329">
        <f t="shared" si="4"/>
        <v>5315</v>
      </c>
      <c r="Q32" s="329"/>
      <c r="R32" s="329"/>
      <c r="S32" s="329">
        <f t="shared" si="5"/>
        <v>0</v>
      </c>
      <c r="T32" s="329"/>
      <c r="U32" s="329"/>
      <c r="V32" s="329">
        <f t="shared" si="6"/>
        <v>0</v>
      </c>
      <c r="W32" s="329"/>
      <c r="X32" s="329"/>
      <c r="Y32" s="329">
        <f t="shared" si="7"/>
        <v>0</v>
      </c>
      <c r="Z32" s="329">
        <v>0</v>
      </c>
      <c r="AA32" s="329">
        <v>0</v>
      </c>
      <c r="AB32" s="329">
        <f t="shared" si="8"/>
        <v>0</v>
      </c>
    </row>
    <row r="33" spans="1:28" s="323" customFormat="1">
      <c r="A33" s="330" t="s">
        <v>1679</v>
      </c>
      <c r="B33" s="329">
        <f t="shared" si="0"/>
        <v>14949</v>
      </c>
      <c r="C33" s="329">
        <f t="shared" si="0"/>
        <v>14949</v>
      </c>
      <c r="D33" s="329">
        <f t="shared" si="0"/>
        <v>0</v>
      </c>
      <c r="E33" s="329">
        <f>14949</f>
        <v>14949</v>
      </c>
      <c r="F33" s="329">
        <f>14949</f>
        <v>14949</v>
      </c>
      <c r="G33" s="329">
        <f t="shared" si="1"/>
        <v>0</v>
      </c>
      <c r="H33" s="329"/>
      <c r="I33" s="329"/>
      <c r="J33" s="329">
        <f t="shared" si="2"/>
        <v>0</v>
      </c>
      <c r="K33" s="329"/>
      <c r="L33" s="329"/>
      <c r="M33" s="329">
        <f t="shared" si="3"/>
        <v>0</v>
      </c>
      <c r="N33" s="329"/>
      <c r="O33" s="329"/>
      <c r="P33" s="329">
        <f t="shared" si="4"/>
        <v>0</v>
      </c>
      <c r="Q33" s="329"/>
      <c r="R33" s="329"/>
      <c r="S33" s="329">
        <f t="shared" si="5"/>
        <v>0</v>
      </c>
      <c r="T33" s="329"/>
      <c r="U33" s="329"/>
      <c r="V33" s="329">
        <f t="shared" si="6"/>
        <v>0</v>
      </c>
      <c r="W33" s="329"/>
      <c r="X33" s="329"/>
      <c r="Y33" s="329">
        <f t="shared" si="7"/>
        <v>0</v>
      </c>
      <c r="Z33" s="329"/>
      <c r="AA33" s="329"/>
      <c r="AB33" s="329">
        <f t="shared" si="8"/>
        <v>0</v>
      </c>
    </row>
    <row r="34" spans="1:28" s="323" customFormat="1">
      <c r="A34" s="330" t="s">
        <v>1680</v>
      </c>
      <c r="B34" s="329">
        <f t="shared" si="0"/>
        <v>31298</v>
      </c>
      <c r="C34" s="329">
        <f t="shared" si="0"/>
        <v>31298</v>
      </c>
      <c r="D34" s="329">
        <f t="shared" si="0"/>
        <v>0</v>
      </c>
      <c r="E34" s="329">
        <f>31298</f>
        <v>31298</v>
      </c>
      <c r="F34" s="329">
        <f>31298</f>
        <v>31298</v>
      </c>
      <c r="G34" s="329">
        <f t="shared" si="1"/>
        <v>0</v>
      </c>
      <c r="H34" s="329"/>
      <c r="I34" s="329"/>
      <c r="J34" s="329">
        <f t="shared" si="2"/>
        <v>0</v>
      </c>
      <c r="K34" s="329"/>
      <c r="L34" s="329"/>
      <c r="M34" s="329">
        <f t="shared" si="3"/>
        <v>0</v>
      </c>
      <c r="N34" s="329"/>
      <c r="O34" s="329"/>
      <c r="P34" s="329">
        <f t="shared" si="4"/>
        <v>0</v>
      </c>
      <c r="Q34" s="329"/>
      <c r="R34" s="329"/>
      <c r="S34" s="329">
        <f t="shared" si="5"/>
        <v>0</v>
      </c>
      <c r="T34" s="329"/>
      <c r="U34" s="329"/>
      <c r="V34" s="329">
        <f t="shared" si="6"/>
        <v>0</v>
      </c>
      <c r="W34" s="329"/>
      <c r="X34" s="329"/>
      <c r="Y34" s="329">
        <f t="shared" si="7"/>
        <v>0</v>
      </c>
      <c r="Z34" s="329"/>
      <c r="AA34" s="329"/>
      <c r="AB34" s="329">
        <f t="shared" si="8"/>
        <v>0</v>
      </c>
    </row>
    <row r="35" spans="1:28" s="323" customFormat="1">
      <c r="A35" s="330" t="s">
        <v>1681</v>
      </c>
      <c r="B35" s="329">
        <f t="shared" si="0"/>
        <v>46781</v>
      </c>
      <c r="C35" s="329">
        <f t="shared" si="0"/>
        <v>46781</v>
      </c>
      <c r="D35" s="329">
        <f t="shared" si="0"/>
        <v>0</v>
      </c>
      <c r="E35" s="329">
        <f>46781</f>
        <v>46781</v>
      </c>
      <c r="F35" s="329">
        <f>46781</f>
        <v>46781</v>
      </c>
      <c r="G35" s="329">
        <f t="shared" si="1"/>
        <v>0</v>
      </c>
      <c r="H35" s="329"/>
      <c r="I35" s="329"/>
      <c r="J35" s="329">
        <f t="shared" si="2"/>
        <v>0</v>
      </c>
      <c r="K35" s="329"/>
      <c r="L35" s="329"/>
      <c r="M35" s="329">
        <f t="shared" si="3"/>
        <v>0</v>
      </c>
      <c r="N35" s="329"/>
      <c r="O35" s="329"/>
      <c r="P35" s="329">
        <f t="shared" si="4"/>
        <v>0</v>
      </c>
      <c r="Q35" s="329"/>
      <c r="R35" s="329"/>
      <c r="S35" s="329">
        <f t="shared" si="5"/>
        <v>0</v>
      </c>
      <c r="T35" s="329"/>
      <c r="U35" s="329"/>
      <c r="V35" s="329">
        <f t="shared" si="6"/>
        <v>0</v>
      </c>
      <c r="W35" s="329"/>
      <c r="X35" s="329"/>
      <c r="Y35" s="329">
        <f t="shared" si="7"/>
        <v>0</v>
      </c>
      <c r="Z35" s="329"/>
      <c r="AA35" s="329"/>
      <c r="AB35" s="329">
        <f t="shared" si="8"/>
        <v>0</v>
      </c>
    </row>
    <row r="36" spans="1:28" s="323" customFormat="1">
      <c r="A36" s="330" t="s">
        <v>1682</v>
      </c>
      <c r="B36" s="329">
        <f t="shared" si="0"/>
        <v>11999</v>
      </c>
      <c r="C36" s="329">
        <f t="shared" si="0"/>
        <v>11999</v>
      </c>
      <c r="D36" s="329">
        <f t="shared" si="0"/>
        <v>0</v>
      </c>
      <c r="E36" s="329">
        <v>11999</v>
      </c>
      <c r="F36" s="329">
        <v>11999</v>
      </c>
      <c r="G36" s="329">
        <f t="shared" si="1"/>
        <v>0</v>
      </c>
      <c r="H36" s="329"/>
      <c r="I36" s="329"/>
      <c r="J36" s="329">
        <f t="shared" si="2"/>
        <v>0</v>
      </c>
      <c r="K36" s="329"/>
      <c r="L36" s="329"/>
      <c r="M36" s="329">
        <f t="shared" si="3"/>
        <v>0</v>
      </c>
      <c r="N36" s="329"/>
      <c r="O36" s="329"/>
      <c r="P36" s="329">
        <f t="shared" si="4"/>
        <v>0</v>
      </c>
      <c r="Q36" s="329"/>
      <c r="R36" s="329"/>
      <c r="S36" s="329">
        <f t="shared" si="5"/>
        <v>0</v>
      </c>
      <c r="T36" s="329"/>
      <c r="U36" s="329"/>
      <c r="V36" s="329">
        <f t="shared" si="6"/>
        <v>0</v>
      </c>
      <c r="W36" s="329"/>
      <c r="X36" s="329"/>
      <c r="Y36" s="329">
        <f t="shared" si="7"/>
        <v>0</v>
      </c>
      <c r="Z36" s="329"/>
      <c r="AA36" s="329"/>
      <c r="AB36" s="329">
        <f t="shared" si="8"/>
        <v>0</v>
      </c>
    </row>
    <row r="37" spans="1:28" s="323" customFormat="1" ht="31.2">
      <c r="A37" s="330" t="s">
        <v>589</v>
      </c>
      <c r="B37" s="329">
        <f t="shared" si="0"/>
        <v>29172</v>
      </c>
      <c r="C37" s="329">
        <f t="shared" si="0"/>
        <v>29172</v>
      </c>
      <c r="D37" s="329">
        <f t="shared" si="0"/>
        <v>0</v>
      </c>
      <c r="E37" s="329"/>
      <c r="F37" s="329"/>
      <c r="G37" s="329">
        <f t="shared" si="1"/>
        <v>0</v>
      </c>
      <c r="H37" s="329"/>
      <c r="I37" s="329"/>
      <c r="J37" s="329">
        <f t="shared" si="2"/>
        <v>0</v>
      </c>
      <c r="K37" s="329"/>
      <c r="L37" s="329"/>
      <c r="M37" s="329">
        <f t="shared" si="3"/>
        <v>0</v>
      </c>
      <c r="N37" s="329"/>
      <c r="O37" s="329"/>
      <c r="P37" s="329">
        <f t="shared" si="4"/>
        <v>0</v>
      </c>
      <c r="Q37" s="329"/>
      <c r="R37" s="329"/>
      <c r="S37" s="329">
        <f t="shared" si="5"/>
        <v>0</v>
      </c>
      <c r="T37" s="329"/>
      <c r="U37" s="329"/>
      <c r="V37" s="329">
        <f t="shared" si="6"/>
        <v>0</v>
      </c>
      <c r="W37" s="329">
        <v>29172</v>
      </c>
      <c r="X37" s="329">
        <v>29172</v>
      </c>
      <c r="Y37" s="329">
        <f t="shared" si="7"/>
        <v>0</v>
      </c>
      <c r="Z37" s="329"/>
      <c r="AA37" s="329"/>
      <c r="AB37" s="329">
        <f t="shared" si="8"/>
        <v>0</v>
      </c>
    </row>
    <row r="38" spans="1:28" s="323" customFormat="1" ht="31.2">
      <c r="A38" s="330" t="s">
        <v>590</v>
      </c>
      <c r="B38" s="329">
        <f t="shared" si="0"/>
        <v>4885</v>
      </c>
      <c r="C38" s="329">
        <f t="shared" si="0"/>
        <v>4885</v>
      </c>
      <c r="D38" s="329">
        <f t="shared" si="0"/>
        <v>0</v>
      </c>
      <c r="E38" s="329"/>
      <c r="F38" s="329"/>
      <c r="G38" s="329">
        <f t="shared" si="1"/>
        <v>0</v>
      </c>
      <c r="H38" s="329"/>
      <c r="I38" s="329"/>
      <c r="J38" s="329">
        <f t="shared" si="2"/>
        <v>0</v>
      </c>
      <c r="K38" s="329">
        <v>4885</v>
      </c>
      <c r="L38" s="329">
        <v>4885</v>
      </c>
      <c r="M38" s="329">
        <f t="shared" si="3"/>
        <v>0</v>
      </c>
      <c r="N38" s="329"/>
      <c r="O38" s="329"/>
      <c r="P38" s="329">
        <f t="shared" si="4"/>
        <v>0</v>
      </c>
      <c r="Q38" s="329"/>
      <c r="R38" s="329"/>
      <c r="S38" s="329">
        <f t="shared" si="5"/>
        <v>0</v>
      </c>
      <c r="T38" s="329"/>
      <c r="U38" s="329"/>
      <c r="V38" s="329">
        <f t="shared" si="6"/>
        <v>0</v>
      </c>
      <c r="W38" s="329">
        <f>71877-71877</f>
        <v>0</v>
      </c>
      <c r="X38" s="329">
        <f>71877-71877</f>
        <v>0</v>
      </c>
      <c r="Y38" s="329">
        <f t="shared" si="7"/>
        <v>0</v>
      </c>
      <c r="Z38" s="329"/>
      <c r="AA38" s="329"/>
      <c r="AB38" s="329">
        <f t="shared" si="8"/>
        <v>0</v>
      </c>
    </row>
    <row r="39" spans="1:28" s="323" customFormat="1" ht="78">
      <c r="A39" s="330" t="s">
        <v>1683</v>
      </c>
      <c r="B39" s="329">
        <f t="shared" si="0"/>
        <v>71877</v>
      </c>
      <c r="C39" s="329">
        <f t="shared" si="0"/>
        <v>71877</v>
      </c>
      <c r="D39" s="329">
        <f t="shared" si="0"/>
        <v>0</v>
      </c>
      <c r="E39" s="329"/>
      <c r="F39" s="329"/>
      <c r="G39" s="329">
        <f t="shared" si="1"/>
        <v>0</v>
      </c>
      <c r="H39" s="329"/>
      <c r="I39" s="329"/>
      <c r="J39" s="329">
        <f t="shared" si="2"/>
        <v>0</v>
      </c>
      <c r="K39" s="329"/>
      <c r="L39" s="329"/>
      <c r="M39" s="329">
        <f t="shared" si="3"/>
        <v>0</v>
      </c>
      <c r="N39" s="329"/>
      <c r="O39" s="329"/>
      <c r="P39" s="329">
        <f t="shared" si="4"/>
        <v>0</v>
      </c>
      <c r="Q39" s="329"/>
      <c r="R39" s="329"/>
      <c r="S39" s="329">
        <f t="shared" si="5"/>
        <v>0</v>
      </c>
      <c r="T39" s="329"/>
      <c r="U39" s="329"/>
      <c r="V39" s="329">
        <f t="shared" si="6"/>
        <v>0</v>
      </c>
      <c r="W39" s="329">
        <v>71877</v>
      </c>
      <c r="X39" s="329">
        <v>71877</v>
      </c>
      <c r="Y39" s="329">
        <f t="shared" si="7"/>
        <v>0</v>
      </c>
      <c r="Z39" s="329"/>
      <c r="AA39" s="329"/>
      <c r="AB39" s="329">
        <f t="shared" si="8"/>
        <v>0</v>
      </c>
    </row>
    <row r="40" spans="1:28" s="323" customFormat="1" ht="31.2">
      <c r="A40" s="330" t="s">
        <v>591</v>
      </c>
      <c r="B40" s="329">
        <f t="shared" si="0"/>
        <v>230400</v>
      </c>
      <c r="C40" s="329">
        <f t="shared" si="0"/>
        <v>230400</v>
      </c>
      <c r="D40" s="329">
        <f t="shared" si="0"/>
        <v>0</v>
      </c>
      <c r="E40" s="329"/>
      <c r="F40" s="329"/>
      <c r="G40" s="329">
        <f t="shared" si="1"/>
        <v>0</v>
      </c>
      <c r="H40" s="329"/>
      <c r="I40" s="329"/>
      <c r="J40" s="329">
        <f t="shared" si="2"/>
        <v>0</v>
      </c>
      <c r="K40" s="329"/>
      <c r="L40" s="329"/>
      <c r="M40" s="329">
        <f t="shared" si="3"/>
        <v>0</v>
      </c>
      <c r="N40" s="329"/>
      <c r="O40" s="329"/>
      <c r="P40" s="329">
        <f t="shared" si="4"/>
        <v>0</v>
      </c>
      <c r="Q40" s="329"/>
      <c r="R40" s="329"/>
      <c r="S40" s="329">
        <f t="shared" si="5"/>
        <v>0</v>
      </c>
      <c r="T40" s="329"/>
      <c r="U40" s="329"/>
      <c r="V40" s="329">
        <f t="shared" si="6"/>
        <v>0</v>
      </c>
      <c r="W40" s="329">
        <v>230400</v>
      </c>
      <c r="X40" s="329">
        <v>230400</v>
      </c>
      <c r="Y40" s="329">
        <f t="shared" si="7"/>
        <v>0</v>
      </c>
      <c r="Z40" s="329"/>
      <c r="AA40" s="329"/>
      <c r="AB40" s="329">
        <f t="shared" si="8"/>
        <v>0</v>
      </c>
    </row>
    <row r="41" spans="1:28" s="323" customFormat="1" ht="31.2">
      <c r="A41" s="330" t="s">
        <v>592</v>
      </c>
      <c r="B41" s="329">
        <f t="shared" si="0"/>
        <v>36466</v>
      </c>
      <c r="C41" s="329">
        <f t="shared" si="0"/>
        <v>36466</v>
      </c>
      <c r="D41" s="329">
        <f t="shared" si="0"/>
        <v>0</v>
      </c>
      <c r="E41" s="329"/>
      <c r="F41" s="329"/>
      <c r="G41" s="329">
        <f t="shared" si="1"/>
        <v>0</v>
      </c>
      <c r="H41" s="329"/>
      <c r="I41" s="329"/>
      <c r="J41" s="329">
        <f t="shared" si="2"/>
        <v>0</v>
      </c>
      <c r="K41" s="329"/>
      <c r="L41" s="329"/>
      <c r="M41" s="329">
        <f t="shared" si="3"/>
        <v>0</v>
      </c>
      <c r="N41" s="329"/>
      <c r="O41" s="329"/>
      <c r="P41" s="329">
        <f t="shared" si="4"/>
        <v>0</v>
      </c>
      <c r="Q41" s="329"/>
      <c r="R41" s="329"/>
      <c r="S41" s="329">
        <f t="shared" si="5"/>
        <v>0</v>
      </c>
      <c r="T41" s="329"/>
      <c r="U41" s="329"/>
      <c r="V41" s="329">
        <f t="shared" si="6"/>
        <v>0</v>
      </c>
      <c r="W41" s="329">
        <v>36466</v>
      </c>
      <c r="X41" s="329">
        <v>36466</v>
      </c>
      <c r="Y41" s="329">
        <f t="shared" si="7"/>
        <v>0</v>
      </c>
      <c r="Z41" s="329"/>
      <c r="AA41" s="329"/>
      <c r="AB41" s="329">
        <f t="shared" si="8"/>
        <v>0</v>
      </c>
    </row>
    <row r="42" spans="1:28" s="323" customFormat="1" ht="31.2">
      <c r="A42" s="330" t="s">
        <v>593</v>
      </c>
      <c r="B42" s="329">
        <f t="shared" si="0"/>
        <v>41033</v>
      </c>
      <c r="C42" s="329">
        <f t="shared" si="0"/>
        <v>41033</v>
      </c>
      <c r="D42" s="329">
        <f t="shared" si="0"/>
        <v>0</v>
      </c>
      <c r="E42" s="329"/>
      <c r="F42" s="329"/>
      <c r="G42" s="329">
        <f t="shared" si="1"/>
        <v>0</v>
      </c>
      <c r="H42" s="329"/>
      <c r="I42" s="329"/>
      <c r="J42" s="329">
        <f t="shared" si="2"/>
        <v>0</v>
      </c>
      <c r="K42" s="329"/>
      <c r="L42" s="329"/>
      <c r="M42" s="329">
        <f t="shared" si="3"/>
        <v>0</v>
      </c>
      <c r="N42" s="329"/>
      <c r="O42" s="329"/>
      <c r="P42" s="329">
        <f t="shared" si="4"/>
        <v>0</v>
      </c>
      <c r="Q42" s="329"/>
      <c r="R42" s="329"/>
      <c r="S42" s="329">
        <f t="shared" si="5"/>
        <v>0</v>
      </c>
      <c r="T42" s="329"/>
      <c r="U42" s="329"/>
      <c r="V42" s="329">
        <f t="shared" si="6"/>
        <v>0</v>
      </c>
      <c r="W42" s="329">
        <v>41033</v>
      </c>
      <c r="X42" s="329">
        <v>41033</v>
      </c>
      <c r="Y42" s="329">
        <f t="shared" si="7"/>
        <v>0</v>
      </c>
      <c r="Z42" s="329"/>
      <c r="AA42" s="329"/>
      <c r="AB42" s="329">
        <f t="shared" si="8"/>
        <v>0</v>
      </c>
    </row>
    <row r="43" spans="1:28" s="323" customFormat="1" ht="46.8">
      <c r="A43" s="330" t="s">
        <v>1271</v>
      </c>
      <c r="B43" s="329">
        <f t="shared" si="0"/>
        <v>126272</v>
      </c>
      <c r="C43" s="329">
        <f t="shared" si="0"/>
        <v>126272</v>
      </c>
      <c r="D43" s="329">
        <f t="shared" si="0"/>
        <v>0</v>
      </c>
      <c r="E43" s="329"/>
      <c r="F43" s="329"/>
      <c r="G43" s="329">
        <f t="shared" si="1"/>
        <v>0</v>
      </c>
      <c r="H43" s="329"/>
      <c r="I43" s="329"/>
      <c r="J43" s="329">
        <f t="shared" si="2"/>
        <v>0</v>
      </c>
      <c r="K43" s="329"/>
      <c r="L43" s="329"/>
      <c r="M43" s="329">
        <f t="shared" si="3"/>
        <v>0</v>
      </c>
      <c r="N43" s="329"/>
      <c r="O43" s="329"/>
      <c r="P43" s="329">
        <f t="shared" si="4"/>
        <v>0</v>
      </c>
      <c r="Q43" s="329"/>
      <c r="R43" s="329"/>
      <c r="S43" s="329">
        <f t="shared" si="5"/>
        <v>0</v>
      </c>
      <c r="T43" s="329"/>
      <c r="U43" s="329"/>
      <c r="V43" s="329">
        <f t="shared" si="6"/>
        <v>0</v>
      </c>
      <c r="W43" s="329">
        <v>126272</v>
      </c>
      <c r="X43" s="329">
        <v>126272</v>
      </c>
      <c r="Y43" s="329">
        <f t="shared" si="7"/>
        <v>0</v>
      </c>
      <c r="Z43" s="329"/>
      <c r="AA43" s="329"/>
      <c r="AB43" s="329">
        <f t="shared" si="8"/>
        <v>0</v>
      </c>
    </row>
    <row r="44" spans="1:28" s="323" customFormat="1" ht="62.4">
      <c r="A44" s="330" t="s">
        <v>1272</v>
      </c>
      <c r="B44" s="329">
        <f t="shared" si="0"/>
        <v>617777</v>
      </c>
      <c r="C44" s="329">
        <f t="shared" si="0"/>
        <v>617777</v>
      </c>
      <c r="D44" s="329">
        <f t="shared" si="0"/>
        <v>0</v>
      </c>
      <c r="E44" s="329"/>
      <c r="F44" s="329"/>
      <c r="G44" s="329">
        <f t="shared" si="1"/>
        <v>0</v>
      </c>
      <c r="H44" s="329"/>
      <c r="I44" s="329"/>
      <c r="J44" s="329">
        <f t="shared" si="2"/>
        <v>0</v>
      </c>
      <c r="K44" s="329"/>
      <c r="L44" s="329"/>
      <c r="M44" s="329">
        <f t="shared" si="3"/>
        <v>0</v>
      </c>
      <c r="N44" s="329"/>
      <c r="O44" s="329"/>
      <c r="P44" s="329">
        <f t="shared" si="4"/>
        <v>0</v>
      </c>
      <c r="Q44" s="329"/>
      <c r="R44" s="329"/>
      <c r="S44" s="329">
        <f t="shared" si="5"/>
        <v>0</v>
      </c>
      <c r="T44" s="329"/>
      <c r="U44" s="329"/>
      <c r="V44" s="329">
        <f t="shared" si="6"/>
        <v>0</v>
      </c>
      <c r="W44" s="329">
        <v>617777</v>
      </c>
      <c r="X44" s="329">
        <v>617777</v>
      </c>
      <c r="Y44" s="329">
        <f t="shared" si="7"/>
        <v>0</v>
      </c>
      <c r="Z44" s="329"/>
      <c r="AA44" s="329"/>
      <c r="AB44" s="329">
        <f t="shared" si="8"/>
        <v>0</v>
      </c>
    </row>
    <row r="45" spans="1:28" s="323" customFormat="1" ht="46.8">
      <c r="A45" s="328" t="s">
        <v>1273</v>
      </c>
      <c r="B45" s="326">
        <f t="shared" si="0"/>
        <v>103273</v>
      </c>
      <c r="C45" s="326">
        <f t="shared" si="0"/>
        <v>103273</v>
      </c>
      <c r="D45" s="326">
        <f t="shared" si="0"/>
        <v>0</v>
      </c>
      <c r="E45" s="326"/>
      <c r="F45" s="326"/>
      <c r="G45" s="326">
        <f t="shared" si="1"/>
        <v>0</v>
      </c>
      <c r="H45" s="326"/>
      <c r="I45" s="326"/>
      <c r="J45" s="326">
        <f t="shared" si="2"/>
        <v>0</v>
      </c>
      <c r="K45" s="326"/>
      <c r="L45" s="326"/>
      <c r="M45" s="326">
        <f t="shared" si="3"/>
        <v>0</v>
      </c>
      <c r="N45" s="326"/>
      <c r="O45" s="326"/>
      <c r="P45" s="326">
        <f t="shared" si="4"/>
        <v>0</v>
      </c>
      <c r="Q45" s="326"/>
      <c r="R45" s="326"/>
      <c r="S45" s="326">
        <f t="shared" si="5"/>
        <v>0</v>
      </c>
      <c r="T45" s="326"/>
      <c r="U45" s="326"/>
      <c r="V45" s="326">
        <f t="shared" si="6"/>
        <v>0</v>
      </c>
      <c r="W45" s="326">
        <v>103273</v>
      </c>
      <c r="X45" s="326">
        <v>103273</v>
      </c>
      <c r="Y45" s="326">
        <f t="shared" si="7"/>
        <v>0</v>
      </c>
      <c r="Z45" s="326"/>
      <c r="AA45" s="326"/>
      <c r="AB45" s="326">
        <f t="shared" si="8"/>
        <v>0</v>
      </c>
    </row>
    <row r="46" spans="1:28" s="323" customFormat="1" ht="62.4">
      <c r="A46" s="328" t="s">
        <v>1684</v>
      </c>
      <c r="B46" s="326">
        <f t="shared" si="0"/>
        <v>675831</v>
      </c>
      <c r="C46" s="326">
        <f t="shared" si="0"/>
        <v>675831</v>
      </c>
      <c r="D46" s="326">
        <f t="shared" si="0"/>
        <v>0</v>
      </c>
      <c r="E46" s="326"/>
      <c r="F46" s="326"/>
      <c r="G46" s="326">
        <f t="shared" si="1"/>
        <v>0</v>
      </c>
      <c r="H46" s="326"/>
      <c r="I46" s="326"/>
      <c r="J46" s="326">
        <f t="shared" si="2"/>
        <v>0</v>
      </c>
      <c r="K46" s="326"/>
      <c r="L46" s="326"/>
      <c r="M46" s="326">
        <f t="shared" si="3"/>
        <v>0</v>
      </c>
      <c r="N46" s="326"/>
      <c r="O46" s="326"/>
      <c r="P46" s="326">
        <f t="shared" si="4"/>
        <v>0</v>
      </c>
      <c r="Q46" s="326"/>
      <c r="R46" s="326"/>
      <c r="S46" s="326">
        <f t="shared" si="5"/>
        <v>0</v>
      </c>
      <c r="T46" s="326">
        <v>673955</v>
      </c>
      <c r="U46" s="326">
        <v>673955</v>
      </c>
      <c r="V46" s="326">
        <f t="shared" si="6"/>
        <v>0</v>
      </c>
      <c r="W46" s="326">
        <v>1876</v>
      </c>
      <c r="X46" s="326">
        <v>1876</v>
      </c>
      <c r="Y46" s="326">
        <f t="shared" si="7"/>
        <v>0</v>
      </c>
      <c r="Z46" s="326"/>
      <c r="AA46" s="326"/>
      <c r="AB46" s="326">
        <f t="shared" si="8"/>
        <v>0</v>
      </c>
    </row>
    <row r="47" spans="1:28" s="323" customFormat="1" ht="78">
      <c r="A47" s="330" t="s">
        <v>1685</v>
      </c>
      <c r="B47" s="329">
        <f t="shared" si="0"/>
        <v>0</v>
      </c>
      <c r="C47" s="329">
        <f t="shared" si="0"/>
        <v>198702</v>
      </c>
      <c r="D47" s="329">
        <f t="shared" si="0"/>
        <v>198702</v>
      </c>
      <c r="E47" s="329"/>
      <c r="F47" s="329"/>
      <c r="G47" s="329">
        <f t="shared" si="1"/>
        <v>0</v>
      </c>
      <c r="H47" s="329"/>
      <c r="I47" s="329"/>
      <c r="J47" s="329">
        <f t="shared" si="2"/>
        <v>0</v>
      </c>
      <c r="K47" s="329"/>
      <c r="L47" s="329"/>
      <c r="M47" s="329">
        <f t="shared" si="3"/>
        <v>0</v>
      </c>
      <c r="N47" s="329"/>
      <c r="O47" s="329"/>
      <c r="P47" s="329">
        <f t="shared" si="4"/>
        <v>0</v>
      </c>
      <c r="Q47" s="329"/>
      <c r="R47" s="329"/>
      <c r="S47" s="329">
        <f t="shared" si="5"/>
        <v>0</v>
      </c>
      <c r="T47" s="329"/>
      <c r="U47" s="329"/>
      <c r="V47" s="329">
        <f t="shared" si="6"/>
        <v>0</v>
      </c>
      <c r="W47" s="329">
        <v>0</v>
      </c>
      <c r="X47" s="329">
        <v>198702</v>
      </c>
      <c r="Y47" s="329">
        <f t="shared" si="7"/>
        <v>198702</v>
      </c>
      <c r="Z47" s="329"/>
      <c r="AA47" s="329"/>
      <c r="AB47" s="329">
        <f t="shared" si="8"/>
        <v>0</v>
      </c>
    </row>
    <row r="48" spans="1:28" s="323" customFormat="1" ht="93.6">
      <c r="A48" s="328" t="s">
        <v>1686</v>
      </c>
      <c r="B48" s="326">
        <f t="shared" si="0"/>
        <v>421667</v>
      </c>
      <c r="C48" s="326">
        <f t="shared" si="0"/>
        <v>421667</v>
      </c>
      <c r="D48" s="326">
        <f t="shared" si="0"/>
        <v>0</v>
      </c>
      <c r="E48" s="326">
        <f>205200+10000-215200</f>
        <v>0</v>
      </c>
      <c r="F48" s="326">
        <f>205200+10000-215200</f>
        <v>0</v>
      </c>
      <c r="G48" s="326">
        <f t="shared" si="1"/>
        <v>0</v>
      </c>
      <c r="H48" s="326"/>
      <c r="I48" s="326"/>
      <c r="J48" s="326">
        <f t="shared" si="2"/>
        <v>0</v>
      </c>
      <c r="K48" s="326"/>
      <c r="L48" s="326"/>
      <c r="M48" s="326">
        <f t="shared" si="3"/>
        <v>0</v>
      </c>
      <c r="N48" s="326"/>
      <c r="O48" s="326"/>
      <c r="P48" s="326">
        <f t="shared" si="4"/>
        <v>0</v>
      </c>
      <c r="Q48" s="326"/>
      <c r="R48" s="326"/>
      <c r="S48" s="326">
        <f t="shared" si="5"/>
        <v>0</v>
      </c>
      <c r="T48" s="326">
        <v>218928</v>
      </c>
      <c r="U48" s="326">
        <v>218928</v>
      </c>
      <c r="V48" s="326">
        <f t="shared" si="6"/>
        <v>0</v>
      </c>
      <c r="W48" s="326">
        <v>202739</v>
      </c>
      <c r="X48" s="326">
        <v>202739</v>
      </c>
      <c r="Y48" s="326">
        <f t="shared" si="7"/>
        <v>0</v>
      </c>
      <c r="Z48" s="326"/>
      <c r="AA48" s="326"/>
      <c r="AB48" s="326">
        <f t="shared" si="8"/>
        <v>0</v>
      </c>
    </row>
    <row r="49" spans="1:194" s="323" customFormat="1" ht="78">
      <c r="A49" s="328" t="s">
        <v>1687</v>
      </c>
      <c r="B49" s="326">
        <f>E49+H49+K49+N49+Q49+T49+W49+Z49</f>
        <v>121237</v>
      </c>
      <c r="C49" s="326">
        <f>F49+I49+L49+O49+R49+U49+X49+AA49</f>
        <v>121237</v>
      </c>
      <c r="D49" s="326">
        <f>G49+J49+M49+P49+S49+V49+Y49+AB49</f>
        <v>0</v>
      </c>
      <c r="E49" s="326"/>
      <c r="F49" s="326"/>
      <c r="G49" s="326">
        <f>F49-E49</f>
        <v>0</v>
      </c>
      <c r="H49" s="326"/>
      <c r="I49" s="326"/>
      <c r="J49" s="326">
        <f>I49-H49</f>
        <v>0</v>
      </c>
      <c r="K49" s="326"/>
      <c r="L49" s="326"/>
      <c r="M49" s="326">
        <f>L49-K49</f>
        <v>0</v>
      </c>
      <c r="N49" s="326"/>
      <c r="O49" s="326"/>
      <c r="P49" s="326">
        <f>O49-N49</f>
        <v>0</v>
      </c>
      <c r="Q49" s="326"/>
      <c r="R49" s="326"/>
      <c r="S49" s="326">
        <f>R49-Q49</f>
        <v>0</v>
      </c>
      <c r="T49" s="326">
        <v>121237</v>
      </c>
      <c r="U49" s="326">
        <v>121237</v>
      </c>
      <c r="V49" s="326">
        <f>U49-T49</f>
        <v>0</v>
      </c>
      <c r="W49" s="326"/>
      <c r="X49" s="326"/>
      <c r="Y49" s="326">
        <f>X49-W49</f>
        <v>0</v>
      </c>
      <c r="Z49" s="326"/>
      <c r="AA49" s="326"/>
      <c r="AB49" s="326">
        <f>AA49-Z49</f>
        <v>0</v>
      </c>
    </row>
    <row r="50" spans="1:194" s="323" customFormat="1" ht="31.2">
      <c r="A50" s="328" t="s">
        <v>1688</v>
      </c>
      <c r="B50" s="326">
        <f t="shared" ref="B50:D50" si="9">E50+H50+K50+N50+Q50+T50+W50+Z50</f>
        <v>57197</v>
      </c>
      <c r="C50" s="326">
        <f t="shared" si="9"/>
        <v>57197</v>
      </c>
      <c r="D50" s="326">
        <f t="shared" si="9"/>
        <v>0</v>
      </c>
      <c r="E50" s="326"/>
      <c r="F50" s="326"/>
      <c r="G50" s="326">
        <f t="shared" ref="G50" si="10">F50-E50</f>
        <v>0</v>
      </c>
      <c r="H50" s="326"/>
      <c r="I50" s="326"/>
      <c r="J50" s="326">
        <f t="shared" ref="J50" si="11">I50-H50</f>
        <v>0</v>
      </c>
      <c r="K50" s="326"/>
      <c r="L50" s="326"/>
      <c r="M50" s="326">
        <f t="shared" ref="M50" si="12">L50-K50</f>
        <v>0</v>
      </c>
      <c r="N50" s="326"/>
      <c r="O50" s="326"/>
      <c r="P50" s="326">
        <f t="shared" ref="P50" si="13">O50-N50</f>
        <v>0</v>
      </c>
      <c r="Q50" s="326"/>
      <c r="R50" s="326"/>
      <c r="S50" s="326">
        <f t="shared" ref="S50" si="14">R50-Q50</f>
        <v>0</v>
      </c>
      <c r="T50" s="326">
        <v>57197</v>
      </c>
      <c r="U50" s="326">
        <v>57197</v>
      </c>
      <c r="V50" s="326">
        <f t="shared" ref="V50" si="15">U50-T50</f>
        <v>0</v>
      </c>
      <c r="W50" s="326"/>
      <c r="X50" s="326"/>
      <c r="Y50" s="326">
        <f t="shared" ref="Y50" si="16">X50-W50</f>
        <v>0</v>
      </c>
      <c r="Z50" s="326"/>
      <c r="AA50" s="326"/>
      <c r="AB50" s="326">
        <f t="shared" ref="AB50" si="17">AA50-Z50</f>
        <v>0</v>
      </c>
    </row>
    <row r="51" spans="1:194" s="323" customFormat="1" ht="46.8">
      <c r="A51" s="328" t="s">
        <v>1689</v>
      </c>
      <c r="B51" s="326">
        <f t="shared" si="0"/>
        <v>100623</v>
      </c>
      <c r="C51" s="326">
        <f t="shared" si="0"/>
        <v>50311</v>
      </c>
      <c r="D51" s="326">
        <f t="shared" si="0"/>
        <v>-50312</v>
      </c>
      <c r="E51" s="326"/>
      <c r="F51" s="326"/>
      <c r="G51" s="326">
        <f t="shared" si="1"/>
        <v>0</v>
      </c>
      <c r="H51" s="326"/>
      <c r="I51" s="326"/>
      <c r="J51" s="326">
        <f t="shared" si="2"/>
        <v>0</v>
      </c>
      <c r="K51" s="326"/>
      <c r="L51" s="326"/>
      <c r="M51" s="326">
        <f t="shared" si="3"/>
        <v>0</v>
      </c>
      <c r="N51" s="326"/>
      <c r="O51" s="326"/>
      <c r="P51" s="326">
        <f t="shared" si="4"/>
        <v>0</v>
      </c>
      <c r="Q51" s="326"/>
      <c r="R51" s="326"/>
      <c r="S51" s="326">
        <f t="shared" si="5"/>
        <v>0</v>
      </c>
      <c r="T51" s="326">
        <v>50311</v>
      </c>
      <c r="U51" s="326">
        <v>50311</v>
      </c>
      <c r="V51" s="326">
        <f t="shared" si="6"/>
        <v>0</v>
      </c>
      <c r="W51" s="326"/>
      <c r="X51" s="326"/>
      <c r="Y51" s="326">
        <f t="shared" si="7"/>
        <v>0</v>
      </c>
      <c r="Z51" s="326">
        <v>50312</v>
      </c>
      <c r="AA51" s="326">
        <v>0</v>
      </c>
      <c r="AB51" s="326">
        <f t="shared" si="8"/>
        <v>-50312</v>
      </c>
    </row>
    <row r="52" spans="1:194" s="323" customFormat="1">
      <c r="A52" s="321" t="s">
        <v>594</v>
      </c>
      <c r="B52" s="322">
        <f t="shared" si="0"/>
        <v>1570516</v>
      </c>
      <c r="C52" s="322">
        <f t="shared" si="0"/>
        <v>1351127</v>
      </c>
      <c r="D52" s="322">
        <f t="shared" si="0"/>
        <v>-219389</v>
      </c>
      <c r="E52" s="322">
        <f>SUM(E53)</f>
        <v>119926</v>
      </c>
      <c r="F52" s="322">
        <f>SUM(F53)</f>
        <v>119872</v>
      </c>
      <c r="G52" s="322">
        <f t="shared" si="1"/>
        <v>-54</v>
      </c>
      <c r="H52" s="322">
        <f>SUM(H53)</f>
        <v>184938</v>
      </c>
      <c r="I52" s="322">
        <f>SUM(I53)</f>
        <v>184938</v>
      </c>
      <c r="J52" s="322">
        <f t="shared" si="2"/>
        <v>0</v>
      </c>
      <c r="K52" s="322">
        <f>SUM(K53)</f>
        <v>888252</v>
      </c>
      <c r="L52" s="322">
        <f>SUM(L53)</f>
        <v>813917</v>
      </c>
      <c r="M52" s="322">
        <f t="shared" si="3"/>
        <v>-74335</v>
      </c>
      <c r="N52" s="322">
        <f>SUM(N53)</f>
        <v>0</v>
      </c>
      <c r="O52" s="322">
        <f>SUM(O53)</f>
        <v>0</v>
      </c>
      <c r="P52" s="322">
        <f t="shared" si="4"/>
        <v>0</v>
      </c>
      <c r="Q52" s="322">
        <f>SUM(Q53)</f>
        <v>0</v>
      </c>
      <c r="R52" s="322">
        <f>SUM(R53)</f>
        <v>0</v>
      </c>
      <c r="S52" s="322">
        <f t="shared" si="5"/>
        <v>0</v>
      </c>
      <c r="T52" s="322">
        <f>SUM(T53)</f>
        <v>0</v>
      </c>
      <c r="U52" s="322">
        <f>SUM(U53)</f>
        <v>0</v>
      </c>
      <c r="V52" s="322">
        <f t="shared" si="6"/>
        <v>0</v>
      </c>
      <c r="W52" s="322">
        <f>SUM(W53)</f>
        <v>232400</v>
      </c>
      <c r="X52" s="322">
        <f>SUM(X53)</f>
        <v>232400</v>
      </c>
      <c r="Y52" s="322">
        <f t="shared" si="7"/>
        <v>0</v>
      </c>
      <c r="Z52" s="322">
        <f>SUM(Z53)</f>
        <v>145000</v>
      </c>
      <c r="AA52" s="322">
        <f>SUM(AA53)</f>
        <v>0</v>
      </c>
      <c r="AB52" s="322">
        <f t="shared" si="8"/>
        <v>-145000</v>
      </c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25"/>
      <c r="FG52" s="125"/>
      <c r="FH52" s="125"/>
      <c r="FI52" s="125"/>
      <c r="FJ52" s="125"/>
      <c r="FK52" s="125"/>
      <c r="FL52" s="125"/>
      <c r="FM52" s="125"/>
      <c r="FN52" s="125"/>
      <c r="FO52" s="125"/>
      <c r="FP52" s="125"/>
      <c r="FQ52" s="125"/>
      <c r="FR52" s="125"/>
      <c r="FS52" s="125"/>
      <c r="FT52" s="125"/>
      <c r="FU52" s="125"/>
      <c r="FV52" s="125"/>
      <c r="FW52" s="125"/>
      <c r="FX52" s="125"/>
      <c r="FY52" s="125"/>
      <c r="FZ52" s="125"/>
      <c r="GA52" s="125"/>
      <c r="GB52" s="125"/>
      <c r="GC52" s="125"/>
      <c r="GD52" s="125"/>
      <c r="GE52" s="125"/>
      <c r="GF52" s="125"/>
      <c r="GG52" s="125"/>
      <c r="GH52" s="125"/>
      <c r="GI52" s="125"/>
      <c r="GJ52" s="125"/>
      <c r="GK52" s="125"/>
      <c r="GL52" s="125"/>
    </row>
    <row r="53" spans="1:194" s="323" customFormat="1">
      <c r="A53" s="321" t="s">
        <v>585</v>
      </c>
      <c r="B53" s="322">
        <f t="shared" si="0"/>
        <v>1570516</v>
      </c>
      <c r="C53" s="322">
        <f t="shared" si="0"/>
        <v>1351127</v>
      </c>
      <c r="D53" s="322">
        <f t="shared" si="0"/>
        <v>-219389</v>
      </c>
      <c r="E53" s="322">
        <f>SUM(E54:E59)</f>
        <v>119926</v>
      </c>
      <c r="F53" s="322">
        <f>SUM(F54:F59)</f>
        <v>119872</v>
      </c>
      <c r="G53" s="322">
        <f t="shared" si="1"/>
        <v>-54</v>
      </c>
      <c r="H53" s="322">
        <f>SUM(H54:H59)</f>
        <v>184938</v>
      </c>
      <c r="I53" s="322">
        <f>SUM(I54:I59)</f>
        <v>184938</v>
      </c>
      <c r="J53" s="322">
        <f t="shared" si="2"/>
        <v>0</v>
      </c>
      <c r="K53" s="322">
        <f>SUM(K54:K59)</f>
        <v>888252</v>
      </c>
      <c r="L53" s="322">
        <f>SUM(L54:L59)</f>
        <v>813917</v>
      </c>
      <c r="M53" s="322">
        <f t="shared" si="3"/>
        <v>-74335</v>
      </c>
      <c r="N53" s="322">
        <f>SUM(N54:N59)</f>
        <v>0</v>
      </c>
      <c r="O53" s="322">
        <f>SUM(O54:O59)</f>
        <v>0</v>
      </c>
      <c r="P53" s="322">
        <f t="shared" si="4"/>
        <v>0</v>
      </c>
      <c r="Q53" s="322">
        <f>SUM(Q54:Q59)</f>
        <v>0</v>
      </c>
      <c r="R53" s="322">
        <f>SUM(R54:R59)</f>
        <v>0</v>
      </c>
      <c r="S53" s="322">
        <f t="shared" si="5"/>
        <v>0</v>
      </c>
      <c r="T53" s="322">
        <f>SUM(T54:T59)</f>
        <v>0</v>
      </c>
      <c r="U53" s="322">
        <f>SUM(U54:U59)</f>
        <v>0</v>
      </c>
      <c r="V53" s="322">
        <f t="shared" si="6"/>
        <v>0</v>
      </c>
      <c r="W53" s="322">
        <f>SUM(W54:W59)</f>
        <v>232400</v>
      </c>
      <c r="X53" s="322">
        <f>SUM(X54:X59)</f>
        <v>232400</v>
      </c>
      <c r="Y53" s="322">
        <f t="shared" si="7"/>
        <v>0</v>
      </c>
      <c r="Z53" s="322">
        <f>SUM(Z54:Z59)</f>
        <v>145000</v>
      </c>
      <c r="AA53" s="322">
        <f>SUM(AA54:AA59)</f>
        <v>0</v>
      </c>
      <c r="AB53" s="322">
        <f t="shared" si="8"/>
        <v>-145000</v>
      </c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25"/>
      <c r="FG53" s="125"/>
      <c r="FH53" s="125"/>
      <c r="FI53" s="125"/>
      <c r="FJ53" s="125"/>
      <c r="FK53" s="125"/>
      <c r="FL53" s="125"/>
      <c r="FM53" s="125"/>
      <c r="FN53" s="125"/>
      <c r="FO53" s="125"/>
      <c r="FP53" s="125"/>
      <c r="FQ53" s="125"/>
      <c r="FR53" s="125"/>
      <c r="FS53" s="125"/>
      <c r="FT53" s="125"/>
      <c r="FU53" s="125"/>
      <c r="FV53" s="125"/>
      <c r="FW53" s="125"/>
      <c r="FX53" s="125"/>
      <c r="FY53" s="125"/>
      <c r="FZ53" s="125"/>
      <c r="GA53" s="125"/>
      <c r="GB53" s="125"/>
      <c r="GC53" s="125"/>
      <c r="GD53" s="125"/>
      <c r="GE53" s="125"/>
      <c r="GF53" s="125"/>
      <c r="GG53" s="125"/>
      <c r="GH53" s="125"/>
      <c r="GI53" s="125"/>
      <c r="GJ53" s="125"/>
      <c r="GK53" s="125"/>
      <c r="GL53" s="125"/>
    </row>
    <row r="54" spans="1:194" s="323" customFormat="1" ht="46.8">
      <c r="A54" s="331" t="s">
        <v>1690</v>
      </c>
      <c r="B54" s="329">
        <f t="shared" si="0"/>
        <v>1352726</v>
      </c>
      <c r="C54" s="329">
        <f t="shared" si="0"/>
        <v>1277264</v>
      </c>
      <c r="D54" s="329">
        <f t="shared" si="0"/>
        <v>-75462</v>
      </c>
      <c r="E54" s="329">
        <f>59926</f>
        <v>59926</v>
      </c>
      <c r="F54" s="329">
        <f>59926</f>
        <v>59926</v>
      </c>
      <c r="G54" s="329">
        <f t="shared" si="1"/>
        <v>0</v>
      </c>
      <c r="H54" s="329">
        <f>184938</f>
        <v>184938</v>
      </c>
      <c r="I54" s="329">
        <f>184938</f>
        <v>184938</v>
      </c>
      <c r="J54" s="329">
        <f t="shared" si="2"/>
        <v>0</v>
      </c>
      <c r="K54" s="329">
        <f>260400+800000-184938</f>
        <v>875462</v>
      </c>
      <c r="L54" s="329">
        <v>800000</v>
      </c>
      <c r="M54" s="329">
        <f t="shared" si="3"/>
        <v>-75462</v>
      </c>
      <c r="N54" s="329"/>
      <c r="O54" s="329"/>
      <c r="P54" s="329">
        <f t="shared" si="4"/>
        <v>0</v>
      </c>
      <c r="Q54" s="329"/>
      <c r="R54" s="329"/>
      <c r="S54" s="329">
        <f t="shared" si="5"/>
        <v>0</v>
      </c>
      <c r="T54" s="329"/>
      <c r="U54" s="329"/>
      <c r="V54" s="329">
        <f t="shared" si="6"/>
        <v>0</v>
      </c>
      <c r="W54" s="329">
        <v>232400</v>
      </c>
      <c r="X54" s="329">
        <v>232400</v>
      </c>
      <c r="Y54" s="329">
        <f t="shared" si="7"/>
        <v>0</v>
      </c>
      <c r="Z54" s="329">
        <f>800000-800000</f>
        <v>0</v>
      </c>
      <c r="AA54" s="329">
        <f>800000-800000</f>
        <v>0</v>
      </c>
      <c r="AB54" s="329">
        <f t="shared" si="8"/>
        <v>0</v>
      </c>
    </row>
    <row r="55" spans="1:194" s="323" customFormat="1" ht="31.2">
      <c r="A55" s="331" t="s">
        <v>1274</v>
      </c>
      <c r="B55" s="329">
        <f t="shared" si="0"/>
        <v>100000</v>
      </c>
      <c r="C55" s="329">
        <f t="shared" si="0"/>
        <v>0</v>
      </c>
      <c r="D55" s="329">
        <f t="shared" si="0"/>
        <v>-100000</v>
      </c>
      <c r="E55" s="329"/>
      <c r="F55" s="329"/>
      <c r="G55" s="329">
        <f t="shared" si="1"/>
        <v>0</v>
      </c>
      <c r="H55" s="329"/>
      <c r="I55" s="329"/>
      <c r="J55" s="329">
        <f t="shared" si="2"/>
        <v>0</v>
      </c>
      <c r="K55" s="329"/>
      <c r="L55" s="329"/>
      <c r="M55" s="329">
        <f t="shared" si="3"/>
        <v>0</v>
      </c>
      <c r="N55" s="329"/>
      <c r="O55" s="329"/>
      <c r="P55" s="329">
        <f t="shared" si="4"/>
        <v>0</v>
      </c>
      <c r="Q55" s="329"/>
      <c r="R55" s="329"/>
      <c r="S55" s="329">
        <f t="shared" si="5"/>
        <v>0</v>
      </c>
      <c r="T55" s="329"/>
      <c r="U55" s="329"/>
      <c r="V55" s="329">
        <f t="shared" si="6"/>
        <v>0</v>
      </c>
      <c r="W55" s="329"/>
      <c r="X55" s="329"/>
      <c r="Y55" s="329">
        <f t="shared" si="7"/>
        <v>0</v>
      </c>
      <c r="Z55" s="329">
        <v>100000</v>
      </c>
      <c r="AA55" s="329">
        <v>0</v>
      </c>
      <c r="AB55" s="329">
        <f t="shared" si="8"/>
        <v>-100000</v>
      </c>
    </row>
    <row r="56" spans="1:194" s="323" customFormat="1" ht="31.2">
      <c r="A56" s="331" t="s">
        <v>1691</v>
      </c>
      <c r="B56" s="329">
        <f t="shared" si="0"/>
        <v>12790</v>
      </c>
      <c r="C56" s="329">
        <f t="shared" si="0"/>
        <v>12790</v>
      </c>
      <c r="D56" s="329">
        <f t="shared" si="0"/>
        <v>0</v>
      </c>
      <c r="E56" s="329"/>
      <c r="F56" s="329"/>
      <c r="G56" s="329">
        <f t="shared" si="1"/>
        <v>0</v>
      </c>
      <c r="H56" s="329"/>
      <c r="I56" s="329"/>
      <c r="J56" s="329">
        <f t="shared" si="2"/>
        <v>0</v>
      </c>
      <c r="K56" s="329">
        <f>5116+7674</f>
        <v>12790</v>
      </c>
      <c r="L56" s="329">
        <f>5116+7674</f>
        <v>12790</v>
      </c>
      <c r="M56" s="329">
        <f t="shared" si="3"/>
        <v>0</v>
      </c>
      <c r="N56" s="329"/>
      <c r="O56" s="329"/>
      <c r="P56" s="329">
        <f t="shared" si="4"/>
        <v>0</v>
      </c>
      <c r="Q56" s="329"/>
      <c r="R56" s="329"/>
      <c r="S56" s="329">
        <f t="shared" si="5"/>
        <v>0</v>
      </c>
      <c r="T56" s="329"/>
      <c r="U56" s="329"/>
      <c r="V56" s="329">
        <f t="shared" si="6"/>
        <v>0</v>
      </c>
      <c r="W56" s="329"/>
      <c r="X56" s="329"/>
      <c r="Y56" s="329">
        <f t="shared" si="7"/>
        <v>0</v>
      </c>
      <c r="Z56" s="329"/>
      <c r="AA56" s="329"/>
      <c r="AB56" s="329">
        <f t="shared" si="8"/>
        <v>0</v>
      </c>
    </row>
    <row r="57" spans="1:194" s="323" customFormat="1">
      <c r="A57" s="331" t="s">
        <v>1692</v>
      </c>
      <c r="B57" s="329">
        <f t="shared" si="0"/>
        <v>0</v>
      </c>
      <c r="C57" s="329">
        <f t="shared" si="0"/>
        <v>1127</v>
      </c>
      <c r="D57" s="329">
        <f t="shared" si="0"/>
        <v>1127</v>
      </c>
      <c r="E57" s="329"/>
      <c r="F57" s="329"/>
      <c r="G57" s="329">
        <f t="shared" si="1"/>
        <v>0</v>
      </c>
      <c r="H57" s="329"/>
      <c r="I57" s="329"/>
      <c r="J57" s="329">
        <f t="shared" si="2"/>
        <v>0</v>
      </c>
      <c r="K57" s="329">
        <v>0</v>
      </c>
      <c r="L57" s="329">
        <v>1127</v>
      </c>
      <c r="M57" s="329">
        <f t="shared" si="3"/>
        <v>1127</v>
      </c>
      <c r="N57" s="329"/>
      <c r="O57" s="329"/>
      <c r="P57" s="329">
        <f t="shared" si="4"/>
        <v>0</v>
      </c>
      <c r="Q57" s="329"/>
      <c r="R57" s="329"/>
      <c r="S57" s="329">
        <f t="shared" si="5"/>
        <v>0</v>
      </c>
      <c r="T57" s="329"/>
      <c r="U57" s="329"/>
      <c r="V57" s="329">
        <f t="shared" si="6"/>
        <v>0</v>
      </c>
      <c r="W57" s="329"/>
      <c r="X57" s="329"/>
      <c r="Y57" s="329">
        <f t="shared" si="7"/>
        <v>0</v>
      </c>
      <c r="Z57" s="329"/>
      <c r="AA57" s="329"/>
      <c r="AB57" s="329">
        <f t="shared" si="8"/>
        <v>0</v>
      </c>
    </row>
    <row r="58" spans="1:194" s="323" customFormat="1" ht="31.2">
      <c r="A58" s="331" t="s">
        <v>1693</v>
      </c>
      <c r="B58" s="329">
        <f t="shared" si="0"/>
        <v>60000</v>
      </c>
      <c r="C58" s="329">
        <f t="shared" si="0"/>
        <v>59946</v>
      </c>
      <c r="D58" s="329">
        <f t="shared" si="0"/>
        <v>-54</v>
      </c>
      <c r="E58" s="329">
        <v>60000</v>
      </c>
      <c r="F58" s="329">
        <v>59946</v>
      </c>
      <c r="G58" s="329">
        <f t="shared" si="1"/>
        <v>-54</v>
      </c>
      <c r="H58" s="329"/>
      <c r="I58" s="329"/>
      <c r="J58" s="329">
        <f t="shared" si="2"/>
        <v>0</v>
      </c>
      <c r="K58" s="329"/>
      <c r="L58" s="329"/>
      <c r="M58" s="329">
        <f t="shared" si="3"/>
        <v>0</v>
      </c>
      <c r="N58" s="329"/>
      <c r="O58" s="329"/>
      <c r="P58" s="329">
        <f t="shared" si="4"/>
        <v>0</v>
      </c>
      <c r="Q58" s="329"/>
      <c r="R58" s="329"/>
      <c r="S58" s="329">
        <f t="shared" si="5"/>
        <v>0</v>
      </c>
      <c r="T58" s="329"/>
      <c r="U58" s="329"/>
      <c r="V58" s="329">
        <f t="shared" si="6"/>
        <v>0</v>
      </c>
      <c r="W58" s="329"/>
      <c r="X58" s="329"/>
      <c r="Y58" s="329">
        <f t="shared" si="7"/>
        <v>0</v>
      </c>
      <c r="Z58" s="329"/>
      <c r="AA58" s="329"/>
      <c r="AB58" s="329">
        <f t="shared" si="8"/>
        <v>0</v>
      </c>
    </row>
    <row r="59" spans="1:194" s="323" customFormat="1" ht="46.8">
      <c r="A59" s="331" t="s">
        <v>1275</v>
      </c>
      <c r="B59" s="329">
        <f t="shared" si="0"/>
        <v>45000</v>
      </c>
      <c r="C59" s="329">
        <f t="shared" si="0"/>
        <v>0</v>
      </c>
      <c r="D59" s="329">
        <f t="shared" si="0"/>
        <v>-45000</v>
      </c>
      <c r="E59" s="329"/>
      <c r="F59" s="329"/>
      <c r="G59" s="329">
        <f t="shared" si="1"/>
        <v>0</v>
      </c>
      <c r="H59" s="329"/>
      <c r="I59" s="329"/>
      <c r="J59" s="329">
        <f t="shared" si="2"/>
        <v>0</v>
      </c>
      <c r="K59" s="329"/>
      <c r="L59" s="329"/>
      <c r="M59" s="329">
        <f t="shared" si="3"/>
        <v>0</v>
      </c>
      <c r="N59" s="329"/>
      <c r="O59" s="329"/>
      <c r="P59" s="329">
        <f t="shared" si="4"/>
        <v>0</v>
      </c>
      <c r="Q59" s="329"/>
      <c r="R59" s="329"/>
      <c r="S59" s="329">
        <f t="shared" si="5"/>
        <v>0</v>
      </c>
      <c r="T59" s="329"/>
      <c r="U59" s="329"/>
      <c r="V59" s="329">
        <f t="shared" si="6"/>
        <v>0</v>
      </c>
      <c r="W59" s="329"/>
      <c r="X59" s="329"/>
      <c r="Y59" s="329">
        <f t="shared" si="7"/>
        <v>0</v>
      </c>
      <c r="Z59" s="329">
        <v>45000</v>
      </c>
      <c r="AA59" s="329">
        <v>0</v>
      </c>
      <c r="AB59" s="329">
        <f t="shared" si="8"/>
        <v>-45000</v>
      </c>
    </row>
    <row r="60" spans="1:194" s="323" customFormat="1">
      <c r="A60" s="321" t="s">
        <v>595</v>
      </c>
      <c r="B60" s="322">
        <f t="shared" si="0"/>
        <v>251097</v>
      </c>
      <c r="C60" s="322">
        <f t="shared" si="0"/>
        <v>251097</v>
      </c>
      <c r="D60" s="322">
        <f t="shared" si="0"/>
        <v>0</v>
      </c>
      <c r="E60" s="322">
        <f>SUM(E61)</f>
        <v>0</v>
      </c>
      <c r="F60" s="322">
        <f>SUM(F61)</f>
        <v>0</v>
      </c>
      <c r="G60" s="322">
        <f t="shared" si="1"/>
        <v>0</v>
      </c>
      <c r="H60" s="322">
        <f>SUM(H61)</f>
        <v>0</v>
      </c>
      <c r="I60" s="322">
        <f>SUM(I61)</f>
        <v>0</v>
      </c>
      <c r="J60" s="322">
        <f t="shared" si="2"/>
        <v>0</v>
      </c>
      <c r="K60" s="322">
        <f>SUM(K61)</f>
        <v>0</v>
      </c>
      <c r="L60" s="322">
        <f>SUM(L61)</f>
        <v>0</v>
      </c>
      <c r="M60" s="322">
        <f t="shared" si="3"/>
        <v>0</v>
      </c>
      <c r="N60" s="322">
        <f>SUM(N61)</f>
        <v>251097</v>
      </c>
      <c r="O60" s="322">
        <f>SUM(O61)</f>
        <v>251097</v>
      </c>
      <c r="P60" s="322">
        <f t="shared" si="4"/>
        <v>0</v>
      </c>
      <c r="Q60" s="322">
        <f>SUM(Q61)</f>
        <v>0</v>
      </c>
      <c r="R60" s="322">
        <f>SUM(R61)</f>
        <v>0</v>
      </c>
      <c r="S60" s="322">
        <f t="shared" si="5"/>
        <v>0</v>
      </c>
      <c r="T60" s="322">
        <f>SUM(T61)</f>
        <v>0</v>
      </c>
      <c r="U60" s="322">
        <f>SUM(U61)</f>
        <v>0</v>
      </c>
      <c r="V60" s="322">
        <f t="shared" si="6"/>
        <v>0</v>
      </c>
      <c r="W60" s="322">
        <f>SUM(W61)</f>
        <v>0</v>
      </c>
      <c r="X60" s="322">
        <f>SUM(X61)</f>
        <v>0</v>
      </c>
      <c r="Y60" s="322">
        <f t="shared" si="7"/>
        <v>0</v>
      </c>
      <c r="Z60" s="322">
        <f>SUM(Z61)</f>
        <v>0</v>
      </c>
      <c r="AA60" s="322">
        <f>SUM(AA61)</f>
        <v>0</v>
      </c>
      <c r="AB60" s="322">
        <f t="shared" si="8"/>
        <v>0</v>
      </c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25"/>
      <c r="FG60" s="125"/>
      <c r="FH60" s="125"/>
      <c r="FI60" s="125"/>
      <c r="FJ60" s="125"/>
      <c r="FK60" s="125"/>
      <c r="FL60" s="125"/>
      <c r="FM60" s="125"/>
      <c r="FN60" s="125"/>
      <c r="FO60" s="125"/>
      <c r="FP60" s="125"/>
      <c r="FQ60" s="125"/>
      <c r="FR60" s="125"/>
      <c r="FS60" s="125"/>
      <c r="FT60" s="125"/>
      <c r="FU60" s="125"/>
      <c r="FV60" s="125"/>
      <c r="FW60" s="125"/>
      <c r="FX60" s="125"/>
      <c r="FY60" s="125"/>
      <c r="FZ60" s="125"/>
      <c r="GA60" s="125"/>
      <c r="GB60" s="125"/>
      <c r="GC60" s="125"/>
      <c r="GD60" s="125"/>
      <c r="GE60" s="125"/>
      <c r="GF60" s="125"/>
      <c r="GG60" s="125"/>
      <c r="GH60" s="125"/>
      <c r="GI60" s="125"/>
      <c r="GJ60" s="125"/>
      <c r="GK60" s="125"/>
      <c r="GL60" s="125"/>
    </row>
    <row r="61" spans="1:194" s="125" customFormat="1">
      <c r="A61" s="321" t="s">
        <v>585</v>
      </c>
      <c r="B61" s="322">
        <f t="shared" si="0"/>
        <v>251097</v>
      </c>
      <c r="C61" s="322">
        <f t="shared" si="0"/>
        <v>251097</v>
      </c>
      <c r="D61" s="322">
        <f t="shared" si="0"/>
        <v>0</v>
      </c>
      <c r="E61" s="322">
        <f>SUM(E62:E65)</f>
        <v>0</v>
      </c>
      <c r="F61" s="322">
        <f>SUM(F62:F65)</f>
        <v>0</v>
      </c>
      <c r="G61" s="322">
        <f t="shared" si="1"/>
        <v>0</v>
      </c>
      <c r="H61" s="322">
        <f>SUM(H62:H65)</f>
        <v>0</v>
      </c>
      <c r="I61" s="322">
        <f>SUM(I62:I65)</f>
        <v>0</v>
      </c>
      <c r="J61" s="322">
        <f t="shared" si="2"/>
        <v>0</v>
      </c>
      <c r="K61" s="322">
        <f>SUM(K62:K65)</f>
        <v>0</v>
      </c>
      <c r="L61" s="322">
        <f>SUM(L62:L65)</f>
        <v>0</v>
      </c>
      <c r="M61" s="322">
        <f t="shared" si="3"/>
        <v>0</v>
      </c>
      <c r="N61" s="322">
        <f>SUM(N62:N65)</f>
        <v>251097</v>
      </c>
      <c r="O61" s="322">
        <f>SUM(O62:O65)</f>
        <v>251097</v>
      </c>
      <c r="P61" s="322">
        <f t="shared" si="4"/>
        <v>0</v>
      </c>
      <c r="Q61" s="322">
        <f>SUM(Q62:Q65)</f>
        <v>0</v>
      </c>
      <c r="R61" s="322">
        <f>SUM(R62:R65)</f>
        <v>0</v>
      </c>
      <c r="S61" s="322">
        <f t="shared" si="5"/>
        <v>0</v>
      </c>
      <c r="T61" s="322">
        <f>SUM(T62:T65)</f>
        <v>0</v>
      </c>
      <c r="U61" s="322">
        <f>SUM(U62:U65)</f>
        <v>0</v>
      </c>
      <c r="V61" s="322">
        <f t="shared" si="6"/>
        <v>0</v>
      </c>
      <c r="W61" s="322">
        <f>SUM(W62:W65)</f>
        <v>0</v>
      </c>
      <c r="X61" s="322">
        <f>SUM(X62:X65)</f>
        <v>0</v>
      </c>
      <c r="Y61" s="322">
        <f t="shared" si="7"/>
        <v>0</v>
      </c>
      <c r="Z61" s="322">
        <f>SUM(Z62:Z65)</f>
        <v>0</v>
      </c>
      <c r="AA61" s="322">
        <f>SUM(AA62:AA65)</f>
        <v>0</v>
      </c>
      <c r="AB61" s="322">
        <f t="shared" si="8"/>
        <v>0</v>
      </c>
    </row>
    <row r="62" spans="1:194" s="323" customFormat="1" ht="31.2">
      <c r="A62" s="328" t="s">
        <v>1276</v>
      </c>
      <c r="B62" s="329">
        <f t="shared" si="0"/>
        <v>12000</v>
      </c>
      <c r="C62" s="329">
        <f t="shared" si="0"/>
        <v>12000</v>
      </c>
      <c r="D62" s="329">
        <f t="shared" si="0"/>
        <v>0</v>
      </c>
      <c r="E62" s="329"/>
      <c r="F62" s="329"/>
      <c r="G62" s="329">
        <f t="shared" si="1"/>
        <v>0</v>
      </c>
      <c r="H62" s="329"/>
      <c r="I62" s="329"/>
      <c r="J62" s="329">
        <f t="shared" si="2"/>
        <v>0</v>
      </c>
      <c r="K62" s="329"/>
      <c r="L62" s="329"/>
      <c r="M62" s="329">
        <f t="shared" si="3"/>
        <v>0</v>
      </c>
      <c r="N62" s="329">
        <v>12000</v>
      </c>
      <c r="O62" s="329">
        <v>12000</v>
      </c>
      <c r="P62" s="329">
        <f t="shared" si="4"/>
        <v>0</v>
      </c>
      <c r="Q62" s="329"/>
      <c r="R62" s="329"/>
      <c r="S62" s="329">
        <f t="shared" si="5"/>
        <v>0</v>
      </c>
      <c r="T62" s="329"/>
      <c r="U62" s="329"/>
      <c r="V62" s="329">
        <f t="shared" si="6"/>
        <v>0</v>
      </c>
      <c r="W62" s="329"/>
      <c r="X62" s="329"/>
      <c r="Y62" s="329">
        <f t="shared" si="7"/>
        <v>0</v>
      </c>
      <c r="Z62" s="329"/>
      <c r="AA62" s="329"/>
      <c r="AB62" s="329">
        <f t="shared" si="8"/>
        <v>0</v>
      </c>
    </row>
    <row r="63" spans="1:194" s="323" customFormat="1">
      <c r="A63" s="328" t="s">
        <v>1694</v>
      </c>
      <c r="B63" s="329">
        <f t="shared" si="0"/>
        <v>6499</v>
      </c>
      <c r="C63" s="329">
        <f t="shared" si="0"/>
        <v>6499</v>
      </c>
      <c r="D63" s="329">
        <f t="shared" si="0"/>
        <v>0</v>
      </c>
      <c r="E63" s="329"/>
      <c r="F63" s="329"/>
      <c r="G63" s="329">
        <f t="shared" si="1"/>
        <v>0</v>
      </c>
      <c r="H63" s="329"/>
      <c r="I63" s="329"/>
      <c r="J63" s="329">
        <f t="shared" si="2"/>
        <v>0</v>
      </c>
      <c r="K63" s="329"/>
      <c r="L63" s="329"/>
      <c r="M63" s="329">
        <f t="shared" si="3"/>
        <v>0</v>
      </c>
      <c r="N63" s="329">
        <v>6499</v>
      </c>
      <c r="O63" s="329">
        <v>6499</v>
      </c>
      <c r="P63" s="329">
        <f t="shared" si="4"/>
        <v>0</v>
      </c>
      <c r="Q63" s="329"/>
      <c r="R63" s="329"/>
      <c r="S63" s="329">
        <f t="shared" si="5"/>
        <v>0</v>
      </c>
      <c r="T63" s="329"/>
      <c r="U63" s="329"/>
      <c r="V63" s="329">
        <f t="shared" si="6"/>
        <v>0</v>
      </c>
      <c r="W63" s="329"/>
      <c r="X63" s="329"/>
      <c r="Y63" s="329">
        <f t="shared" si="7"/>
        <v>0</v>
      </c>
      <c r="Z63" s="329"/>
      <c r="AA63" s="329"/>
      <c r="AB63" s="329">
        <f t="shared" si="8"/>
        <v>0</v>
      </c>
    </row>
    <row r="64" spans="1:194" s="323" customFormat="1">
      <c r="A64" s="328" t="s">
        <v>1695</v>
      </c>
      <c r="B64" s="329">
        <f t="shared" si="0"/>
        <v>38430</v>
      </c>
      <c r="C64" s="329">
        <f t="shared" si="0"/>
        <v>38430</v>
      </c>
      <c r="D64" s="329">
        <f t="shared" si="0"/>
        <v>0</v>
      </c>
      <c r="E64" s="329"/>
      <c r="F64" s="329"/>
      <c r="G64" s="329">
        <f t="shared" si="1"/>
        <v>0</v>
      </c>
      <c r="H64" s="329"/>
      <c r="I64" s="329"/>
      <c r="J64" s="329">
        <f t="shared" si="2"/>
        <v>0</v>
      </c>
      <c r="K64" s="329"/>
      <c r="L64" s="329"/>
      <c r="M64" s="329">
        <f t="shared" si="3"/>
        <v>0</v>
      </c>
      <c r="N64" s="329">
        <v>38430</v>
      </c>
      <c r="O64" s="329">
        <v>38430</v>
      </c>
      <c r="P64" s="329">
        <f t="shared" si="4"/>
        <v>0</v>
      </c>
      <c r="Q64" s="329"/>
      <c r="R64" s="329"/>
      <c r="S64" s="329">
        <f t="shared" si="5"/>
        <v>0</v>
      </c>
      <c r="T64" s="329"/>
      <c r="U64" s="329"/>
      <c r="V64" s="329">
        <f t="shared" si="6"/>
        <v>0</v>
      </c>
      <c r="W64" s="329"/>
      <c r="X64" s="329"/>
      <c r="Y64" s="329">
        <f t="shared" si="7"/>
        <v>0</v>
      </c>
      <c r="Z64" s="329"/>
      <c r="AA64" s="329"/>
      <c r="AB64" s="329">
        <f t="shared" si="8"/>
        <v>0</v>
      </c>
    </row>
    <row r="65" spans="1:194" s="323" customFormat="1">
      <c r="A65" s="328" t="s">
        <v>1696</v>
      </c>
      <c r="B65" s="329">
        <f t="shared" si="0"/>
        <v>194168</v>
      </c>
      <c r="C65" s="329">
        <f t="shared" si="0"/>
        <v>194168</v>
      </c>
      <c r="D65" s="329">
        <f t="shared" si="0"/>
        <v>0</v>
      </c>
      <c r="E65" s="329"/>
      <c r="F65" s="329"/>
      <c r="G65" s="329">
        <f t="shared" si="1"/>
        <v>0</v>
      </c>
      <c r="H65" s="329"/>
      <c r="I65" s="329"/>
      <c r="J65" s="329">
        <f t="shared" si="2"/>
        <v>0</v>
      </c>
      <c r="K65" s="329"/>
      <c r="L65" s="329"/>
      <c r="M65" s="329">
        <f t="shared" si="3"/>
        <v>0</v>
      </c>
      <c r="N65" s="329">
        <v>194168</v>
      </c>
      <c r="O65" s="329">
        <v>194168</v>
      </c>
      <c r="P65" s="329">
        <f t="shared" si="4"/>
        <v>0</v>
      </c>
      <c r="Q65" s="329"/>
      <c r="R65" s="329"/>
      <c r="S65" s="329">
        <f t="shared" si="5"/>
        <v>0</v>
      </c>
      <c r="T65" s="329"/>
      <c r="U65" s="329"/>
      <c r="V65" s="329">
        <f t="shared" si="6"/>
        <v>0</v>
      </c>
      <c r="W65" s="329"/>
      <c r="X65" s="329"/>
      <c r="Y65" s="329">
        <f t="shared" si="7"/>
        <v>0</v>
      </c>
      <c r="Z65" s="329"/>
      <c r="AA65" s="329"/>
      <c r="AB65" s="329">
        <f t="shared" si="8"/>
        <v>0</v>
      </c>
    </row>
    <row r="66" spans="1:194" s="323" customFormat="1">
      <c r="A66" s="321" t="s">
        <v>596</v>
      </c>
      <c r="B66" s="322">
        <f t="shared" si="0"/>
        <v>607888</v>
      </c>
      <c r="C66" s="322">
        <f t="shared" si="0"/>
        <v>607888</v>
      </c>
      <c r="D66" s="322">
        <f t="shared" si="0"/>
        <v>0</v>
      </c>
      <c r="E66" s="322">
        <f>SUM(E67)</f>
        <v>0</v>
      </c>
      <c r="F66" s="322">
        <f>SUM(F67)</f>
        <v>0</v>
      </c>
      <c r="G66" s="322">
        <f t="shared" si="1"/>
        <v>0</v>
      </c>
      <c r="H66" s="322">
        <f>SUM(H67)</f>
        <v>0</v>
      </c>
      <c r="I66" s="322">
        <f>SUM(I67)</f>
        <v>0</v>
      </c>
      <c r="J66" s="322">
        <f t="shared" si="2"/>
        <v>0</v>
      </c>
      <c r="K66" s="322">
        <f>SUM(K67)</f>
        <v>0</v>
      </c>
      <c r="L66" s="322">
        <f>SUM(L67)</f>
        <v>0</v>
      </c>
      <c r="M66" s="322">
        <f t="shared" si="3"/>
        <v>0</v>
      </c>
      <c r="N66" s="322">
        <f>SUM(N67)</f>
        <v>54589</v>
      </c>
      <c r="O66" s="322">
        <f>SUM(O67)</f>
        <v>54589</v>
      </c>
      <c r="P66" s="322">
        <f t="shared" si="4"/>
        <v>0</v>
      </c>
      <c r="Q66" s="322">
        <f>SUM(Q67)</f>
        <v>553299</v>
      </c>
      <c r="R66" s="322">
        <f>SUM(R67)</f>
        <v>553299</v>
      </c>
      <c r="S66" s="322">
        <f t="shared" si="5"/>
        <v>0</v>
      </c>
      <c r="T66" s="322">
        <f>SUM(T67)</f>
        <v>0</v>
      </c>
      <c r="U66" s="322">
        <f>SUM(U67)</f>
        <v>0</v>
      </c>
      <c r="V66" s="322">
        <f t="shared" si="6"/>
        <v>0</v>
      </c>
      <c r="W66" s="322">
        <f>SUM(W67)</f>
        <v>0</v>
      </c>
      <c r="X66" s="322">
        <f>SUM(X67)</f>
        <v>0</v>
      </c>
      <c r="Y66" s="322">
        <f t="shared" si="7"/>
        <v>0</v>
      </c>
      <c r="Z66" s="322">
        <f>SUM(Z67)</f>
        <v>0</v>
      </c>
      <c r="AA66" s="322">
        <f>SUM(AA67)</f>
        <v>0</v>
      </c>
      <c r="AB66" s="322">
        <f t="shared" si="8"/>
        <v>0</v>
      </c>
    </row>
    <row r="67" spans="1:194" s="323" customFormat="1">
      <c r="A67" s="321" t="s">
        <v>585</v>
      </c>
      <c r="B67" s="322">
        <f t="shared" si="0"/>
        <v>607888</v>
      </c>
      <c r="C67" s="322">
        <f t="shared" si="0"/>
        <v>607888</v>
      </c>
      <c r="D67" s="322">
        <f t="shared" si="0"/>
        <v>0</v>
      </c>
      <c r="E67" s="322">
        <f>SUM(E68:E73)</f>
        <v>0</v>
      </c>
      <c r="F67" s="322">
        <f>SUM(F68:F73)</f>
        <v>0</v>
      </c>
      <c r="G67" s="322">
        <f t="shared" si="1"/>
        <v>0</v>
      </c>
      <c r="H67" s="322">
        <f>SUM(H68:H73)</f>
        <v>0</v>
      </c>
      <c r="I67" s="322">
        <f>SUM(I68:I73)</f>
        <v>0</v>
      </c>
      <c r="J67" s="322">
        <f t="shared" si="2"/>
        <v>0</v>
      </c>
      <c r="K67" s="322">
        <f>SUM(K68:K73)</f>
        <v>0</v>
      </c>
      <c r="L67" s="322">
        <f>SUM(L68:L73)</f>
        <v>0</v>
      </c>
      <c r="M67" s="322">
        <f t="shared" si="3"/>
        <v>0</v>
      </c>
      <c r="N67" s="322">
        <f>SUM(N68:N73)</f>
        <v>54589</v>
      </c>
      <c r="O67" s="322">
        <f>SUM(O68:O73)</f>
        <v>54589</v>
      </c>
      <c r="P67" s="322">
        <f t="shared" si="4"/>
        <v>0</v>
      </c>
      <c r="Q67" s="322">
        <f>SUM(Q68:Q73)</f>
        <v>553299</v>
      </c>
      <c r="R67" s="322">
        <f>SUM(R68:R73)</f>
        <v>553299</v>
      </c>
      <c r="S67" s="322">
        <f t="shared" si="5"/>
        <v>0</v>
      </c>
      <c r="T67" s="322">
        <f>SUM(T68:T73)</f>
        <v>0</v>
      </c>
      <c r="U67" s="322">
        <f>SUM(U68:U73)</f>
        <v>0</v>
      </c>
      <c r="V67" s="322">
        <f t="shared" si="6"/>
        <v>0</v>
      </c>
      <c r="W67" s="322">
        <f>SUM(W68:W73)</f>
        <v>0</v>
      </c>
      <c r="X67" s="322">
        <f>SUM(X68:X73)</f>
        <v>0</v>
      </c>
      <c r="Y67" s="322">
        <f t="shared" si="7"/>
        <v>0</v>
      </c>
      <c r="Z67" s="322">
        <f>SUM(Z68:Z73)</f>
        <v>0</v>
      </c>
      <c r="AA67" s="322">
        <f>SUM(AA68:AA73)</f>
        <v>0</v>
      </c>
      <c r="AB67" s="322">
        <f t="shared" si="8"/>
        <v>0</v>
      </c>
    </row>
    <row r="68" spans="1:194" s="125" customFormat="1" ht="46.8">
      <c r="A68" s="330" t="s">
        <v>1277</v>
      </c>
      <c r="B68" s="333">
        <f t="shared" si="0"/>
        <v>238372</v>
      </c>
      <c r="C68" s="333">
        <f t="shared" si="0"/>
        <v>238372</v>
      </c>
      <c r="D68" s="333">
        <f t="shared" si="0"/>
        <v>0</v>
      </c>
      <c r="E68" s="333"/>
      <c r="F68" s="333"/>
      <c r="G68" s="333">
        <f t="shared" si="1"/>
        <v>0</v>
      </c>
      <c r="H68" s="333"/>
      <c r="I68" s="333"/>
      <c r="J68" s="333">
        <f t="shared" si="2"/>
        <v>0</v>
      </c>
      <c r="K68" s="333"/>
      <c r="L68" s="333"/>
      <c r="M68" s="333">
        <f t="shared" si="3"/>
        <v>0</v>
      </c>
      <c r="N68" s="333"/>
      <c r="O68" s="333"/>
      <c r="P68" s="333">
        <f t="shared" si="4"/>
        <v>0</v>
      </c>
      <c r="Q68" s="333">
        <f>290000-51628</f>
        <v>238372</v>
      </c>
      <c r="R68" s="333">
        <f>290000-51628</f>
        <v>238372</v>
      </c>
      <c r="S68" s="333">
        <f t="shared" si="5"/>
        <v>0</v>
      </c>
      <c r="T68" s="333"/>
      <c r="U68" s="333"/>
      <c r="V68" s="333">
        <f t="shared" si="6"/>
        <v>0</v>
      </c>
      <c r="W68" s="333"/>
      <c r="X68" s="333"/>
      <c r="Y68" s="333">
        <f t="shared" si="7"/>
        <v>0</v>
      </c>
      <c r="Z68" s="333"/>
      <c r="AA68" s="333"/>
      <c r="AB68" s="333">
        <f t="shared" si="8"/>
        <v>0</v>
      </c>
      <c r="AC68" s="323"/>
      <c r="AD68" s="323"/>
      <c r="AE68" s="323"/>
      <c r="AF68" s="323"/>
      <c r="AG68" s="323"/>
      <c r="AH68" s="323"/>
      <c r="AI68" s="323"/>
      <c r="AJ68" s="323"/>
      <c r="AK68" s="323"/>
      <c r="AL68" s="323"/>
      <c r="AM68" s="323"/>
      <c r="AN68" s="323"/>
      <c r="AO68" s="323"/>
      <c r="AP68" s="323"/>
      <c r="AQ68" s="323"/>
      <c r="AR68" s="323"/>
      <c r="AS68" s="323"/>
      <c r="AT68" s="323"/>
      <c r="AU68" s="323"/>
      <c r="AV68" s="323"/>
      <c r="AW68" s="323"/>
      <c r="AX68" s="323"/>
      <c r="AY68" s="323"/>
      <c r="AZ68" s="323"/>
      <c r="BA68" s="323"/>
      <c r="BB68" s="323"/>
      <c r="BC68" s="323"/>
      <c r="BD68" s="323"/>
      <c r="BE68" s="323"/>
      <c r="BF68" s="323"/>
      <c r="BG68" s="323"/>
      <c r="BH68" s="323"/>
      <c r="BI68" s="323"/>
      <c r="BJ68" s="323"/>
      <c r="BK68" s="323"/>
      <c r="BL68" s="323"/>
      <c r="BM68" s="323"/>
      <c r="BN68" s="323"/>
      <c r="BO68" s="323"/>
      <c r="BP68" s="323"/>
      <c r="BQ68" s="323"/>
      <c r="BR68" s="323"/>
      <c r="BS68" s="323"/>
      <c r="BT68" s="323"/>
      <c r="BU68" s="323"/>
      <c r="BV68" s="323"/>
      <c r="BW68" s="323"/>
      <c r="BX68" s="323"/>
      <c r="BY68" s="323"/>
      <c r="BZ68" s="323"/>
      <c r="CA68" s="323"/>
      <c r="CB68" s="323"/>
      <c r="CC68" s="323"/>
      <c r="CD68" s="323"/>
      <c r="CE68" s="323"/>
      <c r="CF68" s="323"/>
      <c r="CG68" s="323"/>
      <c r="CH68" s="323"/>
      <c r="CI68" s="323"/>
      <c r="CJ68" s="323"/>
      <c r="CK68" s="323"/>
      <c r="CL68" s="323"/>
      <c r="CM68" s="323"/>
      <c r="CN68" s="323"/>
      <c r="CO68" s="323"/>
      <c r="CP68" s="323"/>
      <c r="CQ68" s="323"/>
      <c r="CR68" s="323"/>
      <c r="CS68" s="323"/>
      <c r="CT68" s="323"/>
      <c r="CU68" s="323"/>
      <c r="CV68" s="323"/>
      <c r="CW68" s="323"/>
      <c r="CX68" s="323"/>
      <c r="CY68" s="323"/>
      <c r="CZ68" s="323"/>
      <c r="DA68" s="323"/>
      <c r="DB68" s="323"/>
      <c r="DC68" s="323"/>
      <c r="DD68" s="323"/>
      <c r="DE68" s="323"/>
      <c r="DF68" s="323"/>
      <c r="DG68" s="323"/>
      <c r="DH68" s="323"/>
      <c r="DI68" s="323"/>
      <c r="DJ68" s="323"/>
      <c r="DK68" s="323"/>
      <c r="DL68" s="323"/>
      <c r="DM68" s="323"/>
      <c r="DN68" s="323"/>
      <c r="DO68" s="323"/>
      <c r="DP68" s="323"/>
      <c r="DQ68" s="323"/>
      <c r="DR68" s="323"/>
      <c r="DS68" s="323"/>
      <c r="DT68" s="323"/>
      <c r="DU68" s="323"/>
      <c r="DV68" s="323"/>
      <c r="DW68" s="323"/>
      <c r="DX68" s="323"/>
      <c r="DY68" s="323"/>
      <c r="DZ68" s="323"/>
      <c r="EA68" s="323"/>
      <c r="EB68" s="323"/>
      <c r="EC68" s="323"/>
      <c r="ED68" s="323"/>
      <c r="EE68" s="323"/>
      <c r="EF68" s="323"/>
      <c r="EG68" s="323"/>
      <c r="EH68" s="323"/>
      <c r="EI68" s="323"/>
      <c r="EJ68" s="323"/>
      <c r="EK68" s="323"/>
      <c r="EL68" s="323"/>
      <c r="EM68" s="323"/>
      <c r="EN68" s="323"/>
      <c r="EO68" s="323"/>
      <c r="EP68" s="323"/>
      <c r="EQ68" s="323"/>
      <c r="ER68" s="323"/>
      <c r="ES68" s="323"/>
      <c r="ET68" s="323"/>
      <c r="EU68" s="323"/>
      <c r="EV68" s="323"/>
      <c r="EW68" s="323"/>
      <c r="EX68" s="323"/>
      <c r="EY68" s="323"/>
      <c r="EZ68" s="323"/>
      <c r="FA68" s="323"/>
      <c r="FB68" s="323"/>
      <c r="FC68" s="323"/>
      <c r="FD68" s="323"/>
      <c r="FE68" s="323"/>
      <c r="FF68" s="323"/>
      <c r="FG68" s="323"/>
      <c r="FH68" s="323"/>
      <c r="FI68" s="323"/>
      <c r="FJ68" s="323"/>
      <c r="FK68" s="323"/>
      <c r="FL68" s="323"/>
      <c r="FM68" s="323"/>
      <c r="FN68" s="323"/>
      <c r="FO68" s="323"/>
      <c r="FP68" s="323"/>
      <c r="FQ68" s="323"/>
      <c r="FR68" s="323"/>
      <c r="FS68" s="323"/>
      <c r="FT68" s="323"/>
      <c r="FU68" s="323"/>
      <c r="FV68" s="323"/>
      <c r="FW68" s="323"/>
      <c r="FX68" s="323"/>
      <c r="FY68" s="323"/>
      <c r="FZ68" s="323"/>
      <c r="GA68" s="323"/>
      <c r="GB68" s="323"/>
      <c r="GC68" s="323"/>
      <c r="GD68" s="323"/>
      <c r="GE68" s="323"/>
      <c r="GF68" s="323"/>
      <c r="GG68" s="323"/>
      <c r="GH68" s="323"/>
      <c r="GI68" s="323"/>
      <c r="GJ68" s="323"/>
      <c r="GK68" s="323"/>
      <c r="GL68" s="323"/>
    </row>
    <row r="69" spans="1:194" s="125" customFormat="1" ht="46.8">
      <c r="A69" s="330" t="s">
        <v>849</v>
      </c>
      <c r="B69" s="333">
        <f t="shared" si="0"/>
        <v>314927</v>
      </c>
      <c r="C69" s="333">
        <f t="shared" si="0"/>
        <v>314927</v>
      </c>
      <c r="D69" s="333">
        <f t="shared" si="0"/>
        <v>0</v>
      </c>
      <c r="E69" s="333"/>
      <c r="F69" s="333"/>
      <c r="G69" s="333">
        <f t="shared" si="1"/>
        <v>0</v>
      </c>
      <c r="H69" s="333"/>
      <c r="I69" s="333"/>
      <c r="J69" s="333">
        <f t="shared" si="2"/>
        <v>0</v>
      </c>
      <c r="K69" s="333"/>
      <c r="L69" s="333"/>
      <c r="M69" s="333">
        <f t="shared" si="3"/>
        <v>0</v>
      </c>
      <c r="N69" s="333"/>
      <c r="O69" s="333"/>
      <c r="P69" s="333">
        <f t="shared" si="4"/>
        <v>0</v>
      </c>
      <c r="Q69" s="333">
        <f>309177+5750</f>
        <v>314927</v>
      </c>
      <c r="R69" s="333">
        <f>309177+5750</f>
        <v>314927</v>
      </c>
      <c r="S69" s="333">
        <f t="shared" si="5"/>
        <v>0</v>
      </c>
      <c r="T69" s="333"/>
      <c r="U69" s="333"/>
      <c r="V69" s="333">
        <f t="shared" si="6"/>
        <v>0</v>
      </c>
      <c r="W69" s="333"/>
      <c r="X69" s="333"/>
      <c r="Y69" s="333">
        <f t="shared" si="7"/>
        <v>0</v>
      </c>
      <c r="Z69" s="333"/>
      <c r="AA69" s="333"/>
      <c r="AB69" s="333">
        <f t="shared" si="8"/>
        <v>0</v>
      </c>
      <c r="AC69" s="323"/>
      <c r="AD69" s="323"/>
      <c r="AE69" s="323"/>
      <c r="AF69" s="323"/>
      <c r="AG69" s="323"/>
      <c r="AH69" s="323"/>
      <c r="AI69" s="323"/>
      <c r="AJ69" s="323"/>
      <c r="AK69" s="323"/>
      <c r="AL69" s="323"/>
      <c r="AM69" s="323"/>
      <c r="AN69" s="323"/>
      <c r="AO69" s="323"/>
      <c r="AP69" s="323"/>
      <c r="AQ69" s="323"/>
      <c r="AR69" s="323"/>
      <c r="AS69" s="323"/>
      <c r="AT69" s="323"/>
      <c r="AU69" s="323"/>
      <c r="AV69" s="323"/>
      <c r="AW69" s="323"/>
      <c r="AX69" s="323"/>
      <c r="AY69" s="323"/>
      <c r="AZ69" s="323"/>
      <c r="BA69" s="323"/>
      <c r="BB69" s="323"/>
      <c r="BC69" s="323"/>
      <c r="BD69" s="323"/>
      <c r="BE69" s="323"/>
      <c r="BF69" s="323"/>
      <c r="BG69" s="323"/>
      <c r="BH69" s="323"/>
      <c r="BI69" s="323"/>
      <c r="BJ69" s="323"/>
      <c r="BK69" s="323"/>
      <c r="BL69" s="323"/>
      <c r="BM69" s="323"/>
      <c r="BN69" s="323"/>
      <c r="BO69" s="323"/>
      <c r="BP69" s="323"/>
      <c r="BQ69" s="323"/>
      <c r="BR69" s="323"/>
      <c r="BS69" s="323"/>
      <c r="BT69" s="323"/>
      <c r="BU69" s="323"/>
      <c r="BV69" s="323"/>
      <c r="BW69" s="323"/>
      <c r="BX69" s="323"/>
      <c r="BY69" s="323"/>
      <c r="BZ69" s="323"/>
      <c r="CA69" s="323"/>
      <c r="CB69" s="323"/>
      <c r="CC69" s="323"/>
      <c r="CD69" s="323"/>
      <c r="CE69" s="323"/>
      <c r="CF69" s="323"/>
      <c r="CG69" s="323"/>
      <c r="CH69" s="323"/>
      <c r="CI69" s="323"/>
      <c r="CJ69" s="323"/>
      <c r="CK69" s="323"/>
      <c r="CL69" s="323"/>
      <c r="CM69" s="323"/>
      <c r="CN69" s="323"/>
      <c r="CO69" s="323"/>
      <c r="CP69" s="323"/>
      <c r="CQ69" s="323"/>
      <c r="CR69" s="323"/>
      <c r="CS69" s="323"/>
      <c r="CT69" s="323"/>
      <c r="CU69" s="323"/>
      <c r="CV69" s="323"/>
      <c r="CW69" s="323"/>
      <c r="CX69" s="323"/>
      <c r="CY69" s="323"/>
      <c r="CZ69" s="323"/>
      <c r="DA69" s="323"/>
      <c r="DB69" s="323"/>
      <c r="DC69" s="323"/>
      <c r="DD69" s="323"/>
      <c r="DE69" s="323"/>
      <c r="DF69" s="323"/>
      <c r="DG69" s="323"/>
      <c r="DH69" s="323"/>
      <c r="DI69" s="323"/>
      <c r="DJ69" s="323"/>
      <c r="DK69" s="323"/>
      <c r="DL69" s="323"/>
      <c r="DM69" s="323"/>
      <c r="DN69" s="323"/>
      <c r="DO69" s="323"/>
      <c r="DP69" s="323"/>
      <c r="DQ69" s="323"/>
      <c r="DR69" s="323"/>
      <c r="DS69" s="323"/>
      <c r="DT69" s="323"/>
      <c r="DU69" s="323"/>
      <c r="DV69" s="323"/>
      <c r="DW69" s="323"/>
      <c r="DX69" s="323"/>
      <c r="DY69" s="323"/>
      <c r="DZ69" s="323"/>
      <c r="EA69" s="323"/>
      <c r="EB69" s="323"/>
      <c r="EC69" s="323"/>
      <c r="ED69" s="323"/>
      <c r="EE69" s="323"/>
      <c r="EF69" s="323"/>
      <c r="EG69" s="323"/>
      <c r="EH69" s="323"/>
      <c r="EI69" s="323"/>
      <c r="EJ69" s="323"/>
      <c r="EK69" s="323"/>
      <c r="EL69" s="323"/>
      <c r="EM69" s="323"/>
      <c r="EN69" s="323"/>
      <c r="EO69" s="323"/>
      <c r="EP69" s="323"/>
      <c r="EQ69" s="323"/>
      <c r="ER69" s="323"/>
      <c r="ES69" s="323"/>
      <c r="ET69" s="323"/>
      <c r="EU69" s="323"/>
      <c r="EV69" s="323"/>
      <c r="EW69" s="323"/>
      <c r="EX69" s="323"/>
      <c r="EY69" s="323"/>
      <c r="EZ69" s="323"/>
      <c r="FA69" s="323"/>
      <c r="FB69" s="323"/>
      <c r="FC69" s="323"/>
      <c r="FD69" s="323"/>
      <c r="FE69" s="323"/>
      <c r="FF69" s="323"/>
      <c r="FG69" s="323"/>
      <c r="FH69" s="323"/>
      <c r="FI69" s="323"/>
      <c r="FJ69" s="323"/>
      <c r="FK69" s="323"/>
      <c r="FL69" s="323"/>
      <c r="FM69" s="323"/>
      <c r="FN69" s="323"/>
      <c r="FO69" s="323"/>
      <c r="FP69" s="323"/>
      <c r="FQ69" s="323"/>
      <c r="FR69" s="323"/>
      <c r="FS69" s="323"/>
      <c r="FT69" s="323"/>
      <c r="FU69" s="323"/>
      <c r="FV69" s="323"/>
      <c r="FW69" s="323"/>
      <c r="FX69" s="323"/>
      <c r="FY69" s="323"/>
      <c r="FZ69" s="323"/>
      <c r="GA69" s="323"/>
      <c r="GB69" s="323"/>
      <c r="GC69" s="323"/>
      <c r="GD69" s="323"/>
      <c r="GE69" s="323"/>
      <c r="GF69" s="323"/>
      <c r="GG69" s="323"/>
      <c r="GH69" s="323"/>
      <c r="GI69" s="323"/>
      <c r="GJ69" s="323"/>
      <c r="GK69" s="323"/>
      <c r="GL69" s="323"/>
    </row>
    <row r="70" spans="1:194" s="323" customFormat="1" ht="46.8">
      <c r="A70" s="328" t="s">
        <v>1278</v>
      </c>
      <c r="B70" s="326">
        <f t="shared" si="0"/>
        <v>11400</v>
      </c>
      <c r="C70" s="326">
        <f t="shared" si="0"/>
        <v>11400</v>
      </c>
      <c r="D70" s="326">
        <f t="shared" si="0"/>
        <v>0</v>
      </c>
      <c r="E70" s="326"/>
      <c r="F70" s="326"/>
      <c r="G70" s="326">
        <f t="shared" si="1"/>
        <v>0</v>
      </c>
      <c r="H70" s="326"/>
      <c r="I70" s="326"/>
      <c r="J70" s="326">
        <f t="shared" si="2"/>
        <v>0</v>
      </c>
      <c r="K70" s="326"/>
      <c r="L70" s="326"/>
      <c r="M70" s="326">
        <f t="shared" si="3"/>
        <v>0</v>
      </c>
      <c r="N70" s="326">
        <v>11400</v>
      </c>
      <c r="O70" s="326">
        <v>11400</v>
      </c>
      <c r="P70" s="326">
        <f t="shared" si="4"/>
        <v>0</v>
      </c>
      <c r="Q70" s="326"/>
      <c r="R70" s="326"/>
      <c r="S70" s="326">
        <f t="shared" si="5"/>
        <v>0</v>
      </c>
      <c r="T70" s="326"/>
      <c r="U70" s="326"/>
      <c r="V70" s="326">
        <f t="shared" si="6"/>
        <v>0</v>
      </c>
      <c r="W70" s="326"/>
      <c r="X70" s="326"/>
      <c r="Y70" s="326">
        <f t="shared" si="7"/>
        <v>0</v>
      </c>
      <c r="Z70" s="326"/>
      <c r="AA70" s="326"/>
      <c r="AB70" s="326">
        <f t="shared" si="8"/>
        <v>0</v>
      </c>
    </row>
    <row r="71" spans="1:194" s="323" customFormat="1" ht="46.8">
      <c r="A71" s="328" t="s">
        <v>1279</v>
      </c>
      <c r="B71" s="326">
        <f t="shared" si="0"/>
        <v>3360</v>
      </c>
      <c r="C71" s="326">
        <f t="shared" si="0"/>
        <v>3360</v>
      </c>
      <c r="D71" s="326">
        <f t="shared" si="0"/>
        <v>0</v>
      </c>
      <c r="E71" s="326"/>
      <c r="F71" s="326"/>
      <c r="G71" s="326">
        <f t="shared" si="1"/>
        <v>0</v>
      </c>
      <c r="H71" s="326"/>
      <c r="I71" s="326"/>
      <c r="J71" s="326">
        <f t="shared" si="2"/>
        <v>0</v>
      </c>
      <c r="K71" s="326"/>
      <c r="L71" s="326"/>
      <c r="M71" s="326">
        <f t="shared" si="3"/>
        <v>0</v>
      </c>
      <c r="N71" s="326">
        <v>3360</v>
      </c>
      <c r="O71" s="326">
        <v>3360</v>
      </c>
      <c r="P71" s="326">
        <f t="shared" si="4"/>
        <v>0</v>
      </c>
      <c r="Q71" s="326"/>
      <c r="R71" s="326"/>
      <c r="S71" s="326">
        <f t="shared" si="5"/>
        <v>0</v>
      </c>
      <c r="T71" s="326"/>
      <c r="U71" s="326"/>
      <c r="V71" s="326">
        <f t="shared" si="6"/>
        <v>0</v>
      </c>
      <c r="W71" s="326"/>
      <c r="X71" s="326"/>
      <c r="Y71" s="326">
        <f t="shared" si="7"/>
        <v>0</v>
      </c>
      <c r="Z71" s="326"/>
      <c r="AA71" s="326"/>
      <c r="AB71" s="326">
        <f t="shared" si="8"/>
        <v>0</v>
      </c>
    </row>
    <row r="72" spans="1:194" s="323" customFormat="1">
      <c r="A72" s="328" t="s">
        <v>1697</v>
      </c>
      <c r="B72" s="326">
        <f t="shared" si="0"/>
        <v>4829</v>
      </c>
      <c r="C72" s="326">
        <f t="shared" si="0"/>
        <v>4829</v>
      </c>
      <c r="D72" s="326">
        <f t="shared" si="0"/>
        <v>0</v>
      </c>
      <c r="E72" s="326"/>
      <c r="F72" s="326"/>
      <c r="G72" s="326">
        <f t="shared" si="1"/>
        <v>0</v>
      </c>
      <c r="H72" s="326"/>
      <c r="I72" s="326"/>
      <c r="J72" s="326">
        <f t="shared" si="2"/>
        <v>0</v>
      </c>
      <c r="K72" s="326"/>
      <c r="L72" s="326"/>
      <c r="M72" s="326">
        <f t="shared" si="3"/>
        <v>0</v>
      </c>
      <c r="N72" s="326">
        <f>1940+2889</f>
        <v>4829</v>
      </c>
      <c r="O72" s="326">
        <f>1940+2889</f>
        <v>4829</v>
      </c>
      <c r="P72" s="326">
        <f t="shared" si="4"/>
        <v>0</v>
      </c>
      <c r="Q72" s="326"/>
      <c r="R72" s="326"/>
      <c r="S72" s="326">
        <f t="shared" si="5"/>
        <v>0</v>
      </c>
      <c r="T72" s="326"/>
      <c r="U72" s="326"/>
      <c r="V72" s="326">
        <f t="shared" si="6"/>
        <v>0</v>
      </c>
      <c r="W72" s="326"/>
      <c r="X72" s="326"/>
      <c r="Y72" s="326">
        <f t="shared" si="7"/>
        <v>0</v>
      </c>
      <c r="Z72" s="326"/>
      <c r="AA72" s="326"/>
      <c r="AB72" s="326">
        <f t="shared" si="8"/>
        <v>0</v>
      </c>
    </row>
    <row r="73" spans="1:194" s="323" customFormat="1">
      <c r="A73" s="328" t="s">
        <v>1280</v>
      </c>
      <c r="B73" s="326">
        <f t="shared" si="0"/>
        <v>35000</v>
      </c>
      <c r="C73" s="326">
        <f t="shared" si="0"/>
        <v>35000</v>
      </c>
      <c r="D73" s="326">
        <f t="shared" si="0"/>
        <v>0</v>
      </c>
      <c r="E73" s="326"/>
      <c r="F73" s="326"/>
      <c r="G73" s="326">
        <f t="shared" si="1"/>
        <v>0</v>
      </c>
      <c r="H73" s="326"/>
      <c r="I73" s="326"/>
      <c r="J73" s="326">
        <f t="shared" si="2"/>
        <v>0</v>
      </c>
      <c r="K73" s="326"/>
      <c r="L73" s="326"/>
      <c r="M73" s="326">
        <f t="shared" si="3"/>
        <v>0</v>
      </c>
      <c r="N73" s="326">
        <v>35000</v>
      </c>
      <c r="O73" s="326">
        <v>35000</v>
      </c>
      <c r="P73" s="326">
        <f t="shared" si="4"/>
        <v>0</v>
      </c>
      <c r="Q73" s="326"/>
      <c r="R73" s="326"/>
      <c r="S73" s="326">
        <f t="shared" si="5"/>
        <v>0</v>
      </c>
      <c r="T73" s="326"/>
      <c r="U73" s="326"/>
      <c r="V73" s="326">
        <f t="shared" si="6"/>
        <v>0</v>
      </c>
      <c r="W73" s="326"/>
      <c r="X73" s="326"/>
      <c r="Y73" s="326">
        <f t="shared" si="7"/>
        <v>0</v>
      </c>
      <c r="Z73" s="326"/>
      <c r="AA73" s="326"/>
      <c r="AB73" s="326">
        <f t="shared" si="8"/>
        <v>0</v>
      </c>
    </row>
    <row r="74" spans="1:194" s="323" customFormat="1" ht="31.2">
      <c r="A74" s="321" t="s">
        <v>597</v>
      </c>
      <c r="B74" s="322">
        <f t="shared" si="0"/>
        <v>8052475</v>
      </c>
      <c r="C74" s="322">
        <f t="shared" si="0"/>
        <v>7442710</v>
      </c>
      <c r="D74" s="322">
        <f t="shared" si="0"/>
        <v>-609765</v>
      </c>
      <c r="E74" s="322">
        <f>SUM(E75)</f>
        <v>455147</v>
      </c>
      <c r="F74" s="322">
        <f>SUM(F75)</f>
        <v>455147</v>
      </c>
      <c r="G74" s="322">
        <f t="shared" si="1"/>
        <v>0</v>
      </c>
      <c r="H74" s="322">
        <f>SUM(H75)</f>
        <v>630157</v>
      </c>
      <c r="I74" s="322">
        <f>SUM(I75)</f>
        <v>537488</v>
      </c>
      <c r="J74" s="322">
        <f t="shared" si="2"/>
        <v>-92669</v>
      </c>
      <c r="K74" s="322">
        <f>SUM(K75)</f>
        <v>621576</v>
      </c>
      <c r="L74" s="322">
        <f>SUM(L75)</f>
        <v>778111</v>
      </c>
      <c r="M74" s="322">
        <f t="shared" si="3"/>
        <v>156535</v>
      </c>
      <c r="N74" s="322">
        <f>SUM(N75)</f>
        <v>0</v>
      </c>
      <c r="O74" s="322">
        <f>SUM(O75)</f>
        <v>0</v>
      </c>
      <c r="P74" s="322">
        <f t="shared" si="4"/>
        <v>0</v>
      </c>
      <c r="Q74" s="322">
        <f>SUM(Q75)</f>
        <v>112451</v>
      </c>
      <c r="R74" s="322">
        <f>SUM(R75)</f>
        <v>0</v>
      </c>
      <c r="S74" s="322">
        <f t="shared" si="5"/>
        <v>-112451</v>
      </c>
      <c r="T74" s="322">
        <f>SUM(T75)</f>
        <v>0</v>
      </c>
      <c r="U74" s="322">
        <f>SUM(U75)</f>
        <v>5255691</v>
      </c>
      <c r="V74" s="322">
        <f t="shared" si="6"/>
        <v>5255691</v>
      </c>
      <c r="W74" s="322">
        <f>SUM(W75)</f>
        <v>916273</v>
      </c>
      <c r="X74" s="322">
        <f>SUM(X75)</f>
        <v>416273</v>
      </c>
      <c r="Y74" s="322">
        <f t="shared" si="7"/>
        <v>-500000</v>
      </c>
      <c r="Z74" s="322">
        <f>SUM(Z75)</f>
        <v>5316871</v>
      </c>
      <c r="AA74" s="322">
        <f>SUM(AA75)</f>
        <v>0</v>
      </c>
      <c r="AB74" s="322">
        <f t="shared" si="8"/>
        <v>-5316871</v>
      </c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5"/>
      <c r="EL74" s="125"/>
      <c r="EM74" s="125"/>
      <c r="EN74" s="125"/>
      <c r="EO74" s="125"/>
      <c r="EP74" s="125"/>
      <c r="EQ74" s="125"/>
      <c r="ER74" s="125"/>
      <c r="ES74" s="125"/>
      <c r="ET74" s="125"/>
      <c r="EU74" s="125"/>
      <c r="EV74" s="125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  <c r="FK74" s="125"/>
      <c r="FL74" s="125"/>
      <c r="FM74" s="125"/>
      <c r="FN74" s="125"/>
      <c r="FO74" s="125"/>
      <c r="FP74" s="125"/>
      <c r="FQ74" s="125"/>
      <c r="FR74" s="125"/>
      <c r="FS74" s="125"/>
      <c r="FT74" s="125"/>
      <c r="FU74" s="125"/>
      <c r="FV74" s="125"/>
      <c r="FW74" s="125"/>
      <c r="FX74" s="125"/>
      <c r="FY74" s="125"/>
      <c r="FZ74" s="125"/>
      <c r="GA74" s="125"/>
      <c r="GB74" s="125"/>
      <c r="GC74" s="125"/>
      <c r="GD74" s="125"/>
      <c r="GE74" s="125"/>
      <c r="GF74" s="125"/>
      <c r="GG74" s="125"/>
      <c r="GH74" s="125"/>
      <c r="GI74" s="125"/>
      <c r="GJ74" s="125"/>
      <c r="GK74" s="125"/>
      <c r="GL74" s="125"/>
    </row>
    <row r="75" spans="1:194" s="323" customFormat="1">
      <c r="A75" s="321" t="s">
        <v>585</v>
      </c>
      <c r="B75" s="322">
        <f t="shared" si="0"/>
        <v>8052475</v>
      </c>
      <c r="C75" s="322">
        <f t="shared" si="0"/>
        <v>7442710</v>
      </c>
      <c r="D75" s="322">
        <f t="shared" si="0"/>
        <v>-609765</v>
      </c>
      <c r="E75" s="322">
        <f>SUM(E76:E95,E96,E133)</f>
        <v>455147</v>
      </c>
      <c r="F75" s="322">
        <f>SUM(F76:F95,F96,F133)</f>
        <v>455147</v>
      </c>
      <c r="G75" s="322">
        <f t="shared" si="1"/>
        <v>0</v>
      </c>
      <c r="H75" s="322">
        <f>SUM(H76:H95,H96,H133)</f>
        <v>630157</v>
      </c>
      <c r="I75" s="322">
        <f>SUM(I76:I95,I96,I133)</f>
        <v>537488</v>
      </c>
      <c r="J75" s="322">
        <f t="shared" si="2"/>
        <v>-92669</v>
      </c>
      <c r="K75" s="322">
        <f>SUM(K76:K95,K96,K133)</f>
        <v>621576</v>
      </c>
      <c r="L75" s="322">
        <f>SUM(L76:L95,L96,L133)</f>
        <v>778111</v>
      </c>
      <c r="M75" s="322">
        <f t="shared" si="3"/>
        <v>156535</v>
      </c>
      <c r="N75" s="322">
        <f>SUM(N76:N95,N96,N133)</f>
        <v>0</v>
      </c>
      <c r="O75" s="322">
        <f>SUM(O76:O95,O96,O133)</f>
        <v>0</v>
      </c>
      <c r="P75" s="322">
        <f t="shared" si="4"/>
        <v>0</v>
      </c>
      <c r="Q75" s="322">
        <f>SUM(Q76:Q95,Q96,Q133)</f>
        <v>112451</v>
      </c>
      <c r="R75" s="322">
        <f>SUM(R76:R95,R96,R133)</f>
        <v>0</v>
      </c>
      <c r="S75" s="322">
        <f t="shared" si="5"/>
        <v>-112451</v>
      </c>
      <c r="T75" s="322">
        <f>SUM(T76:T95,T96,T133)</f>
        <v>0</v>
      </c>
      <c r="U75" s="322">
        <f>SUM(U76:U95,U96,U133)</f>
        <v>5255691</v>
      </c>
      <c r="V75" s="322">
        <f t="shared" si="6"/>
        <v>5255691</v>
      </c>
      <c r="W75" s="322">
        <f>SUM(W76:W95,W96,W133)</f>
        <v>916273</v>
      </c>
      <c r="X75" s="322">
        <f>SUM(X76:X95,X96,X133)</f>
        <v>416273</v>
      </c>
      <c r="Y75" s="322">
        <f t="shared" si="7"/>
        <v>-500000</v>
      </c>
      <c r="Z75" s="322">
        <f>SUM(Z76:Z95,Z96,Z133)</f>
        <v>5316871</v>
      </c>
      <c r="AA75" s="322">
        <f>SUM(AA76:AA95,AA96,AA133)</f>
        <v>0</v>
      </c>
      <c r="AB75" s="322">
        <f t="shared" si="8"/>
        <v>-5316871</v>
      </c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5"/>
      <c r="EL75" s="125"/>
      <c r="EM75" s="125"/>
      <c r="EN75" s="125"/>
      <c r="EO75" s="125"/>
      <c r="EP75" s="125"/>
      <c r="EQ75" s="125"/>
      <c r="ER75" s="125"/>
      <c r="ES75" s="125"/>
      <c r="ET75" s="125"/>
      <c r="EU75" s="125"/>
      <c r="EV75" s="125"/>
      <c r="EW75" s="125"/>
      <c r="EX75" s="125"/>
      <c r="EY75" s="125"/>
      <c r="EZ75" s="125"/>
      <c r="FA75" s="125"/>
      <c r="FB75" s="125"/>
      <c r="FC75" s="125"/>
      <c r="FD75" s="125"/>
      <c r="FE75" s="125"/>
      <c r="FF75" s="125"/>
      <c r="FG75" s="125"/>
      <c r="FH75" s="125"/>
      <c r="FI75" s="125"/>
      <c r="FJ75" s="125"/>
      <c r="FK75" s="125"/>
      <c r="FL75" s="125"/>
      <c r="FM75" s="125"/>
      <c r="FN75" s="125"/>
      <c r="FO75" s="125"/>
      <c r="FP75" s="125"/>
      <c r="FQ75" s="125"/>
      <c r="FR75" s="125"/>
      <c r="FS75" s="125"/>
      <c r="FT75" s="125"/>
      <c r="FU75" s="125"/>
      <c r="FV75" s="125"/>
      <c r="FW75" s="125"/>
      <c r="FX75" s="125"/>
      <c r="FY75" s="125"/>
      <c r="FZ75" s="125"/>
      <c r="GA75" s="125"/>
      <c r="GB75" s="125"/>
      <c r="GC75" s="125"/>
      <c r="GD75" s="125"/>
      <c r="GE75" s="125"/>
      <c r="GF75" s="125"/>
      <c r="GG75" s="125"/>
      <c r="GH75" s="125"/>
      <c r="GI75" s="125"/>
      <c r="GJ75" s="125"/>
      <c r="GK75" s="125"/>
      <c r="GL75" s="125"/>
    </row>
    <row r="76" spans="1:194" s="323" customFormat="1" ht="31.2">
      <c r="A76" s="328" t="s">
        <v>1281</v>
      </c>
      <c r="B76" s="329">
        <f t="shared" si="0"/>
        <v>3085706</v>
      </c>
      <c r="C76" s="329">
        <f t="shared" si="0"/>
        <v>1684821</v>
      </c>
      <c r="D76" s="329">
        <f t="shared" si="0"/>
        <v>-1400885</v>
      </c>
      <c r="E76" s="329"/>
      <c r="F76" s="329"/>
      <c r="G76" s="329">
        <f t="shared" si="1"/>
        <v>0</v>
      </c>
      <c r="H76" s="329"/>
      <c r="I76" s="329"/>
      <c r="J76" s="329">
        <f t="shared" si="2"/>
        <v>0</v>
      </c>
      <c r="K76" s="329"/>
      <c r="L76" s="329">
        <v>279130</v>
      </c>
      <c r="M76" s="329">
        <f t="shared" si="3"/>
        <v>279130</v>
      </c>
      <c r="N76" s="329"/>
      <c r="O76" s="329"/>
      <c r="P76" s="329">
        <f t="shared" si="4"/>
        <v>0</v>
      </c>
      <c r="Q76" s="329"/>
      <c r="R76" s="329"/>
      <c r="S76" s="329">
        <f t="shared" si="5"/>
        <v>0</v>
      </c>
      <c r="T76" s="329"/>
      <c r="U76" s="329">
        <f>1684821-279130</f>
        <v>1405691</v>
      </c>
      <c r="V76" s="329">
        <f t="shared" si="6"/>
        <v>1405691</v>
      </c>
      <c r="W76" s="329"/>
      <c r="X76" s="329"/>
      <c r="Y76" s="329">
        <f t="shared" si="7"/>
        <v>0</v>
      </c>
      <c r="Z76" s="329">
        <v>3085706</v>
      </c>
      <c r="AA76" s="329">
        <v>0</v>
      </c>
      <c r="AB76" s="329">
        <f t="shared" si="8"/>
        <v>-3085706</v>
      </c>
    </row>
    <row r="77" spans="1:194" s="323" customFormat="1">
      <c r="A77" s="328" t="s">
        <v>1282</v>
      </c>
      <c r="B77" s="329">
        <f t="shared" si="0"/>
        <v>90000</v>
      </c>
      <c r="C77" s="329">
        <f t="shared" si="0"/>
        <v>0</v>
      </c>
      <c r="D77" s="329">
        <f t="shared" si="0"/>
        <v>-90000</v>
      </c>
      <c r="E77" s="329"/>
      <c r="F77" s="329"/>
      <c r="G77" s="329">
        <f t="shared" si="1"/>
        <v>0</v>
      </c>
      <c r="H77" s="329"/>
      <c r="I77" s="329"/>
      <c r="J77" s="329">
        <f t="shared" si="2"/>
        <v>0</v>
      </c>
      <c r="K77" s="329"/>
      <c r="L77" s="329"/>
      <c r="M77" s="329">
        <f t="shared" si="3"/>
        <v>0</v>
      </c>
      <c r="N77" s="329"/>
      <c r="O77" s="329"/>
      <c r="P77" s="329">
        <f t="shared" si="4"/>
        <v>0</v>
      </c>
      <c r="Q77" s="329"/>
      <c r="R77" s="329"/>
      <c r="S77" s="329">
        <f t="shared" si="5"/>
        <v>0</v>
      </c>
      <c r="T77" s="329"/>
      <c r="U77" s="329"/>
      <c r="V77" s="329">
        <f t="shared" si="6"/>
        <v>0</v>
      </c>
      <c r="W77" s="329"/>
      <c r="X77" s="329"/>
      <c r="Y77" s="329">
        <f t="shared" si="7"/>
        <v>0</v>
      </c>
      <c r="Z77" s="329">
        <v>90000</v>
      </c>
      <c r="AA77" s="329">
        <v>0</v>
      </c>
      <c r="AB77" s="329">
        <f t="shared" si="8"/>
        <v>-90000</v>
      </c>
    </row>
    <row r="78" spans="1:194" s="323" customFormat="1" ht="31.2">
      <c r="A78" s="328" t="s">
        <v>1698</v>
      </c>
      <c r="B78" s="329">
        <f t="shared" si="0"/>
        <v>3732</v>
      </c>
      <c r="C78" s="329">
        <f t="shared" si="0"/>
        <v>3732</v>
      </c>
      <c r="D78" s="329">
        <f t="shared" si="0"/>
        <v>0</v>
      </c>
      <c r="E78" s="329"/>
      <c r="F78" s="329"/>
      <c r="G78" s="329">
        <f t="shared" si="1"/>
        <v>0</v>
      </c>
      <c r="H78" s="329"/>
      <c r="I78" s="329"/>
      <c r="J78" s="329">
        <f t="shared" si="2"/>
        <v>0</v>
      </c>
      <c r="K78" s="329">
        <v>3732</v>
      </c>
      <c r="L78" s="329">
        <v>3732</v>
      </c>
      <c r="M78" s="329">
        <f t="shared" si="3"/>
        <v>0</v>
      </c>
      <c r="N78" s="329"/>
      <c r="O78" s="329"/>
      <c r="P78" s="329">
        <f t="shared" si="4"/>
        <v>0</v>
      </c>
      <c r="Q78" s="329"/>
      <c r="R78" s="329"/>
      <c r="S78" s="329">
        <f t="shared" si="5"/>
        <v>0</v>
      </c>
      <c r="T78" s="329"/>
      <c r="U78" s="329"/>
      <c r="V78" s="329">
        <f t="shared" si="6"/>
        <v>0</v>
      </c>
      <c r="W78" s="329"/>
      <c r="X78" s="329"/>
      <c r="Y78" s="329">
        <f t="shared" si="7"/>
        <v>0</v>
      </c>
      <c r="Z78" s="329"/>
      <c r="AA78" s="329"/>
      <c r="AB78" s="329">
        <f t="shared" si="8"/>
        <v>0</v>
      </c>
    </row>
    <row r="79" spans="1:194" s="323" customFormat="1">
      <c r="A79" s="334" t="s">
        <v>598</v>
      </c>
      <c r="B79" s="329">
        <f t="shared" si="0"/>
        <v>248246</v>
      </c>
      <c r="C79" s="329">
        <f t="shared" si="0"/>
        <v>248246</v>
      </c>
      <c r="D79" s="329">
        <f t="shared" si="0"/>
        <v>0</v>
      </c>
      <c r="E79" s="329"/>
      <c r="F79" s="329"/>
      <c r="G79" s="329">
        <f t="shared" si="1"/>
        <v>0</v>
      </c>
      <c r="H79" s="329"/>
      <c r="I79" s="329"/>
      <c r="J79" s="329">
        <f t="shared" si="2"/>
        <v>0</v>
      </c>
      <c r="K79" s="329"/>
      <c r="L79" s="329"/>
      <c r="M79" s="329">
        <f t="shared" si="3"/>
        <v>0</v>
      </c>
      <c r="N79" s="329"/>
      <c r="O79" s="329"/>
      <c r="P79" s="329">
        <f t="shared" si="4"/>
        <v>0</v>
      </c>
      <c r="Q79" s="329"/>
      <c r="R79" s="329"/>
      <c r="S79" s="329">
        <f t="shared" si="5"/>
        <v>0</v>
      </c>
      <c r="T79" s="329"/>
      <c r="U79" s="329"/>
      <c r="V79" s="329">
        <f t="shared" si="6"/>
        <v>0</v>
      </c>
      <c r="W79" s="329">
        <v>248246</v>
      </c>
      <c r="X79" s="329">
        <v>248246</v>
      </c>
      <c r="Y79" s="329">
        <f t="shared" si="7"/>
        <v>0</v>
      </c>
      <c r="Z79" s="329"/>
      <c r="AA79" s="329"/>
      <c r="AB79" s="329">
        <f t="shared" si="8"/>
        <v>0</v>
      </c>
    </row>
    <row r="80" spans="1:194" s="323" customFormat="1" ht="46.8">
      <c r="A80" s="334" t="s">
        <v>1283</v>
      </c>
      <c r="B80" s="329">
        <f t="shared" si="0"/>
        <v>500000</v>
      </c>
      <c r="C80" s="329">
        <f t="shared" si="0"/>
        <v>0</v>
      </c>
      <c r="D80" s="329">
        <f t="shared" si="0"/>
        <v>-500000</v>
      </c>
      <c r="E80" s="329"/>
      <c r="F80" s="329"/>
      <c r="G80" s="329">
        <f t="shared" si="1"/>
        <v>0</v>
      </c>
      <c r="H80" s="329"/>
      <c r="I80" s="329"/>
      <c r="J80" s="329">
        <f t="shared" si="2"/>
        <v>0</v>
      </c>
      <c r="K80" s="329"/>
      <c r="L80" s="329"/>
      <c r="M80" s="329">
        <f t="shared" si="3"/>
        <v>0</v>
      </c>
      <c r="N80" s="329"/>
      <c r="O80" s="329"/>
      <c r="P80" s="329">
        <f t="shared" si="4"/>
        <v>0</v>
      </c>
      <c r="Q80" s="329"/>
      <c r="R80" s="329"/>
      <c r="S80" s="329">
        <f t="shared" si="5"/>
        <v>0</v>
      </c>
      <c r="T80" s="329"/>
      <c r="U80" s="329"/>
      <c r="V80" s="329">
        <f t="shared" si="6"/>
        <v>0</v>
      </c>
      <c r="W80" s="329">
        <v>500000</v>
      </c>
      <c r="X80" s="329">
        <v>0</v>
      </c>
      <c r="Y80" s="329">
        <f t="shared" si="7"/>
        <v>-500000</v>
      </c>
      <c r="Z80" s="329"/>
      <c r="AA80" s="329"/>
      <c r="AB80" s="329">
        <f t="shared" si="8"/>
        <v>0</v>
      </c>
    </row>
    <row r="81" spans="1:28" s="323" customFormat="1">
      <c r="A81" s="334" t="s">
        <v>1284</v>
      </c>
      <c r="B81" s="329">
        <f t="shared" si="0"/>
        <v>226000</v>
      </c>
      <c r="C81" s="329">
        <f t="shared" si="0"/>
        <v>226000</v>
      </c>
      <c r="D81" s="329">
        <f t="shared" si="0"/>
        <v>0</v>
      </c>
      <c r="E81" s="329"/>
      <c r="F81" s="329"/>
      <c r="G81" s="329">
        <f t="shared" si="1"/>
        <v>0</v>
      </c>
      <c r="H81" s="329">
        <f>217254</f>
        <v>217254</v>
      </c>
      <c r="I81" s="329">
        <f>217254</f>
        <v>217254</v>
      </c>
      <c r="J81" s="329">
        <f t="shared" si="2"/>
        <v>0</v>
      </c>
      <c r="K81" s="329">
        <f>210000+16000-217254</f>
        <v>8746</v>
      </c>
      <c r="L81" s="329">
        <f>210000+16000-217254</f>
        <v>8746</v>
      </c>
      <c r="M81" s="329">
        <f t="shared" si="3"/>
        <v>0</v>
      </c>
      <c r="N81" s="329"/>
      <c r="O81" s="329"/>
      <c r="P81" s="329">
        <f t="shared" si="4"/>
        <v>0</v>
      </c>
      <c r="Q81" s="329"/>
      <c r="R81" s="329"/>
      <c r="S81" s="329">
        <f t="shared" si="5"/>
        <v>0</v>
      </c>
      <c r="T81" s="329"/>
      <c r="U81" s="329"/>
      <c r="V81" s="329">
        <f t="shared" si="6"/>
        <v>0</v>
      </c>
      <c r="W81" s="329"/>
      <c r="X81" s="329"/>
      <c r="Y81" s="329">
        <f t="shared" si="7"/>
        <v>0</v>
      </c>
      <c r="Z81" s="329"/>
      <c r="AA81" s="329"/>
      <c r="AB81" s="329">
        <f t="shared" si="8"/>
        <v>0</v>
      </c>
    </row>
    <row r="82" spans="1:28" s="323" customFormat="1" ht="46.8">
      <c r="A82" s="337" t="s">
        <v>1699</v>
      </c>
      <c r="B82" s="329">
        <f t="shared" si="0"/>
        <v>5854</v>
      </c>
      <c r="C82" s="329">
        <f t="shared" si="0"/>
        <v>5854</v>
      </c>
      <c r="D82" s="329">
        <f t="shared" si="0"/>
        <v>0</v>
      </c>
      <c r="E82" s="329"/>
      <c r="F82" s="329"/>
      <c r="G82" s="329">
        <f t="shared" si="1"/>
        <v>0</v>
      </c>
      <c r="H82" s="329">
        <f>5854</f>
        <v>5854</v>
      </c>
      <c r="I82" s="329">
        <f>5854</f>
        <v>5854</v>
      </c>
      <c r="J82" s="329">
        <f t="shared" si="2"/>
        <v>0</v>
      </c>
      <c r="K82" s="329"/>
      <c r="L82" s="329"/>
      <c r="M82" s="329">
        <f t="shared" si="3"/>
        <v>0</v>
      </c>
      <c r="N82" s="329"/>
      <c r="O82" s="329"/>
      <c r="P82" s="329">
        <f t="shared" si="4"/>
        <v>0</v>
      </c>
      <c r="Q82" s="329"/>
      <c r="R82" s="329"/>
      <c r="S82" s="329">
        <f t="shared" si="5"/>
        <v>0</v>
      </c>
      <c r="T82" s="329"/>
      <c r="U82" s="329"/>
      <c r="V82" s="329">
        <f t="shared" si="6"/>
        <v>0</v>
      </c>
      <c r="W82" s="329"/>
      <c r="X82" s="329"/>
      <c r="Y82" s="329">
        <f t="shared" si="7"/>
        <v>0</v>
      </c>
      <c r="Z82" s="329"/>
      <c r="AA82" s="329"/>
      <c r="AB82" s="329">
        <f t="shared" si="8"/>
        <v>0</v>
      </c>
    </row>
    <row r="83" spans="1:28" s="323" customFormat="1" ht="31.2">
      <c r="A83" s="334" t="s">
        <v>1285</v>
      </c>
      <c r="B83" s="329">
        <f t="shared" si="0"/>
        <v>55000</v>
      </c>
      <c r="C83" s="329">
        <f t="shared" si="0"/>
        <v>0</v>
      </c>
      <c r="D83" s="329">
        <f t="shared" si="0"/>
        <v>-55000</v>
      </c>
      <c r="E83" s="329"/>
      <c r="F83" s="329"/>
      <c r="G83" s="329">
        <f t="shared" si="1"/>
        <v>0</v>
      </c>
      <c r="H83" s="329"/>
      <c r="I83" s="329"/>
      <c r="J83" s="329">
        <f t="shared" si="2"/>
        <v>0</v>
      </c>
      <c r="K83" s="329"/>
      <c r="L83" s="329"/>
      <c r="M83" s="329">
        <f t="shared" si="3"/>
        <v>0</v>
      </c>
      <c r="N83" s="329"/>
      <c r="O83" s="329"/>
      <c r="P83" s="329">
        <f t="shared" si="4"/>
        <v>0</v>
      </c>
      <c r="Q83" s="329"/>
      <c r="R83" s="329"/>
      <c r="S83" s="329">
        <f t="shared" si="5"/>
        <v>0</v>
      </c>
      <c r="T83" s="329"/>
      <c r="U83" s="329"/>
      <c r="V83" s="329">
        <f t="shared" si="6"/>
        <v>0</v>
      </c>
      <c r="W83" s="329"/>
      <c r="X83" s="329"/>
      <c r="Y83" s="329">
        <f t="shared" si="7"/>
        <v>0</v>
      </c>
      <c r="Z83" s="329">
        <v>55000</v>
      </c>
      <c r="AA83" s="329">
        <v>0</v>
      </c>
      <c r="AB83" s="329">
        <f t="shared" si="8"/>
        <v>-55000</v>
      </c>
    </row>
    <row r="84" spans="1:28" s="323" customFormat="1" ht="31.2">
      <c r="A84" s="334" t="s">
        <v>1286</v>
      </c>
      <c r="B84" s="329">
        <f t="shared" si="0"/>
        <v>2509</v>
      </c>
      <c r="C84" s="329">
        <f t="shared" si="0"/>
        <v>2499</v>
      </c>
      <c r="D84" s="329">
        <f t="shared" si="0"/>
        <v>-10</v>
      </c>
      <c r="E84" s="329"/>
      <c r="F84" s="329"/>
      <c r="G84" s="329">
        <f t="shared" si="1"/>
        <v>0</v>
      </c>
      <c r="H84" s="329"/>
      <c r="I84" s="329"/>
      <c r="J84" s="329">
        <f t="shared" si="2"/>
        <v>0</v>
      </c>
      <c r="K84" s="329">
        <v>2509</v>
      </c>
      <c r="L84" s="329">
        <v>2499</v>
      </c>
      <c r="M84" s="329">
        <f t="shared" si="3"/>
        <v>-10</v>
      </c>
      <c r="N84" s="329"/>
      <c r="O84" s="329"/>
      <c r="P84" s="329">
        <f t="shared" si="4"/>
        <v>0</v>
      </c>
      <c r="Q84" s="329"/>
      <c r="R84" s="329"/>
      <c r="S84" s="329">
        <f t="shared" si="5"/>
        <v>0</v>
      </c>
      <c r="T84" s="329"/>
      <c r="U84" s="329"/>
      <c r="V84" s="329">
        <f t="shared" si="6"/>
        <v>0</v>
      </c>
      <c r="W84" s="329"/>
      <c r="X84" s="329"/>
      <c r="Y84" s="329">
        <f t="shared" si="7"/>
        <v>0</v>
      </c>
      <c r="Z84" s="329"/>
      <c r="AA84" s="329"/>
      <c r="AB84" s="329">
        <f t="shared" si="8"/>
        <v>0</v>
      </c>
    </row>
    <row r="85" spans="1:28" s="323" customFormat="1" ht="156">
      <c r="A85" s="334" t="s">
        <v>1700</v>
      </c>
      <c r="B85" s="329">
        <f t="shared" si="0"/>
        <v>607456</v>
      </c>
      <c r="C85" s="329">
        <f t="shared" si="0"/>
        <v>422495</v>
      </c>
      <c r="D85" s="329">
        <f t="shared" si="0"/>
        <v>-184961</v>
      </c>
      <c r="E85" s="329">
        <f>253000+160358</f>
        <v>413358</v>
      </c>
      <c r="F85" s="329">
        <f>253000+160358</f>
        <v>413358</v>
      </c>
      <c r="G85" s="329">
        <f t="shared" si="1"/>
        <v>0</v>
      </c>
      <c r="H85" s="329">
        <f>8954+54456</f>
        <v>63410</v>
      </c>
      <c r="I85" s="329">
        <v>0</v>
      </c>
      <c r="J85" s="329">
        <f t="shared" si="2"/>
        <v>-63410</v>
      </c>
      <c r="K85" s="329">
        <f>300000-169312</f>
        <v>130688</v>
      </c>
      <c r="L85" s="329">
        <v>9137</v>
      </c>
      <c r="M85" s="329">
        <f t="shared" si="3"/>
        <v>-121551</v>
      </c>
      <c r="N85" s="329"/>
      <c r="O85" s="329"/>
      <c r="P85" s="329">
        <f t="shared" si="4"/>
        <v>0</v>
      </c>
      <c r="Q85" s="329"/>
      <c r="R85" s="329"/>
      <c r="S85" s="329">
        <f t="shared" si="5"/>
        <v>0</v>
      </c>
      <c r="T85" s="329"/>
      <c r="U85" s="329"/>
      <c r="V85" s="329">
        <f t="shared" si="6"/>
        <v>0</v>
      </c>
      <c r="W85" s="329"/>
      <c r="X85" s="329"/>
      <c r="Y85" s="329">
        <f t="shared" si="7"/>
        <v>0</v>
      </c>
      <c r="Z85" s="329"/>
      <c r="AA85" s="329"/>
      <c r="AB85" s="329">
        <f t="shared" si="8"/>
        <v>0</v>
      </c>
    </row>
    <row r="86" spans="1:28" s="323" customFormat="1" ht="46.8">
      <c r="A86" s="328" t="s">
        <v>599</v>
      </c>
      <c r="B86" s="329">
        <f t="shared" si="0"/>
        <v>136727</v>
      </c>
      <c r="C86" s="329">
        <f t="shared" si="0"/>
        <v>136727</v>
      </c>
      <c r="D86" s="329">
        <f t="shared" si="0"/>
        <v>0</v>
      </c>
      <c r="E86" s="329"/>
      <c r="F86" s="329"/>
      <c r="G86" s="329">
        <f t="shared" si="1"/>
        <v>0</v>
      </c>
      <c r="H86" s="329"/>
      <c r="I86" s="329"/>
      <c r="J86" s="329">
        <f t="shared" si="2"/>
        <v>0</v>
      </c>
      <c r="K86" s="329"/>
      <c r="L86" s="329"/>
      <c r="M86" s="329">
        <f t="shared" si="3"/>
        <v>0</v>
      </c>
      <c r="N86" s="329"/>
      <c r="O86" s="329"/>
      <c r="P86" s="329">
        <f t="shared" si="4"/>
        <v>0</v>
      </c>
      <c r="Q86" s="329"/>
      <c r="R86" s="329"/>
      <c r="S86" s="329">
        <f t="shared" si="5"/>
        <v>0</v>
      </c>
      <c r="T86" s="329"/>
      <c r="U86" s="329"/>
      <c r="V86" s="329">
        <f t="shared" si="6"/>
        <v>0</v>
      </c>
      <c r="W86" s="329">
        <v>136727</v>
      </c>
      <c r="X86" s="329">
        <v>136727</v>
      </c>
      <c r="Y86" s="329">
        <f t="shared" si="7"/>
        <v>0</v>
      </c>
      <c r="Z86" s="329"/>
      <c r="AA86" s="329"/>
      <c r="AB86" s="329">
        <f t="shared" si="8"/>
        <v>0</v>
      </c>
    </row>
    <row r="87" spans="1:28" s="323" customFormat="1" ht="62.4">
      <c r="A87" s="325" t="s">
        <v>1287</v>
      </c>
      <c r="B87" s="329">
        <f t="shared" si="0"/>
        <v>112451</v>
      </c>
      <c r="C87" s="329">
        <f t="shared" si="0"/>
        <v>0</v>
      </c>
      <c r="D87" s="329">
        <f t="shared" si="0"/>
        <v>-112451</v>
      </c>
      <c r="E87" s="329"/>
      <c r="F87" s="329"/>
      <c r="G87" s="329">
        <f t="shared" si="1"/>
        <v>0</v>
      </c>
      <c r="H87" s="329"/>
      <c r="I87" s="329"/>
      <c r="J87" s="329">
        <f t="shared" si="2"/>
        <v>0</v>
      </c>
      <c r="K87" s="329"/>
      <c r="L87" s="329"/>
      <c r="M87" s="329">
        <f t="shared" si="3"/>
        <v>0</v>
      </c>
      <c r="N87" s="329"/>
      <c r="O87" s="329"/>
      <c r="P87" s="329">
        <f t="shared" si="4"/>
        <v>0</v>
      </c>
      <c r="Q87" s="329">
        <v>112451</v>
      </c>
      <c r="R87" s="329">
        <v>0</v>
      </c>
      <c r="S87" s="329">
        <f t="shared" si="5"/>
        <v>-112451</v>
      </c>
      <c r="T87" s="329"/>
      <c r="U87" s="329"/>
      <c r="V87" s="329">
        <f t="shared" si="6"/>
        <v>0</v>
      </c>
      <c r="W87" s="329"/>
      <c r="X87" s="329"/>
      <c r="Y87" s="329">
        <f t="shared" si="7"/>
        <v>0</v>
      </c>
      <c r="Z87" s="329"/>
      <c r="AA87" s="329"/>
      <c r="AB87" s="329">
        <f t="shared" si="8"/>
        <v>0</v>
      </c>
    </row>
    <row r="88" spans="1:28" s="323" customFormat="1" ht="31.2">
      <c r="A88" s="325" t="s">
        <v>1288</v>
      </c>
      <c r="B88" s="329">
        <f t="shared" ref="B88:D152" si="18">E88+H88+K88+N88+Q88+T88+W88+Z88</f>
        <v>1557717</v>
      </c>
      <c r="C88" s="329">
        <f t="shared" si="18"/>
        <v>0</v>
      </c>
      <c r="D88" s="329">
        <f t="shared" si="18"/>
        <v>-1557717</v>
      </c>
      <c r="E88" s="329"/>
      <c r="F88" s="329"/>
      <c r="G88" s="329">
        <f t="shared" ref="G88:G152" si="19">F88-E88</f>
        <v>0</v>
      </c>
      <c r="H88" s="329"/>
      <c r="I88" s="329"/>
      <c r="J88" s="329">
        <f t="shared" ref="J88:J152" si="20">I88-H88</f>
        <v>0</v>
      </c>
      <c r="K88" s="329"/>
      <c r="L88" s="329"/>
      <c r="M88" s="329">
        <f t="shared" ref="M88:M152" si="21">L88-K88</f>
        <v>0</v>
      </c>
      <c r="N88" s="329"/>
      <c r="O88" s="329"/>
      <c r="P88" s="329">
        <f t="shared" ref="P88:P152" si="22">O88-N88</f>
        <v>0</v>
      </c>
      <c r="Q88" s="329"/>
      <c r="R88" s="329"/>
      <c r="S88" s="329">
        <f t="shared" ref="S88:S152" si="23">R88-Q88</f>
        <v>0</v>
      </c>
      <c r="T88" s="329"/>
      <c r="U88" s="329"/>
      <c r="V88" s="329">
        <f t="shared" ref="V88:V152" si="24">U88-T88</f>
        <v>0</v>
      </c>
      <c r="W88" s="329"/>
      <c r="X88" s="329"/>
      <c r="Y88" s="329">
        <f t="shared" ref="Y88:Y152" si="25">X88-W88</f>
        <v>0</v>
      </c>
      <c r="Z88" s="329">
        <v>1557717</v>
      </c>
      <c r="AA88" s="329">
        <v>0</v>
      </c>
      <c r="AB88" s="329">
        <f t="shared" ref="AB88:AB152" si="26">AA88-Z88</f>
        <v>-1557717</v>
      </c>
    </row>
    <row r="89" spans="1:28" s="323" customFormat="1">
      <c r="A89" s="334" t="s">
        <v>1289</v>
      </c>
      <c r="B89" s="329">
        <f t="shared" si="18"/>
        <v>450000</v>
      </c>
      <c r="C89" s="329">
        <f t="shared" si="18"/>
        <v>0</v>
      </c>
      <c r="D89" s="329">
        <f t="shared" si="18"/>
        <v>-450000</v>
      </c>
      <c r="E89" s="329"/>
      <c r="F89" s="329"/>
      <c r="G89" s="329">
        <f t="shared" si="19"/>
        <v>0</v>
      </c>
      <c r="H89" s="329"/>
      <c r="I89" s="329"/>
      <c r="J89" s="329">
        <f t="shared" si="20"/>
        <v>0</v>
      </c>
      <c r="K89" s="329"/>
      <c r="L89" s="329"/>
      <c r="M89" s="329">
        <f t="shared" si="21"/>
        <v>0</v>
      </c>
      <c r="N89" s="329"/>
      <c r="O89" s="329"/>
      <c r="P89" s="329">
        <f t="shared" si="22"/>
        <v>0</v>
      </c>
      <c r="Q89" s="329"/>
      <c r="R89" s="329"/>
      <c r="S89" s="329">
        <f t="shared" si="23"/>
        <v>0</v>
      </c>
      <c r="T89" s="329"/>
      <c r="U89" s="329"/>
      <c r="V89" s="329">
        <f t="shared" si="24"/>
        <v>0</v>
      </c>
      <c r="W89" s="329"/>
      <c r="X89" s="329"/>
      <c r="Y89" s="329">
        <f t="shared" si="25"/>
        <v>0</v>
      </c>
      <c r="Z89" s="329">
        <v>450000</v>
      </c>
      <c r="AA89" s="329">
        <v>0</v>
      </c>
      <c r="AB89" s="329">
        <f t="shared" si="26"/>
        <v>-450000</v>
      </c>
    </row>
    <row r="90" spans="1:28" s="323" customFormat="1">
      <c r="A90" s="335" t="s">
        <v>1290</v>
      </c>
      <c r="B90" s="329">
        <f t="shared" si="18"/>
        <v>15895</v>
      </c>
      <c r="C90" s="329">
        <f t="shared" si="18"/>
        <v>15895</v>
      </c>
      <c r="D90" s="329">
        <f t="shared" si="18"/>
        <v>0</v>
      </c>
      <c r="E90" s="329"/>
      <c r="F90" s="329"/>
      <c r="G90" s="329">
        <f t="shared" si="19"/>
        <v>0</v>
      </c>
      <c r="H90" s="329"/>
      <c r="I90" s="329"/>
      <c r="J90" s="329">
        <f t="shared" si="20"/>
        <v>0</v>
      </c>
      <c r="K90" s="329">
        <f>14480+1415</f>
        <v>15895</v>
      </c>
      <c r="L90" s="329">
        <f>14480+1415</f>
        <v>15895</v>
      </c>
      <c r="M90" s="329">
        <f t="shared" si="21"/>
        <v>0</v>
      </c>
      <c r="N90" s="329"/>
      <c r="O90" s="329"/>
      <c r="P90" s="329">
        <f t="shared" si="22"/>
        <v>0</v>
      </c>
      <c r="Q90" s="329"/>
      <c r="R90" s="329"/>
      <c r="S90" s="329">
        <f t="shared" si="23"/>
        <v>0</v>
      </c>
      <c r="T90" s="329"/>
      <c r="U90" s="329"/>
      <c r="V90" s="329">
        <f t="shared" si="24"/>
        <v>0</v>
      </c>
      <c r="W90" s="329"/>
      <c r="X90" s="329"/>
      <c r="Y90" s="329">
        <f t="shared" si="25"/>
        <v>0</v>
      </c>
      <c r="Z90" s="329"/>
      <c r="AA90" s="329"/>
      <c r="AB90" s="329">
        <f t="shared" si="26"/>
        <v>0</v>
      </c>
    </row>
    <row r="91" spans="1:28" s="323" customFormat="1">
      <c r="A91" s="328" t="s">
        <v>850</v>
      </c>
      <c r="B91" s="329">
        <f t="shared" si="18"/>
        <v>50904</v>
      </c>
      <c r="C91" s="329">
        <f t="shared" si="18"/>
        <v>10904</v>
      </c>
      <c r="D91" s="329">
        <f t="shared" si="18"/>
        <v>-40000</v>
      </c>
      <c r="E91" s="329"/>
      <c r="F91" s="329"/>
      <c r="G91" s="329">
        <f t="shared" si="19"/>
        <v>0</v>
      </c>
      <c r="H91" s="329"/>
      <c r="I91" s="329"/>
      <c r="J91" s="329">
        <f t="shared" si="20"/>
        <v>0</v>
      </c>
      <c r="K91" s="329"/>
      <c r="L91" s="329"/>
      <c r="M91" s="329">
        <f t="shared" si="21"/>
        <v>0</v>
      </c>
      <c r="N91" s="329"/>
      <c r="O91" s="329"/>
      <c r="P91" s="329">
        <f t="shared" si="22"/>
        <v>0</v>
      </c>
      <c r="Q91" s="329"/>
      <c r="R91" s="329"/>
      <c r="S91" s="329">
        <f t="shared" si="23"/>
        <v>0</v>
      </c>
      <c r="T91" s="329"/>
      <c r="U91" s="329"/>
      <c r="V91" s="329">
        <f t="shared" si="24"/>
        <v>0</v>
      </c>
      <c r="W91" s="329">
        <v>10904</v>
      </c>
      <c r="X91" s="329">
        <v>10904</v>
      </c>
      <c r="Y91" s="329">
        <f t="shared" si="25"/>
        <v>0</v>
      </c>
      <c r="Z91" s="329">
        <v>40000</v>
      </c>
      <c r="AA91" s="329">
        <v>0</v>
      </c>
      <c r="AB91" s="329">
        <f t="shared" si="26"/>
        <v>-40000</v>
      </c>
    </row>
    <row r="92" spans="1:28" s="323" customFormat="1" ht="31.2">
      <c r="A92" s="328" t="s">
        <v>1701</v>
      </c>
      <c r="B92" s="329">
        <f t="shared" si="18"/>
        <v>0</v>
      </c>
      <c r="C92" s="329">
        <f t="shared" si="18"/>
        <v>3850000</v>
      </c>
      <c r="D92" s="329">
        <f t="shared" si="18"/>
        <v>3850000</v>
      </c>
      <c r="E92" s="329"/>
      <c r="F92" s="329"/>
      <c r="G92" s="329">
        <f t="shared" si="19"/>
        <v>0</v>
      </c>
      <c r="H92" s="329"/>
      <c r="I92" s="329"/>
      <c r="J92" s="329">
        <f t="shared" si="20"/>
        <v>0</v>
      </c>
      <c r="K92" s="329"/>
      <c r="L92" s="329"/>
      <c r="M92" s="329">
        <f t="shared" si="21"/>
        <v>0</v>
      </c>
      <c r="N92" s="329"/>
      <c r="O92" s="329"/>
      <c r="P92" s="329">
        <f t="shared" si="22"/>
        <v>0</v>
      </c>
      <c r="Q92" s="329"/>
      <c r="R92" s="329"/>
      <c r="S92" s="329">
        <f t="shared" si="23"/>
        <v>0</v>
      </c>
      <c r="T92" s="329"/>
      <c r="U92" s="329">
        <v>3850000</v>
      </c>
      <c r="V92" s="329">
        <f t="shared" si="24"/>
        <v>3850000</v>
      </c>
      <c r="W92" s="329"/>
      <c r="X92" s="329"/>
      <c r="Y92" s="329">
        <f t="shared" si="25"/>
        <v>0</v>
      </c>
      <c r="Z92" s="329"/>
      <c r="AA92" s="329"/>
      <c r="AB92" s="329">
        <f t="shared" si="26"/>
        <v>0</v>
      </c>
    </row>
    <row r="93" spans="1:28" s="323" customFormat="1">
      <c r="A93" s="328" t="s">
        <v>1291</v>
      </c>
      <c r="B93" s="329">
        <f t="shared" si="18"/>
        <v>20396</v>
      </c>
      <c r="C93" s="329">
        <f t="shared" si="18"/>
        <v>20396</v>
      </c>
      <c r="D93" s="329">
        <f t="shared" si="18"/>
        <v>0</v>
      </c>
      <c r="E93" s="329"/>
      <c r="F93" s="329"/>
      <c r="G93" s="329">
        <f t="shared" si="19"/>
        <v>0</v>
      </c>
      <c r="H93" s="329"/>
      <c r="I93" s="329"/>
      <c r="J93" s="329">
        <f t="shared" si="20"/>
        <v>0</v>
      </c>
      <c r="K93" s="329"/>
      <c r="L93" s="329"/>
      <c r="M93" s="329">
        <f t="shared" si="21"/>
        <v>0</v>
      </c>
      <c r="N93" s="329"/>
      <c r="O93" s="329"/>
      <c r="P93" s="329">
        <f t="shared" si="22"/>
        <v>0</v>
      </c>
      <c r="Q93" s="329"/>
      <c r="R93" s="329"/>
      <c r="S93" s="329">
        <f t="shared" si="23"/>
        <v>0</v>
      </c>
      <c r="T93" s="329"/>
      <c r="U93" s="329"/>
      <c r="V93" s="329">
        <f t="shared" si="24"/>
        <v>0</v>
      </c>
      <c r="W93" s="329">
        <v>20396</v>
      </c>
      <c r="X93" s="329">
        <v>20396</v>
      </c>
      <c r="Y93" s="329">
        <f t="shared" si="25"/>
        <v>0</v>
      </c>
      <c r="Z93" s="329"/>
      <c r="AA93" s="329"/>
      <c r="AB93" s="329">
        <f t="shared" si="26"/>
        <v>0</v>
      </c>
    </row>
    <row r="94" spans="1:28" s="323" customFormat="1">
      <c r="A94" s="328" t="s">
        <v>851</v>
      </c>
      <c r="B94" s="329">
        <f t="shared" si="18"/>
        <v>20000</v>
      </c>
      <c r="C94" s="329">
        <f t="shared" si="18"/>
        <v>0</v>
      </c>
      <c r="D94" s="329">
        <f t="shared" si="18"/>
        <v>-20000</v>
      </c>
      <c r="E94" s="329"/>
      <c r="F94" s="329"/>
      <c r="G94" s="329">
        <f t="shared" si="19"/>
        <v>0</v>
      </c>
      <c r="H94" s="329"/>
      <c r="I94" s="329"/>
      <c r="J94" s="329">
        <f t="shared" si="20"/>
        <v>0</v>
      </c>
      <c r="K94" s="329"/>
      <c r="L94" s="329"/>
      <c r="M94" s="329">
        <f t="shared" si="21"/>
        <v>0</v>
      </c>
      <c r="N94" s="329"/>
      <c r="O94" s="329"/>
      <c r="P94" s="329">
        <f t="shared" si="22"/>
        <v>0</v>
      </c>
      <c r="Q94" s="329"/>
      <c r="R94" s="329"/>
      <c r="S94" s="329">
        <f t="shared" si="23"/>
        <v>0</v>
      </c>
      <c r="T94" s="329"/>
      <c r="U94" s="329"/>
      <c r="V94" s="329">
        <f t="shared" si="24"/>
        <v>0</v>
      </c>
      <c r="W94" s="329"/>
      <c r="X94" s="329"/>
      <c r="Y94" s="329">
        <f t="shared" si="25"/>
        <v>0</v>
      </c>
      <c r="Z94" s="329">
        <v>20000</v>
      </c>
      <c r="AA94" s="329">
        <v>0</v>
      </c>
      <c r="AB94" s="329">
        <f t="shared" si="26"/>
        <v>-20000</v>
      </c>
    </row>
    <row r="95" spans="1:28" s="323" customFormat="1">
      <c r="A95" s="328" t="s">
        <v>600</v>
      </c>
      <c r="B95" s="329">
        <f t="shared" si="18"/>
        <v>36680</v>
      </c>
      <c r="C95" s="329">
        <f t="shared" si="18"/>
        <v>18232</v>
      </c>
      <c r="D95" s="329">
        <f t="shared" si="18"/>
        <v>-18448</v>
      </c>
      <c r="E95" s="329">
        <f>23000-4768</f>
        <v>18232</v>
      </c>
      <c r="F95" s="329">
        <f>23000-4768</f>
        <v>18232</v>
      </c>
      <c r="G95" s="329">
        <f t="shared" si="19"/>
        <v>0</v>
      </c>
      <c r="H95" s="329">
        <f>27000-13320-13680</f>
        <v>0</v>
      </c>
      <c r="I95" s="329">
        <f>27000-13320-13680</f>
        <v>0</v>
      </c>
      <c r="J95" s="329">
        <f t="shared" si="20"/>
        <v>0</v>
      </c>
      <c r="K95" s="329"/>
      <c r="L95" s="329"/>
      <c r="M95" s="329">
        <f t="shared" si="21"/>
        <v>0</v>
      </c>
      <c r="N95" s="329"/>
      <c r="O95" s="329"/>
      <c r="P95" s="329">
        <f t="shared" si="22"/>
        <v>0</v>
      </c>
      <c r="Q95" s="329"/>
      <c r="R95" s="329"/>
      <c r="S95" s="329">
        <f t="shared" si="23"/>
        <v>0</v>
      </c>
      <c r="T95" s="329"/>
      <c r="U95" s="329"/>
      <c r="V95" s="329">
        <f t="shared" si="24"/>
        <v>0</v>
      </c>
      <c r="W95" s="329"/>
      <c r="X95" s="329"/>
      <c r="Y95" s="329">
        <f t="shared" si="25"/>
        <v>0</v>
      </c>
      <c r="Z95" s="329">
        <f>18448</f>
        <v>18448</v>
      </c>
      <c r="AA95" s="329">
        <v>0</v>
      </c>
      <c r="AB95" s="329">
        <f t="shared" si="26"/>
        <v>-18448</v>
      </c>
    </row>
    <row r="96" spans="1:28" s="125" customFormat="1" ht="46.8">
      <c r="A96" s="336" t="s">
        <v>1702</v>
      </c>
      <c r="B96" s="322">
        <f t="shared" si="18"/>
        <v>369196</v>
      </c>
      <c r="C96" s="322">
        <f t="shared" si="18"/>
        <v>337937</v>
      </c>
      <c r="D96" s="322">
        <f t="shared" si="18"/>
        <v>-31259</v>
      </c>
      <c r="E96" s="322">
        <f>SUM(E97:E132)</f>
        <v>23557</v>
      </c>
      <c r="F96" s="322">
        <f>SUM(F97:F132)</f>
        <v>23557</v>
      </c>
      <c r="G96" s="322">
        <f t="shared" si="19"/>
        <v>0</v>
      </c>
      <c r="H96" s="322">
        <f>SUM(H97:H132)</f>
        <v>343639</v>
      </c>
      <c r="I96" s="322">
        <f>SUM(I97:I132)</f>
        <v>314380</v>
      </c>
      <c r="J96" s="322">
        <f t="shared" si="20"/>
        <v>-29259</v>
      </c>
      <c r="K96" s="322">
        <f>SUM(K97:K132)</f>
        <v>2000</v>
      </c>
      <c r="L96" s="322">
        <f>SUM(L97:L132)</f>
        <v>0</v>
      </c>
      <c r="M96" s="322">
        <f t="shared" si="21"/>
        <v>-2000</v>
      </c>
      <c r="N96" s="322">
        <f>SUM(N97:N132)</f>
        <v>0</v>
      </c>
      <c r="O96" s="322">
        <f>SUM(O97:O132)</f>
        <v>0</v>
      </c>
      <c r="P96" s="322">
        <f t="shared" si="22"/>
        <v>0</v>
      </c>
      <c r="Q96" s="322">
        <f>SUM(Q97:Q132)</f>
        <v>0</v>
      </c>
      <c r="R96" s="322">
        <f>SUM(R97:R132)</f>
        <v>0</v>
      </c>
      <c r="S96" s="322">
        <f t="shared" si="23"/>
        <v>0</v>
      </c>
      <c r="T96" s="322">
        <f>SUM(T97:T132)</f>
        <v>0</v>
      </c>
      <c r="U96" s="322">
        <f>SUM(U97:U132)</f>
        <v>0</v>
      </c>
      <c r="V96" s="322">
        <f t="shared" si="24"/>
        <v>0</v>
      </c>
      <c r="W96" s="322">
        <f>SUM(W97:W132)</f>
        <v>0</v>
      </c>
      <c r="X96" s="322">
        <f>SUM(X97:X132)</f>
        <v>0</v>
      </c>
      <c r="Y96" s="322">
        <f t="shared" si="25"/>
        <v>0</v>
      </c>
      <c r="Z96" s="322">
        <f>SUM(Z97:Z132)</f>
        <v>0</v>
      </c>
      <c r="AA96" s="322">
        <f>SUM(AA97:AA132)</f>
        <v>0</v>
      </c>
      <c r="AB96" s="322">
        <f t="shared" si="26"/>
        <v>0</v>
      </c>
    </row>
    <row r="97" spans="1:28" s="323" customFormat="1">
      <c r="A97" s="337" t="s">
        <v>1292</v>
      </c>
      <c r="B97" s="329">
        <f t="shared" si="18"/>
        <v>11000</v>
      </c>
      <c r="C97" s="329">
        <f t="shared" si="18"/>
        <v>11000</v>
      </c>
      <c r="D97" s="329">
        <f t="shared" si="18"/>
        <v>0</v>
      </c>
      <c r="E97" s="329"/>
      <c r="F97" s="329"/>
      <c r="G97" s="329">
        <f t="shared" si="19"/>
        <v>0</v>
      </c>
      <c r="H97" s="329">
        <v>11000</v>
      </c>
      <c r="I97" s="329">
        <v>11000</v>
      </c>
      <c r="J97" s="329">
        <f t="shared" si="20"/>
        <v>0</v>
      </c>
      <c r="K97" s="329"/>
      <c r="L97" s="329"/>
      <c r="M97" s="329">
        <f t="shared" si="21"/>
        <v>0</v>
      </c>
      <c r="N97" s="329"/>
      <c r="O97" s="329"/>
      <c r="P97" s="329">
        <f t="shared" si="22"/>
        <v>0</v>
      </c>
      <c r="Q97" s="329"/>
      <c r="R97" s="329"/>
      <c r="S97" s="329">
        <f t="shared" si="23"/>
        <v>0</v>
      </c>
      <c r="T97" s="329"/>
      <c r="U97" s="329"/>
      <c r="V97" s="329">
        <f t="shared" si="24"/>
        <v>0</v>
      </c>
      <c r="W97" s="329"/>
      <c r="X97" s="329"/>
      <c r="Y97" s="329">
        <f t="shared" si="25"/>
        <v>0</v>
      </c>
      <c r="Z97" s="329"/>
      <c r="AA97" s="329"/>
      <c r="AB97" s="329">
        <f t="shared" si="26"/>
        <v>0</v>
      </c>
    </row>
    <row r="98" spans="1:28" s="323" customFormat="1">
      <c r="A98" s="337" t="s">
        <v>73</v>
      </c>
      <c r="B98" s="329">
        <f t="shared" si="18"/>
        <v>11000</v>
      </c>
      <c r="C98" s="329">
        <f t="shared" si="18"/>
        <v>11000</v>
      </c>
      <c r="D98" s="329">
        <f t="shared" si="18"/>
        <v>0</v>
      </c>
      <c r="E98" s="329"/>
      <c r="F98" s="329"/>
      <c r="G98" s="329">
        <f t="shared" si="19"/>
        <v>0</v>
      </c>
      <c r="H98" s="329">
        <v>11000</v>
      </c>
      <c r="I98" s="329">
        <v>11000</v>
      </c>
      <c r="J98" s="329">
        <f t="shared" si="20"/>
        <v>0</v>
      </c>
      <c r="K98" s="329"/>
      <c r="L98" s="329"/>
      <c r="M98" s="329">
        <f t="shared" si="21"/>
        <v>0</v>
      </c>
      <c r="N98" s="329"/>
      <c r="O98" s="329"/>
      <c r="P98" s="329">
        <f t="shared" si="22"/>
        <v>0</v>
      </c>
      <c r="Q98" s="329"/>
      <c r="R98" s="329"/>
      <c r="S98" s="329">
        <f t="shared" si="23"/>
        <v>0</v>
      </c>
      <c r="T98" s="329"/>
      <c r="U98" s="329"/>
      <c r="V98" s="329">
        <f t="shared" si="24"/>
        <v>0</v>
      </c>
      <c r="W98" s="329"/>
      <c r="X98" s="329"/>
      <c r="Y98" s="329">
        <f t="shared" si="25"/>
        <v>0</v>
      </c>
      <c r="Z98" s="329"/>
      <c r="AA98" s="329"/>
      <c r="AB98" s="329">
        <f t="shared" si="26"/>
        <v>0</v>
      </c>
    </row>
    <row r="99" spans="1:28" s="323" customFormat="1">
      <c r="A99" s="337" t="s">
        <v>1703</v>
      </c>
      <c r="B99" s="329">
        <f t="shared" si="18"/>
        <v>15780</v>
      </c>
      <c r="C99" s="329">
        <f t="shared" si="18"/>
        <v>11000</v>
      </c>
      <c r="D99" s="329">
        <f t="shared" si="18"/>
        <v>-4780</v>
      </c>
      <c r="E99" s="329"/>
      <c r="F99" s="329"/>
      <c r="G99" s="329">
        <f t="shared" si="19"/>
        <v>0</v>
      </c>
      <c r="H99" s="329">
        <f>4780+11000</f>
        <v>15780</v>
      </c>
      <c r="I99" s="329">
        <v>11000</v>
      </c>
      <c r="J99" s="329">
        <f t="shared" si="20"/>
        <v>-4780</v>
      </c>
      <c r="K99" s="329"/>
      <c r="L99" s="329"/>
      <c r="M99" s="329">
        <f t="shared" si="21"/>
        <v>0</v>
      </c>
      <c r="N99" s="329"/>
      <c r="O99" s="329"/>
      <c r="P99" s="329">
        <f t="shared" si="22"/>
        <v>0</v>
      </c>
      <c r="Q99" s="329"/>
      <c r="R99" s="329"/>
      <c r="S99" s="329">
        <f t="shared" si="23"/>
        <v>0</v>
      </c>
      <c r="T99" s="329"/>
      <c r="U99" s="329"/>
      <c r="V99" s="329">
        <f t="shared" si="24"/>
        <v>0</v>
      </c>
      <c r="W99" s="329"/>
      <c r="X99" s="329"/>
      <c r="Y99" s="329">
        <f t="shared" si="25"/>
        <v>0</v>
      </c>
      <c r="Z99" s="329"/>
      <c r="AA99" s="329"/>
      <c r="AB99" s="329">
        <f t="shared" si="26"/>
        <v>0</v>
      </c>
    </row>
    <row r="100" spans="1:28" s="323" customFormat="1">
      <c r="A100" s="337" t="s">
        <v>1704</v>
      </c>
      <c r="B100" s="329">
        <f t="shared" si="18"/>
        <v>8000</v>
      </c>
      <c r="C100" s="329">
        <f t="shared" si="18"/>
        <v>7997</v>
      </c>
      <c r="D100" s="329">
        <f t="shared" si="18"/>
        <v>-3</v>
      </c>
      <c r="E100" s="329"/>
      <c r="F100" s="329"/>
      <c r="G100" s="329">
        <f t="shared" si="19"/>
        <v>0</v>
      </c>
      <c r="H100" s="329">
        <f>4000+4000</f>
        <v>8000</v>
      </c>
      <c r="I100" s="329">
        <v>7997</v>
      </c>
      <c r="J100" s="329">
        <f t="shared" si="20"/>
        <v>-3</v>
      </c>
      <c r="K100" s="329"/>
      <c r="L100" s="329"/>
      <c r="M100" s="329">
        <f t="shared" si="21"/>
        <v>0</v>
      </c>
      <c r="N100" s="329"/>
      <c r="O100" s="329"/>
      <c r="P100" s="329">
        <f t="shared" si="22"/>
        <v>0</v>
      </c>
      <c r="Q100" s="329"/>
      <c r="R100" s="329"/>
      <c r="S100" s="329">
        <f t="shared" si="23"/>
        <v>0</v>
      </c>
      <c r="T100" s="329"/>
      <c r="U100" s="329"/>
      <c r="V100" s="329">
        <f t="shared" si="24"/>
        <v>0</v>
      </c>
      <c r="W100" s="329"/>
      <c r="X100" s="329"/>
      <c r="Y100" s="329">
        <f t="shared" si="25"/>
        <v>0</v>
      </c>
      <c r="Z100" s="329"/>
      <c r="AA100" s="329"/>
      <c r="AB100" s="329">
        <f t="shared" si="26"/>
        <v>0</v>
      </c>
    </row>
    <row r="101" spans="1:28" s="323" customFormat="1">
      <c r="A101" s="337" t="s">
        <v>76</v>
      </c>
      <c r="B101" s="329">
        <f t="shared" si="18"/>
        <v>5000</v>
      </c>
      <c r="C101" s="329">
        <f t="shared" si="18"/>
        <v>4999</v>
      </c>
      <c r="D101" s="329">
        <f t="shared" si="18"/>
        <v>-1</v>
      </c>
      <c r="E101" s="329"/>
      <c r="F101" s="329"/>
      <c r="G101" s="329">
        <f t="shared" si="19"/>
        <v>0</v>
      </c>
      <c r="H101" s="329">
        <v>5000</v>
      </c>
      <c r="I101" s="329">
        <v>4999</v>
      </c>
      <c r="J101" s="329">
        <f t="shared" si="20"/>
        <v>-1</v>
      </c>
      <c r="K101" s="329"/>
      <c r="L101" s="329"/>
      <c r="M101" s="329">
        <f t="shared" si="21"/>
        <v>0</v>
      </c>
      <c r="N101" s="329"/>
      <c r="O101" s="329"/>
      <c r="P101" s="329">
        <f t="shared" si="22"/>
        <v>0</v>
      </c>
      <c r="Q101" s="329"/>
      <c r="R101" s="329"/>
      <c r="S101" s="329">
        <f t="shared" si="23"/>
        <v>0</v>
      </c>
      <c r="T101" s="329"/>
      <c r="U101" s="329"/>
      <c r="V101" s="329">
        <f t="shared" si="24"/>
        <v>0</v>
      </c>
      <c r="W101" s="329"/>
      <c r="X101" s="329"/>
      <c r="Y101" s="329">
        <f t="shared" si="25"/>
        <v>0</v>
      </c>
      <c r="Z101" s="329"/>
      <c r="AA101" s="329"/>
      <c r="AB101" s="329">
        <f t="shared" si="26"/>
        <v>0</v>
      </c>
    </row>
    <row r="102" spans="1:28" s="323" customFormat="1">
      <c r="A102" s="337" t="s">
        <v>478</v>
      </c>
      <c r="B102" s="329">
        <f t="shared" si="18"/>
        <v>4000</v>
      </c>
      <c r="C102" s="329">
        <f t="shared" si="18"/>
        <v>4000</v>
      </c>
      <c r="D102" s="329">
        <f t="shared" si="18"/>
        <v>0</v>
      </c>
      <c r="E102" s="329"/>
      <c r="F102" s="329"/>
      <c r="G102" s="329">
        <f t="shared" si="19"/>
        <v>0</v>
      </c>
      <c r="H102" s="329">
        <v>4000</v>
      </c>
      <c r="I102" s="329">
        <v>4000</v>
      </c>
      <c r="J102" s="329">
        <f t="shared" si="20"/>
        <v>0</v>
      </c>
      <c r="K102" s="329"/>
      <c r="L102" s="329"/>
      <c r="M102" s="329">
        <f t="shared" si="21"/>
        <v>0</v>
      </c>
      <c r="N102" s="329"/>
      <c r="O102" s="329"/>
      <c r="P102" s="329">
        <f t="shared" si="22"/>
        <v>0</v>
      </c>
      <c r="Q102" s="329"/>
      <c r="R102" s="329"/>
      <c r="S102" s="329">
        <f t="shared" si="23"/>
        <v>0</v>
      </c>
      <c r="T102" s="329"/>
      <c r="U102" s="329"/>
      <c r="V102" s="329">
        <f t="shared" si="24"/>
        <v>0</v>
      </c>
      <c r="W102" s="329"/>
      <c r="X102" s="329"/>
      <c r="Y102" s="329">
        <f t="shared" si="25"/>
        <v>0</v>
      </c>
      <c r="Z102" s="329"/>
      <c r="AA102" s="329"/>
      <c r="AB102" s="329">
        <f t="shared" si="26"/>
        <v>0</v>
      </c>
    </row>
    <row r="103" spans="1:28" s="323" customFormat="1">
      <c r="A103" s="337" t="s">
        <v>78</v>
      </c>
      <c r="B103" s="329">
        <f t="shared" si="18"/>
        <v>7000</v>
      </c>
      <c r="C103" s="329">
        <f t="shared" si="18"/>
        <v>7000</v>
      </c>
      <c r="D103" s="329">
        <f t="shared" si="18"/>
        <v>0</v>
      </c>
      <c r="E103" s="329"/>
      <c r="F103" s="329"/>
      <c r="G103" s="329">
        <f t="shared" si="19"/>
        <v>0</v>
      </c>
      <c r="H103" s="329">
        <v>7000</v>
      </c>
      <c r="I103" s="329">
        <v>7000</v>
      </c>
      <c r="J103" s="329">
        <f t="shared" si="20"/>
        <v>0</v>
      </c>
      <c r="K103" s="329"/>
      <c r="L103" s="329"/>
      <c r="M103" s="329">
        <f t="shared" si="21"/>
        <v>0</v>
      </c>
      <c r="N103" s="329"/>
      <c r="O103" s="329"/>
      <c r="P103" s="329">
        <f t="shared" si="22"/>
        <v>0</v>
      </c>
      <c r="Q103" s="329"/>
      <c r="R103" s="329"/>
      <c r="S103" s="329">
        <f t="shared" si="23"/>
        <v>0</v>
      </c>
      <c r="T103" s="329"/>
      <c r="U103" s="329"/>
      <c r="V103" s="329">
        <f t="shared" si="24"/>
        <v>0</v>
      </c>
      <c r="W103" s="329"/>
      <c r="X103" s="329"/>
      <c r="Y103" s="329">
        <f t="shared" si="25"/>
        <v>0</v>
      </c>
      <c r="Z103" s="329"/>
      <c r="AA103" s="329"/>
      <c r="AB103" s="329">
        <f t="shared" si="26"/>
        <v>0</v>
      </c>
    </row>
    <row r="104" spans="1:28" s="323" customFormat="1">
      <c r="A104" s="337" t="s">
        <v>83</v>
      </c>
      <c r="B104" s="329">
        <f t="shared" si="18"/>
        <v>7500</v>
      </c>
      <c r="C104" s="329">
        <f t="shared" si="18"/>
        <v>7499</v>
      </c>
      <c r="D104" s="329">
        <f t="shared" si="18"/>
        <v>-1</v>
      </c>
      <c r="E104" s="329"/>
      <c r="F104" s="329"/>
      <c r="G104" s="329">
        <f t="shared" si="19"/>
        <v>0</v>
      </c>
      <c r="H104" s="329">
        <v>7500</v>
      </c>
      <c r="I104" s="329">
        <v>7499</v>
      </c>
      <c r="J104" s="329">
        <f t="shared" si="20"/>
        <v>-1</v>
      </c>
      <c r="K104" s="329"/>
      <c r="L104" s="329"/>
      <c r="M104" s="329">
        <f t="shared" si="21"/>
        <v>0</v>
      </c>
      <c r="N104" s="329"/>
      <c r="O104" s="329"/>
      <c r="P104" s="329">
        <f t="shared" si="22"/>
        <v>0</v>
      </c>
      <c r="Q104" s="329"/>
      <c r="R104" s="329"/>
      <c r="S104" s="329">
        <f t="shared" si="23"/>
        <v>0</v>
      </c>
      <c r="T104" s="329"/>
      <c r="U104" s="329"/>
      <c r="V104" s="329">
        <f t="shared" si="24"/>
        <v>0</v>
      </c>
      <c r="W104" s="329"/>
      <c r="X104" s="329"/>
      <c r="Y104" s="329">
        <f t="shared" si="25"/>
        <v>0</v>
      </c>
      <c r="Z104" s="329"/>
      <c r="AA104" s="329"/>
      <c r="AB104" s="329">
        <f t="shared" si="26"/>
        <v>0</v>
      </c>
    </row>
    <row r="105" spans="1:28" s="323" customFormat="1">
      <c r="A105" s="337" t="s">
        <v>84</v>
      </c>
      <c r="B105" s="329">
        <f t="shared" si="18"/>
        <v>4000</v>
      </c>
      <c r="C105" s="329">
        <f t="shared" si="18"/>
        <v>3999</v>
      </c>
      <c r="D105" s="329">
        <f t="shared" si="18"/>
        <v>-1</v>
      </c>
      <c r="E105" s="329"/>
      <c r="F105" s="329"/>
      <c r="G105" s="329">
        <f t="shared" si="19"/>
        <v>0</v>
      </c>
      <c r="H105" s="329">
        <v>4000</v>
      </c>
      <c r="I105" s="329">
        <v>3999</v>
      </c>
      <c r="J105" s="329">
        <f t="shared" si="20"/>
        <v>-1</v>
      </c>
      <c r="K105" s="329"/>
      <c r="L105" s="329"/>
      <c r="M105" s="329">
        <f t="shared" si="21"/>
        <v>0</v>
      </c>
      <c r="N105" s="329"/>
      <c r="O105" s="329"/>
      <c r="P105" s="329">
        <f t="shared" si="22"/>
        <v>0</v>
      </c>
      <c r="Q105" s="329"/>
      <c r="R105" s="329"/>
      <c r="S105" s="329">
        <f t="shared" si="23"/>
        <v>0</v>
      </c>
      <c r="T105" s="329"/>
      <c r="U105" s="329"/>
      <c r="V105" s="329">
        <f t="shared" si="24"/>
        <v>0</v>
      </c>
      <c r="W105" s="329"/>
      <c r="X105" s="329"/>
      <c r="Y105" s="329">
        <f t="shared" si="25"/>
        <v>0</v>
      </c>
      <c r="Z105" s="329"/>
      <c r="AA105" s="329"/>
      <c r="AB105" s="329">
        <f t="shared" si="26"/>
        <v>0</v>
      </c>
    </row>
    <row r="106" spans="1:28" s="323" customFormat="1" ht="31.2">
      <c r="A106" s="337" t="s">
        <v>1705</v>
      </c>
      <c r="B106" s="329">
        <f t="shared" si="18"/>
        <v>9020</v>
      </c>
      <c r="C106" s="329">
        <f t="shared" si="18"/>
        <v>9020</v>
      </c>
      <c r="D106" s="329">
        <f t="shared" si="18"/>
        <v>0</v>
      </c>
      <c r="E106" s="329"/>
      <c r="F106" s="329"/>
      <c r="G106" s="329">
        <f t="shared" si="19"/>
        <v>0</v>
      </c>
      <c r="H106" s="329">
        <f>8000+1020</f>
        <v>9020</v>
      </c>
      <c r="I106" s="329">
        <v>9020</v>
      </c>
      <c r="J106" s="329">
        <f t="shared" si="20"/>
        <v>0</v>
      </c>
      <c r="K106" s="329"/>
      <c r="L106" s="329"/>
      <c r="M106" s="329">
        <f t="shared" si="21"/>
        <v>0</v>
      </c>
      <c r="N106" s="329"/>
      <c r="O106" s="329"/>
      <c r="P106" s="329">
        <f t="shared" si="22"/>
        <v>0</v>
      </c>
      <c r="Q106" s="329"/>
      <c r="R106" s="329"/>
      <c r="S106" s="329">
        <f t="shared" si="23"/>
        <v>0</v>
      </c>
      <c r="T106" s="329"/>
      <c r="U106" s="329"/>
      <c r="V106" s="329">
        <f t="shared" si="24"/>
        <v>0</v>
      </c>
      <c r="W106" s="329"/>
      <c r="X106" s="329"/>
      <c r="Y106" s="329">
        <f t="shared" si="25"/>
        <v>0</v>
      </c>
      <c r="Z106" s="329"/>
      <c r="AA106" s="329"/>
      <c r="AB106" s="329">
        <f t="shared" si="26"/>
        <v>0</v>
      </c>
    </row>
    <row r="107" spans="1:28" s="323" customFormat="1" ht="31.2">
      <c r="A107" s="337" t="s">
        <v>1706</v>
      </c>
      <c r="B107" s="329">
        <f t="shared" si="18"/>
        <v>27050</v>
      </c>
      <c r="C107" s="329">
        <f t="shared" si="18"/>
        <v>27049</v>
      </c>
      <c r="D107" s="329">
        <f t="shared" si="18"/>
        <v>-1</v>
      </c>
      <c r="E107" s="329"/>
      <c r="F107" s="329"/>
      <c r="G107" s="329">
        <f t="shared" si="19"/>
        <v>0</v>
      </c>
      <c r="H107" s="329">
        <f>12000+11000+4050</f>
        <v>27050</v>
      </c>
      <c r="I107" s="329">
        <v>27049</v>
      </c>
      <c r="J107" s="329">
        <f t="shared" si="20"/>
        <v>-1</v>
      </c>
      <c r="K107" s="329"/>
      <c r="L107" s="329"/>
      <c r="M107" s="329">
        <f t="shared" si="21"/>
        <v>0</v>
      </c>
      <c r="N107" s="329"/>
      <c r="O107" s="329"/>
      <c r="P107" s="329">
        <f t="shared" si="22"/>
        <v>0</v>
      </c>
      <c r="Q107" s="329"/>
      <c r="R107" s="329"/>
      <c r="S107" s="329">
        <f t="shared" si="23"/>
        <v>0</v>
      </c>
      <c r="T107" s="329"/>
      <c r="U107" s="329"/>
      <c r="V107" s="329">
        <f t="shared" si="24"/>
        <v>0</v>
      </c>
      <c r="W107" s="329"/>
      <c r="X107" s="329"/>
      <c r="Y107" s="329">
        <f t="shared" si="25"/>
        <v>0</v>
      </c>
      <c r="Z107" s="329"/>
      <c r="AA107" s="329"/>
      <c r="AB107" s="329">
        <f t="shared" si="26"/>
        <v>0</v>
      </c>
    </row>
    <row r="108" spans="1:28" s="323" customFormat="1" ht="31.2">
      <c r="A108" s="337" t="s">
        <v>1707</v>
      </c>
      <c r="B108" s="329">
        <f t="shared" si="18"/>
        <v>9188</v>
      </c>
      <c r="C108" s="329">
        <f t="shared" si="18"/>
        <v>9188</v>
      </c>
      <c r="D108" s="329">
        <f t="shared" si="18"/>
        <v>0</v>
      </c>
      <c r="E108" s="329"/>
      <c r="F108" s="329"/>
      <c r="G108" s="329">
        <f t="shared" si="19"/>
        <v>0</v>
      </c>
      <c r="H108" s="329">
        <f>8500+688</f>
        <v>9188</v>
      </c>
      <c r="I108" s="329">
        <v>9188</v>
      </c>
      <c r="J108" s="329">
        <f t="shared" si="20"/>
        <v>0</v>
      </c>
      <c r="K108" s="329"/>
      <c r="L108" s="329"/>
      <c r="M108" s="329">
        <f t="shared" si="21"/>
        <v>0</v>
      </c>
      <c r="N108" s="329"/>
      <c r="O108" s="329"/>
      <c r="P108" s="329">
        <f t="shared" si="22"/>
        <v>0</v>
      </c>
      <c r="Q108" s="329"/>
      <c r="R108" s="329"/>
      <c r="S108" s="329">
        <f t="shared" si="23"/>
        <v>0</v>
      </c>
      <c r="T108" s="329"/>
      <c r="U108" s="329"/>
      <c r="V108" s="329">
        <f t="shared" si="24"/>
        <v>0</v>
      </c>
      <c r="W108" s="329"/>
      <c r="X108" s="329"/>
      <c r="Y108" s="329">
        <f t="shared" si="25"/>
        <v>0</v>
      </c>
      <c r="Z108" s="329"/>
      <c r="AA108" s="329"/>
      <c r="AB108" s="329">
        <f t="shared" si="26"/>
        <v>0</v>
      </c>
    </row>
    <row r="109" spans="1:28" s="323" customFormat="1">
      <c r="A109" s="337" t="s">
        <v>87</v>
      </c>
      <c r="B109" s="329">
        <f t="shared" si="18"/>
        <v>8500</v>
      </c>
      <c r="C109" s="329">
        <f t="shared" si="18"/>
        <v>0</v>
      </c>
      <c r="D109" s="329">
        <f t="shared" si="18"/>
        <v>-8500</v>
      </c>
      <c r="E109" s="329"/>
      <c r="F109" s="329"/>
      <c r="G109" s="329">
        <f t="shared" si="19"/>
        <v>0</v>
      </c>
      <c r="H109" s="329">
        <v>8500</v>
      </c>
      <c r="I109" s="329">
        <v>0</v>
      </c>
      <c r="J109" s="329">
        <f t="shared" si="20"/>
        <v>-8500</v>
      </c>
      <c r="K109" s="329"/>
      <c r="L109" s="329"/>
      <c r="M109" s="329">
        <f t="shared" si="21"/>
        <v>0</v>
      </c>
      <c r="N109" s="329"/>
      <c r="O109" s="329"/>
      <c r="P109" s="329">
        <f t="shared" si="22"/>
        <v>0</v>
      </c>
      <c r="Q109" s="329"/>
      <c r="R109" s="329"/>
      <c r="S109" s="329">
        <f t="shared" si="23"/>
        <v>0</v>
      </c>
      <c r="T109" s="329"/>
      <c r="U109" s="329"/>
      <c r="V109" s="329">
        <f t="shared" si="24"/>
        <v>0</v>
      </c>
      <c r="W109" s="329"/>
      <c r="X109" s="329"/>
      <c r="Y109" s="329">
        <f t="shared" si="25"/>
        <v>0</v>
      </c>
      <c r="Z109" s="329"/>
      <c r="AA109" s="329"/>
      <c r="AB109" s="329">
        <f t="shared" si="26"/>
        <v>0</v>
      </c>
    </row>
    <row r="110" spans="1:28" s="323" customFormat="1" ht="31.2">
      <c r="A110" s="337" t="s">
        <v>1708</v>
      </c>
      <c r="B110" s="329">
        <f t="shared" si="18"/>
        <v>9646</v>
      </c>
      <c r="C110" s="329">
        <f t="shared" si="18"/>
        <v>9646</v>
      </c>
      <c r="D110" s="329">
        <f t="shared" si="18"/>
        <v>0</v>
      </c>
      <c r="E110" s="329"/>
      <c r="F110" s="329"/>
      <c r="G110" s="329">
        <f t="shared" si="19"/>
        <v>0</v>
      </c>
      <c r="H110" s="329">
        <f>5500+4146</f>
        <v>9646</v>
      </c>
      <c r="I110" s="329">
        <v>9646</v>
      </c>
      <c r="J110" s="329">
        <f t="shared" si="20"/>
        <v>0</v>
      </c>
      <c r="K110" s="329"/>
      <c r="L110" s="329"/>
      <c r="M110" s="329">
        <f t="shared" si="21"/>
        <v>0</v>
      </c>
      <c r="N110" s="329"/>
      <c r="O110" s="329"/>
      <c r="P110" s="329">
        <f t="shared" si="22"/>
        <v>0</v>
      </c>
      <c r="Q110" s="329"/>
      <c r="R110" s="329"/>
      <c r="S110" s="329">
        <f t="shared" si="23"/>
        <v>0</v>
      </c>
      <c r="T110" s="329"/>
      <c r="U110" s="329"/>
      <c r="V110" s="329">
        <f t="shared" si="24"/>
        <v>0</v>
      </c>
      <c r="W110" s="329"/>
      <c r="X110" s="329"/>
      <c r="Y110" s="329">
        <f t="shared" si="25"/>
        <v>0</v>
      </c>
      <c r="Z110" s="329"/>
      <c r="AA110" s="329"/>
      <c r="AB110" s="329">
        <f t="shared" si="26"/>
        <v>0</v>
      </c>
    </row>
    <row r="111" spans="1:28" s="323" customFormat="1">
      <c r="A111" s="337" t="s">
        <v>1293</v>
      </c>
      <c r="B111" s="329">
        <f t="shared" si="18"/>
        <v>9000</v>
      </c>
      <c r="C111" s="329">
        <f t="shared" si="18"/>
        <v>9000</v>
      </c>
      <c r="D111" s="329">
        <f t="shared" si="18"/>
        <v>0</v>
      </c>
      <c r="E111" s="329"/>
      <c r="F111" s="329"/>
      <c r="G111" s="329">
        <f t="shared" si="19"/>
        <v>0</v>
      </c>
      <c r="H111" s="329">
        <v>9000</v>
      </c>
      <c r="I111" s="329">
        <v>9000</v>
      </c>
      <c r="J111" s="329">
        <f t="shared" si="20"/>
        <v>0</v>
      </c>
      <c r="K111" s="329"/>
      <c r="L111" s="329"/>
      <c r="M111" s="329">
        <f t="shared" si="21"/>
        <v>0</v>
      </c>
      <c r="N111" s="329"/>
      <c r="O111" s="329"/>
      <c r="P111" s="329">
        <f t="shared" si="22"/>
        <v>0</v>
      </c>
      <c r="Q111" s="329"/>
      <c r="R111" s="329"/>
      <c r="S111" s="329">
        <f t="shared" si="23"/>
        <v>0</v>
      </c>
      <c r="T111" s="329"/>
      <c r="U111" s="329"/>
      <c r="V111" s="329">
        <f t="shared" si="24"/>
        <v>0</v>
      </c>
      <c r="W111" s="329"/>
      <c r="X111" s="329"/>
      <c r="Y111" s="329">
        <f t="shared" si="25"/>
        <v>0</v>
      </c>
      <c r="Z111" s="329"/>
      <c r="AA111" s="329"/>
      <c r="AB111" s="329">
        <f t="shared" si="26"/>
        <v>0</v>
      </c>
    </row>
    <row r="112" spans="1:28" s="323" customFormat="1">
      <c r="A112" s="337" t="s">
        <v>88</v>
      </c>
      <c r="B112" s="329">
        <f t="shared" si="18"/>
        <v>11000</v>
      </c>
      <c r="C112" s="329">
        <f t="shared" si="18"/>
        <v>0</v>
      </c>
      <c r="D112" s="329">
        <f t="shared" si="18"/>
        <v>-11000</v>
      </c>
      <c r="E112" s="329"/>
      <c r="F112" s="329"/>
      <c r="G112" s="329">
        <f t="shared" si="19"/>
        <v>0</v>
      </c>
      <c r="H112" s="329">
        <v>11000</v>
      </c>
      <c r="I112" s="329">
        <v>0</v>
      </c>
      <c r="J112" s="329">
        <f t="shared" si="20"/>
        <v>-11000</v>
      </c>
      <c r="K112" s="329"/>
      <c r="L112" s="329"/>
      <c r="M112" s="329">
        <f t="shared" si="21"/>
        <v>0</v>
      </c>
      <c r="N112" s="329"/>
      <c r="O112" s="329"/>
      <c r="P112" s="329">
        <f t="shared" si="22"/>
        <v>0</v>
      </c>
      <c r="Q112" s="329"/>
      <c r="R112" s="329"/>
      <c r="S112" s="329">
        <f t="shared" si="23"/>
        <v>0</v>
      </c>
      <c r="T112" s="329"/>
      <c r="U112" s="329"/>
      <c r="V112" s="329">
        <f t="shared" si="24"/>
        <v>0</v>
      </c>
      <c r="W112" s="329"/>
      <c r="X112" s="329"/>
      <c r="Y112" s="329">
        <f t="shared" si="25"/>
        <v>0</v>
      </c>
      <c r="Z112" s="329"/>
      <c r="AA112" s="329"/>
      <c r="AB112" s="329">
        <f t="shared" si="26"/>
        <v>0</v>
      </c>
    </row>
    <row r="113" spans="1:28" s="323" customFormat="1">
      <c r="A113" s="337" t="s">
        <v>1709</v>
      </c>
      <c r="B113" s="329">
        <f t="shared" si="18"/>
        <v>10557</v>
      </c>
      <c r="C113" s="329">
        <f t="shared" si="18"/>
        <v>10557</v>
      </c>
      <c r="D113" s="329">
        <f t="shared" si="18"/>
        <v>0</v>
      </c>
      <c r="E113" s="329">
        <f>10557</f>
        <v>10557</v>
      </c>
      <c r="F113" s="329">
        <f>10557</f>
        <v>10557</v>
      </c>
      <c r="G113" s="329">
        <f t="shared" si="19"/>
        <v>0</v>
      </c>
      <c r="H113" s="329">
        <f>2558+8000-10557-1</f>
        <v>0</v>
      </c>
      <c r="I113" s="329">
        <v>0</v>
      </c>
      <c r="J113" s="329">
        <f t="shared" si="20"/>
        <v>0</v>
      </c>
      <c r="K113" s="329"/>
      <c r="L113" s="329"/>
      <c r="M113" s="329">
        <f t="shared" si="21"/>
        <v>0</v>
      </c>
      <c r="N113" s="329"/>
      <c r="O113" s="329"/>
      <c r="P113" s="329">
        <f t="shared" si="22"/>
        <v>0</v>
      </c>
      <c r="Q113" s="329"/>
      <c r="R113" s="329"/>
      <c r="S113" s="329">
        <f t="shared" si="23"/>
        <v>0</v>
      </c>
      <c r="T113" s="329"/>
      <c r="U113" s="329"/>
      <c r="V113" s="329">
        <f t="shared" si="24"/>
        <v>0</v>
      </c>
      <c r="W113" s="329"/>
      <c r="X113" s="329"/>
      <c r="Y113" s="329">
        <f t="shared" si="25"/>
        <v>0</v>
      </c>
      <c r="Z113" s="329"/>
      <c r="AA113" s="329"/>
      <c r="AB113" s="329">
        <f t="shared" si="26"/>
        <v>0</v>
      </c>
    </row>
    <row r="114" spans="1:28" s="323" customFormat="1">
      <c r="A114" s="337" t="s">
        <v>90</v>
      </c>
      <c r="B114" s="329">
        <f t="shared" si="18"/>
        <v>11000</v>
      </c>
      <c r="C114" s="329">
        <f t="shared" si="18"/>
        <v>11000</v>
      </c>
      <c r="D114" s="329">
        <f t="shared" si="18"/>
        <v>0</v>
      </c>
      <c r="E114" s="329"/>
      <c r="F114" s="329"/>
      <c r="G114" s="329">
        <f t="shared" si="19"/>
        <v>0</v>
      </c>
      <c r="H114" s="329">
        <v>11000</v>
      </c>
      <c r="I114" s="329">
        <v>11000</v>
      </c>
      <c r="J114" s="329">
        <f t="shared" si="20"/>
        <v>0</v>
      </c>
      <c r="K114" s="329"/>
      <c r="L114" s="329"/>
      <c r="M114" s="329">
        <f t="shared" si="21"/>
        <v>0</v>
      </c>
      <c r="N114" s="329"/>
      <c r="O114" s="329"/>
      <c r="P114" s="329">
        <f t="shared" si="22"/>
        <v>0</v>
      </c>
      <c r="Q114" s="329"/>
      <c r="R114" s="329"/>
      <c r="S114" s="329">
        <f t="shared" si="23"/>
        <v>0</v>
      </c>
      <c r="T114" s="329"/>
      <c r="U114" s="329"/>
      <c r="V114" s="329">
        <f t="shared" si="24"/>
        <v>0</v>
      </c>
      <c r="W114" s="329"/>
      <c r="X114" s="329"/>
      <c r="Y114" s="329">
        <f t="shared" si="25"/>
        <v>0</v>
      </c>
      <c r="Z114" s="329"/>
      <c r="AA114" s="329"/>
      <c r="AB114" s="329">
        <f t="shared" si="26"/>
        <v>0</v>
      </c>
    </row>
    <row r="115" spans="1:28" s="323" customFormat="1">
      <c r="A115" s="337" t="s">
        <v>1710</v>
      </c>
      <c r="B115" s="329">
        <f t="shared" si="18"/>
        <v>10000</v>
      </c>
      <c r="C115" s="329">
        <f t="shared" si="18"/>
        <v>9991</v>
      </c>
      <c r="D115" s="329">
        <f t="shared" si="18"/>
        <v>-9</v>
      </c>
      <c r="E115" s="329"/>
      <c r="F115" s="329"/>
      <c r="G115" s="329">
        <f t="shared" si="19"/>
        <v>0</v>
      </c>
      <c r="H115" s="329">
        <f>5000+5000</f>
        <v>10000</v>
      </c>
      <c r="I115" s="329">
        <v>9991</v>
      </c>
      <c r="J115" s="329">
        <f t="shared" si="20"/>
        <v>-9</v>
      </c>
      <c r="K115" s="329"/>
      <c r="L115" s="329"/>
      <c r="M115" s="329">
        <f t="shared" si="21"/>
        <v>0</v>
      </c>
      <c r="N115" s="329"/>
      <c r="O115" s="329"/>
      <c r="P115" s="329">
        <f t="shared" si="22"/>
        <v>0</v>
      </c>
      <c r="Q115" s="329"/>
      <c r="R115" s="329"/>
      <c r="S115" s="329">
        <f t="shared" si="23"/>
        <v>0</v>
      </c>
      <c r="T115" s="329"/>
      <c r="U115" s="329"/>
      <c r="V115" s="329">
        <f t="shared" si="24"/>
        <v>0</v>
      </c>
      <c r="W115" s="329"/>
      <c r="X115" s="329"/>
      <c r="Y115" s="329">
        <f t="shared" si="25"/>
        <v>0</v>
      </c>
      <c r="Z115" s="329"/>
      <c r="AA115" s="329"/>
      <c r="AB115" s="329">
        <f t="shared" si="26"/>
        <v>0</v>
      </c>
    </row>
    <row r="116" spans="1:28" s="323" customFormat="1">
      <c r="A116" s="337" t="s">
        <v>1294</v>
      </c>
      <c r="B116" s="329">
        <f t="shared" si="18"/>
        <v>11000</v>
      </c>
      <c r="C116" s="329">
        <f t="shared" si="18"/>
        <v>11000</v>
      </c>
      <c r="D116" s="329">
        <f t="shared" si="18"/>
        <v>0</v>
      </c>
      <c r="E116" s="329"/>
      <c r="F116" s="329"/>
      <c r="G116" s="329">
        <f t="shared" si="19"/>
        <v>0</v>
      </c>
      <c r="H116" s="329">
        <v>11000</v>
      </c>
      <c r="I116" s="329">
        <v>11000</v>
      </c>
      <c r="J116" s="329">
        <f t="shared" si="20"/>
        <v>0</v>
      </c>
      <c r="K116" s="329"/>
      <c r="L116" s="329"/>
      <c r="M116" s="329">
        <f t="shared" si="21"/>
        <v>0</v>
      </c>
      <c r="N116" s="329"/>
      <c r="O116" s="329"/>
      <c r="P116" s="329">
        <f t="shared" si="22"/>
        <v>0</v>
      </c>
      <c r="Q116" s="329"/>
      <c r="R116" s="329"/>
      <c r="S116" s="329">
        <f t="shared" si="23"/>
        <v>0</v>
      </c>
      <c r="T116" s="329"/>
      <c r="U116" s="329"/>
      <c r="V116" s="329">
        <f t="shared" si="24"/>
        <v>0</v>
      </c>
      <c r="W116" s="329"/>
      <c r="X116" s="329"/>
      <c r="Y116" s="329">
        <f t="shared" si="25"/>
        <v>0</v>
      </c>
      <c r="Z116" s="329"/>
      <c r="AA116" s="329"/>
      <c r="AB116" s="329">
        <f t="shared" si="26"/>
        <v>0</v>
      </c>
    </row>
    <row r="117" spans="1:28" s="323" customFormat="1">
      <c r="A117" s="337" t="s">
        <v>96</v>
      </c>
      <c r="B117" s="329">
        <f t="shared" si="18"/>
        <v>7500</v>
      </c>
      <c r="C117" s="329">
        <f t="shared" si="18"/>
        <v>7498</v>
      </c>
      <c r="D117" s="329">
        <f t="shared" si="18"/>
        <v>-2</v>
      </c>
      <c r="E117" s="329"/>
      <c r="F117" s="329"/>
      <c r="G117" s="329">
        <f t="shared" si="19"/>
        <v>0</v>
      </c>
      <c r="H117" s="329">
        <f>9000-1500</f>
        <v>7500</v>
      </c>
      <c r="I117" s="329">
        <v>7498</v>
      </c>
      <c r="J117" s="329">
        <f t="shared" si="20"/>
        <v>-2</v>
      </c>
      <c r="K117" s="329"/>
      <c r="L117" s="329"/>
      <c r="M117" s="329">
        <f t="shared" si="21"/>
        <v>0</v>
      </c>
      <c r="N117" s="329"/>
      <c r="O117" s="329"/>
      <c r="P117" s="329">
        <f t="shared" si="22"/>
        <v>0</v>
      </c>
      <c r="Q117" s="329"/>
      <c r="R117" s="329"/>
      <c r="S117" s="329">
        <f t="shared" si="23"/>
        <v>0</v>
      </c>
      <c r="T117" s="329"/>
      <c r="U117" s="329"/>
      <c r="V117" s="329">
        <f t="shared" si="24"/>
        <v>0</v>
      </c>
      <c r="W117" s="329"/>
      <c r="X117" s="329"/>
      <c r="Y117" s="329">
        <f t="shared" si="25"/>
        <v>0</v>
      </c>
      <c r="Z117" s="329"/>
      <c r="AA117" s="329"/>
      <c r="AB117" s="329">
        <f t="shared" si="26"/>
        <v>0</v>
      </c>
    </row>
    <row r="118" spans="1:28" s="323" customFormat="1">
      <c r="A118" s="337" t="s">
        <v>98</v>
      </c>
      <c r="B118" s="329">
        <f t="shared" si="18"/>
        <v>9000</v>
      </c>
      <c r="C118" s="329">
        <f t="shared" si="18"/>
        <v>8999</v>
      </c>
      <c r="D118" s="329">
        <f t="shared" si="18"/>
        <v>-1</v>
      </c>
      <c r="E118" s="329"/>
      <c r="F118" s="329"/>
      <c r="G118" s="329">
        <f t="shared" si="19"/>
        <v>0</v>
      </c>
      <c r="H118" s="329">
        <v>9000</v>
      </c>
      <c r="I118" s="329">
        <v>8999</v>
      </c>
      <c r="J118" s="329">
        <f t="shared" si="20"/>
        <v>-1</v>
      </c>
      <c r="K118" s="329"/>
      <c r="L118" s="329"/>
      <c r="M118" s="329">
        <f t="shared" si="21"/>
        <v>0</v>
      </c>
      <c r="N118" s="329"/>
      <c r="O118" s="329"/>
      <c r="P118" s="329">
        <f t="shared" si="22"/>
        <v>0</v>
      </c>
      <c r="Q118" s="329"/>
      <c r="R118" s="329"/>
      <c r="S118" s="329">
        <f t="shared" si="23"/>
        <v>0</v>
      </c>
      <c r="T118" s="329"/>
      <c r="U118" s="329"/>
      <c r="V118" s="329">
        <f t="shared" si="24"/>
        <v>0</v>
      </c>
      <c r="W118" s="329"/>
      <c r="X118" s="329"/>
      <c r="Y118" s="329">
        <f t="shared" si="25"/>
        <v>0</v>
      </c>
      <c r="Z118" s="329"/>
      <c r="AA118" s="329"/>
      <c r="AB118" s="329">
        <f t="shared" si="26"/>
        <v>0</v>
      </c>
    </row>
    <row r="119" spans="1:28" s="323" customFormat="1">
      <c r="A119" s="337" t="s">
        <v>99</v>
      </c>
      <c r="B119" s="329">
        <f t="shared" si="18"/>
        <v>9000</v>
      </c>
      <c r="C119" s="329">
        <f t="shared" si="18"/>
        <v>9000</v>
      </c>
      <c r="D119" s="329">
        <f t="shared" si="18"/>
        <v>0</v>
      </c>
      <c r="E119" s="329"/>
      <c r="F119" s="329"/>
      <c r="G119" s="329">
        <f t="shared" si="19"/>
        <v>0</v>
      </c>
      <c r="H119" s="329">
        <v>9000</v>
      </c>
      <c r="I119" s="329">
        <v>9000</v>
      </c>
      <c r="J119" s="329">
        <f t="shared" si="20"/>
        <v>0</v>
      </c>
      <c r="K119" s="329"/>
      <c r="L119" s="329"/>
      <c r="M119" s="329">
        <f t="shared" si="21"/>
        <v>0</v>
      </c>
      <c r="N119" s="329"/>
      <c r="O119" s="329"/>
      <c r="P119" s="329">
        <f t="shared" si="22"/>
        <v>0</v>
      </c>
      <c r="Q119" s="329"/>
      <c r="R119" s="329"/>
      <c r="S119" s="329">
        <f t="shared" si="23"/>
        <v>0</v>
      </c>
      <c r="T119" s="329"/>
      <c r="U119" s="329"/>
      <c r="V119" s="329">
        <f t="shared" si="24"/>
        <v>0</v>
      </c>
      <c r="W119" s="329"/>
      <c r="X119" s="329"/>
      <c r="Y119" s="329">
        <f t="shared" si="25"/>
        <v>0</v>
      </c>
      <c r="Z119" s="329"/>
      <c r="AA119" s="329"/>
      <c r="AB119" s="329">
        <f t="shared" si="26"/>
        <v>0</v>
      </c>
    </row>
    <row r="120" spans="1:28" s="323" customFormat="1">
      <c r="A120" s="337" t="s">
        <v>100</v>
      </c>
      <c r="B120" s="329">
        <f t="shared" si="18"/>
        <v>9000</v>
      </c>
      <c r="C120" s="329">
        <f t="shared" si="18"/>
        <v>8999</v>
      </c>
      <c r="D120" s="329">
        <f t="shared" si="18"/>
        <v>-1</v>
      </c>
      <c r="E120" s="329"/>
      <c r="F120" s="329"/>
      <c r="G120" s="329">
        <f t="shared" si="19"/>
        <v>0</v>
      </c>
      <c r="H120" s="329">
        <v>9000</v>
      </c>
      <c r="I120" s="329">
        <v>8999</v>
      </c>
      <c r="J120" s="329">
        <f t="shared" si="20"/>
        <v>-1</v>
      </c>
      <c r="K120" s="329"/>
      <c r="L120" s="329"/>
      <c r="M120" s="329">
        <f t="shared" si="21"/>
        <v>0</v>
      </c>
      <c r="N120" s="329"/>
      <c r="O120" s="329"/>
      <c r="P120" s="329">
        <f t="shared" si="22"/>
        <v>0</v>
      </c>
      <c r="Q120" s="329"/>
      <c r="R120" s="329"/>
      <c r="S120" s="329">
        <f t="shared" si="23"/>
        <v>0</v>
      </c>
      <c r="T120" s="329"/>
      <c r="U120" s="329"/>
      <c r="V120" s="329">
        <f t="shared" si="24"/>
        <v>0</v>
      </c>
      <c r="W120" s="329"/>
      <c r="X120" s="329"/>
      <c r="Y120" s="329">
        <f t="shared" si="25"/>
        <v>0</v>
      </c>
      <c r="Z120" s="329"/>
      <c r="AA120" s="329"/>
      <c r="AB120" s="329">
        <f t="shared" si="26"/>
        <v>0</v>
      </c>
    </row>
    <row r="121" spans="1:28" s="323" customFormat="1">
      <c r="A121" s="337" t="s">
        <v>482</v>
      </c>
      <c r="B121" s="329">
        <f t="shared" si="18"/>
        <v>10000</v>
      </c>
      <c r="C121" s="329">
        <f t="shared" si="18"/>
        <v>9999</v>
      </c>
      <c r="D121" s="329">
        <f t="shared" si="18"/>
        <v>-1</v>
      </c>
      <c r="E121" s="329"/>
      <c r="F121" s="329"/>
      <c r="G121" s="329">
        <f t="shared" si="19"/>
        <v>0</v>
      </c>
      <c r="H121" s="329">
        <v>10000</v>
      </c>
      <c r="I121" s="329">
        <v>9999</v>
      </c>
      <c r="J121" s="329">
        <f t="shared" si="20"/>
        <v>-1</v>
      </c>
      <c r="K121" s="329"/>
      <c r="L121" s="329"/>
      <c r="M121" s="329">
        <f t="shared" si="21"/>
        <v>0</v>
      </c>
      <c r="N121" s="329"/>
      <c r="O121" s="329"/>
      <c r="P121" s="329">
        <f t="shared" si="22"/>
        <v>0</v>
      </c>
      <c r="Q121" s="329"/>
      <c r="R121" s="329"/>
      <c r="S121" s="329">
        <f t="shared" si="23"/>
        <v>0</v>
      </c>
      <c r="T121" s="329"/>
      <c r="U121" s="329"/>
      <c r="V121" s="329">
        <f t="shared" si="24"/>
        <v>0</v>
      </c>
      <c r="W121" s="329"/>
      <c r="X121" s="329"/>
      <c r="Y121" s="329">
        <f t="shared" si="25"/>
        <v>0</v>
      </c>
      <c r="Z121" s="329"/>
      <c r="AA121" s="329"/>
      <c r="AB121" s="329">
        <f t="shared" si="26"/>
        <v>0</v>
      </c>
    </row>
    <row r="122" spans="1:28" s="323" customFormat="1">
      <c r="A122" s="337" t="s">
        <v>1711</v>
      </c>
      <c r="B122" s="329">
        <f t="shared" si="18"/>
        <v>11000</v>
      </c>
      <c r="C122" s="329">
        <f t="shared" si="18"/>
        <v>10998</v>
      </c>
      <c r="D122" s="329">
        <f t="shared" si="18"/>
        <v>-2</v>
      </c>
      <c r="E122" s="329"/>
      <c r="F122" s="329"/>
      <c r="G122" s="329">
        <f t="shared" si="19"/>
        <v>0</v>
      </c>
      <c r="H122" s="329">
        <f>5500+5500</f>
        <v>11000</v>
      </c>
      <c r="I122" s="329">
        <v>10998</v>
      </c>
      <c r="J122" s="329">
        <f t="shared" si="20"/>
        <v>-2</v>
      </c>
      <c r="K122" s="329"/>
      <c r="L122" s="329"/>
      <c r="M122" s="329">
        <f t="shared" si="21"/>
        <v>0</v>
      </c>
      <c r="N122" s="329"/>
      <c r="O122" s="329"/>
      <c r="P122" s="329">
        <f t="shared" si="22"/>
        <v>0</v>
      </c>
      <c r="Q122" s="329"/>
      <c r="R122" s="329"/>
      <c r="S122" s="329">
        <f t="shared" si="23"/>
        <v>0</v>
      </c>
      <c r="T122" s="329"/>
      <c r="U122" s="329"/>
      <c r="V122" s="329">
        <f t="shared" si="24"/>
        <v>0</v>
      </c>
      <c r="W122" s="329"/>
      <c r="X122" s="329"/>
      <c r="Y122" s="329">
        <f t="shared" si="25"/>
        <v>0</v>
      </c>
      <c r="Z122" s="329"/>
      <c r="AA122" s="329"/>
      <c r="AB122" s="329">
        <f t="shared" si="26"/>
        <v>0</v>
      </c>
    </row>
    <row r="123" spans="1:28" s="323" customFormat="1">
      <c r="A123" s="337" t="s">
        <v>485</v>
      </c>
      <c r="B123" s="329">
        <f t="shared" si="18"/>
        <v>9000</v>
      </c>
      <c r="C123" s="329">
        <f t="shared" si="18"/>
        <v>9000</v>
      </c>
      <c r="D123" s="329">
        <f t="shared" si="18"/>
        <v>0</v>
      </c>
      <c r="E123" s="329"/>
      <c r="F123" s="329"/>
      <c r="G123" s="329">
        <f t="shared" si="19"/>
        <v>0</v>
      </c>
      <c r="H123" s="329">
        <v>9000</v>
      </c>
      <c r="I123" s="329">
        <v>9000</v>
      </c>
      <c r="J123" s="329">
        <f t="shared" si="20"/>
        <v>0</v>
      </c>
      <c r="K123" s="329"/>
      <c r="L123" s="329"/>
      <c r="M123" s="329">
        <f t="shared" si="21"/>
        <v>0</v>
      </c>
      <c r="N123" s="329"/>
      <c r="O123" s="329"/>
      <c r="P123" s="329">
        <f t="shared" si="22"/>
        <v>0</v>
      </c>
      <c r="Q123" s="329"/>
      <c r="R123" s="329"/>
      <c r="S123" s="329">
        <f t="shared" si="23"/>
        <v>0</v>
      </c>
      <c r="T123" s="329"/>
      <c r="U123" s="329"/>
      <c r="V123" s="329">
        <f t="shared" si="24"/>
        <v>0</v>
      </c>
      <c r="W123" s="329"/>
      <c r="X123" s="329"/>
      <c r="Y123" s="329">
        <f t="shared" si="25"/>
        <v>0</v>
      </c>
      <c r="Z123" s="329"/>
      <c r="AA123" s="329"/>
      <c r="AB123" s="329">
        <f t="shared" si="26"/>
        <v>0</v>
      </c>
    </row>
    <row r="124" spans="1:28" s="323" customFormat="1">
      <c r="A124" s="337" t="s">
        <v>1712</v>
      </c>
      <c r="B124" s="329">
        <f t="shared" si="18"/>
        <v>11000</v>
      </c>
      <c r="C124" s="329">
        <f t="shared" si="18"/>
        <v>11000</v>
      </c>
      <c r="D124" s="329">
        <f t="shared" si="18"/>
        <v>0</v>
      </c>
      <c r="E124" s="329"/>
      <c r="F124" s="329"/>
      <c r="G124" s="329">
        <f t="shared" si="19"/>
        <v>0</v>
      </c>
      <c r="H124" s="329">
        <f>5500+5500</f>
        <v>11000</v>
      </c>
      <c r="I124" s="329">
        <v>11000</v>
      </c>
      <c r="J124" s="329">
        <f t="shared" si="20"/>
        <v>0</v>
      </c>
      <c r="K124" s="329"/>
      <c r="L124" s="329"/>
      <c r="M124" s="329">
        <f t="shared" si="21"/>
        <v>0</v>
      </c>
      <c r="N124" s="329"/>
      <c r="O124" s="329"/>
      <c r="P124" s="329">
        <f t="shared" si="22"/>
        <v>0</v>
      </c>
      <c r="Q124" s="329"/>
      <c r="R124" s="329"/>
      <c r="S124" s="329">
        <f t="shared" si="23"/>
        <v>0</v>
      </c>
      <c r="T124" s="329"/>
      <c r="U124" s="329"/>
      <c r="V124" s="329">
        <f t="shared" si="24"/>
        <v>0</v>
      </c>
      <c r="W124" s="329"/>
      <c r="X124" s="329"/>
      <c r="Y124" s="329">
        <f t="shared" si="25"/>
        <v>0</v>
      </c>
      <c r="Z124" s="329"/>
      <c r="AA124" s="329"/>
      <c r="AB124" s="329">
        <f t="shared" si="26"/>
        <v>0</v>
      </c>
    </row>
    <row r="125" spans="1:28" s="323" customFormat="1">
      <c r="A125" s="337" t="s">
        <v>1713</v>
      </c>
      <c r="B125" s="329">
        <f t="shared" si="18"/>
        <v>13000</v>
      </c>
      <c r="C125" s="329">
        <f t="shared" si="18"/>
        <v>11000</v>
      </c>
      <c r="D125" s="329">
        <f t="shared" si="18"/>
        <v>-2000</v>
      </c>
      <c r="E125" s="329"/>
      <c r="F125" s="329"/>
      <c r="G125" s="329">
        <f t="shared" si="19"/>
        <v>0</v>
      </c>
      <c r="H125" s="329">
        <f>5500+5500</f>
        <v>11000</v>
      </c>
      <c r="I125" s="329">
        <v>11000</v>
      </c>
      <c r="J125" s="329">
        <f t="shared" si="20"/>
        <v>0</v>
      </c>
      <c r="K125" s="329">
        <f>2000</f>
        <v>2000</v>
      </c>
      <c r="L125" s="329">
        <v>0</v>
      </c>
      <c r="M125" s="329">
        <f t="shared" si="21"/>
        <v>-2000</v>
      </c>
      <c r="N125" s="329"/>
      <c r="O125" s="329"/>
      <c r="P125" s="329">
        <f t="shared" si="22"/>
        <v>0</v>
      </c>
      <c r="Q125" s="329"/>
      <c r="R125" s="329"/>
      <c r="S125" s="329">
        <f t="shared" si="23"/>
        <v>0</v>
      </c>
      <c r="T125" s="329"/>
      <c r="U125" s="329"/>
      <c r="V125" s="329">
        <f t="shared" si="24"/>
        <v>0</v>
      </c>
      <c r="W125" s="329"/>
      <c r="X125" s="329"/>
      <c r="Y125" s="329">
        <f t="shared" si="25"/>
        <v>0</v>
      </c>
      <c r="Z125" s="329"/>
      <c r="AA125" s="329"/>
      <c r="AB125" s="329">
        <f t="shared" si="26"/>
        <v>0</v>
      </c>
    </row>
    <row r="126" spans="1:28" s="323" customFormat="1">
      <c r="A126" s="337" t="s">
        <v>119</v>
      </c>
      <c r="B126" s="329">
        <f t="shared" si="18"/>
        <v>5500</v>
      </c>
      <c r="C126" s="329">
        <f t="shared" si="18"/>
        <v>5500</v>
      </c>
      <c r="D126" s="329">
        <f t="shared" si="18"/>
        <v>0</v>
      </c>
      <c r="E126" s="329"/>
      <c r="F126" s="329"/>
      <c r="G126" s="329">
        <f t="shared" si="19"/>
        <v>0</v>
      </c>
      <c r="H126" s="329">
        <v>5500</v>
      </c>
      <c r="I126" s="329">
        <v>5500</v>
      </c>
      <c r="J126" s="329">
        <f t="shared" si="20"/>
        <v>0</v>
      </c>
      <c r="K126" s="329"/>
      <c r="L126" s="329"/>
      <c r="M126" s="329">
        <f t="shared" si="21"/>
        <v>0</v>
      </c>
      <c r="N126" s="329"/>
      <c r="O126" s="329"/>
      <c r="P126" s="329">
        <f t="shared" si="22"/>
        <v>0</v>
      </c>
      <c r="Q126" s="329"/>
      <c r="R126" s="329"/>
      <c r="S126" s="329">
        <f t="shared" si="23"/>
        <v>0</v>
      </c>
      <c r="T126" s="329"/>
      <c r="U126" s="329"/>
      <c r="V126" s="329">
        <f t="shared" si="24"/>
        <v>0</v>
      </c>
      <c r="W126" s="329"/>
      <c r="X126" s="329"/>
      <c r="Y126" s="329">
        <f t="shared" si="25"/>
        <v>0</v>
      </c>
      <c r="Z126" s="329"/>
      <c r="AA126" s="329"/>
      <c r="AB126" s="329">
        <f t="shared" si="26"/>
        <v>0</v>
      </c>
    </row>
    <row r="127" spans="1:28" s="323" customFormat="1">
      <c r="A127" s="337" t="s">
        <v>1714</v>
      </c>
      <c r="B127" s="329">
        <f t="shared" si="18"/>
        <v>13500</v>
      </c>
      <c r="C127" s="329">
        <f t="shared" si="18"/>
        <v>13500</v>
      </c>
      <c r="D127" s="329">
        <f t="shared" si="18"/>
        <v>0</v>
      </c>
      <c r="E127" s="329"/>
      <c r="F127" s="329"/>
      <c r="G127" s="329">
        <f t="shared" si="19"/>
        <v>0</v>
      </c>
      <c r="H127" s="329">
        <f>9000+4500</f>
        <v>13500</v>
      </c>
      <c r="I127" s="329">
        <v>13500</v>
      </c>
      <c r="J127" s="329">
        <f t="shared" si="20"/>
        <v>0</v>
      </c>
      <c r="K127" s="329"/>
      <c r="L127" s="329"/>
      <c r="M127" s="329">
        <f t="shared" si="21"/>
        <v>0</v>
      </c>
      <c r="N127" s="329"/>
      <c r="O127" s="329"/>
      <c r="P127" s="329">
        <f t="shared" si="22"/>
        <v>0</v>
      </c>
      <c r="Q127" s="329"/>
      <c r="R127" s="329"/>
      <c r="S127" s="329">
        <f t="shared" si="23"/>
        <v>0</v>
      </c>
      <c r="T127" s="329"/>
      <c r="U127" s="329"/>
      <c r="V127" s="329">
        <f t="shared" si="24"/>
        <v>0</v>
      </c>
      <c r="W127" s="329"/>
      <c r="X127" s="329"/>
      <c r="Y127" s="329">
        <f t="shared" si="25"/>
        <v>0</v>
      </c>
      <c r="Z127" s="329"/>
      <c r="AA127" s="329"/>
      <c r="AB127" s="329">
        <f t="shared" si="26"/>
        <v>0</v>
      </c>
    </row>
    <row r="128" spans="1:28" s="323" customFormat="1">
      <c r="A128" s="337" t="s">
        <v>101</v>
      </c>
      <c r="B128" s="329">
        <f t="shared" si="18"/>
        <v>4500</v>
      </c>
      <c r="C128" s="329">
        <f t="shared" si="18"/>
        <v>4500</v>
      </c>
      <c r="D128" s="329">
        <f t="shared" si="18"/>
        <v>0</v>
      </c>
      <c r="E128" s="329"/>
      <c r="F128" s="329"/>
      <c r="G128" s="329">
        <f t="shared" si="19"/>
        <v>0</v>
      </c>
      <c r="H128" s="329">
        <v>4500</v>
      </c>
      <c r="I128" s="329">
        <v>4500</v>
      </c>
      <c r="J128" s="329">
        <f t="shared" si="20"/>
        <v>0</v>
      </c>
      <c r="K128" s="329"/>
      <c r="L128" s="329"/>
      <c r="M128" s="329">
        <f t="shared" si="21"/>
        <v>0</v>
      </c>
      <c r="N128" s="329"/>
      <c r="O128" s="329"/>
      <c r="P128" s="329">
        <f t="shared" si="22"/>
        <v>0</v>
      </c>
      <c r="Q128" s="329"/>
      <c r="R128" s="329"/>
      <c r="S128" s="329">
        <f t="shared" si="23"/>
        <v>0</v>
      </c>
      <c r="T128" s="329"/>
      <c r="U128" s="329"/>
      <c r="V128" s="329">
        <f t="shared" si="24"/>
        <v>0</v>
      </c>
      <c r="W128" s="329"/>
      <c r="X128" s="329"/>
      <c r="Y128" s="329">
        <f t="shared" si="25"/>
        <v>0</v>
      </c>
      <c r="Z128" s="329"/>
      <c r="AA128" s="329"/>
      <c r="AB128" s="329">
        <f t="shared" si="26"/>
        <v>0</v>
      </c>
    </row>
    <row r="129" spans="1:28" s="323" customFormat="1">
      <c r="A129" s="337" t="s">
        <v>82</v>
      </c>
      <c r="B129" s="329">
        <f t="shared" si="18"/>
        <v>14000</v>
      </c>
      <c r="C129" s="329">
        <f t="shared" si="18"/>
        <v>13999</v>
      </c>
      <c r="D129" s="329">
        <f t="shared" si="18"/>
        <v>-1</v>
      </c>
      <c r="E129" s="329"/>
      <c r="F129" s="329"/>
      <c r="G129" s="329">
        <f t="shared" si="19"/>
        <v>0</v>
      </c>
      <c r="H129" s="329">
        <v>14000</v>
      </c>
      <c r="I129" s="329">
        <v>13999</v>
      </c>
      <c r="J129" s="329">
        <f t="shared" si="20"/>
        <v>-1</v>
      </c>
      <c r="K129" s="329"/>
      <c r="L129" s="329"/>
      <c r="M129" s="329">
        <f t="shared" si="21"/>
        <v>0</v>
      </c>
      <c r="N129" s="329"/>
      <c r="O129" s="329"/>
      <c r="P129" s="329">
        <f t="shared" si="22"/>
        <v>0</v>
      </c>
      <c r="Q129" s="329"/>
      <c r="R129" s="329"/>
      <c r="S129" s="329">
        <f t="shared" si="23"/>
        <v>0</v>
      </c>
      <c r="T129" s="329"/>
      <c r="U129" s="329"/>
      <c r="V129" s="329">
        <f t="shared" si="24"/>
        <v>0</v>
      </c>
      <c r="W129" s="329"/>
      <c r="X129" s="329"/>
      <c r="Y129" s="329">
        <f t="shared" si="25"/>
        <v>0</v>
      </c>
      <c r="Z129" s="329"/>
      <c r="AA129" s="329"/>
      <c r="AB129" s="329">
        <f t="shared" si="26"/>
        <v>0</v>
      </c>
    </row>
    <row r="130" spans="1:28" s="323" customFormat="1" ht="31.2">
      <c r="A130" s="337" t="s">
        <v>1715</v>
      </c>
      <c r="B130" s="329">
        <f t="shared" si="18"/>
        <v>16600</v>
      </c>
      <c r="C130" s="329">
        <f t="shared" si="18"/>
        <v>13000</v>
      </c>
      <c r="D130" s="329">
        <f t="shared" si="18"/>
        <v>-3600</v>
      </c>
      <c r="E130" s="329"/>
      <c r="F130" s="329"/>
      <c r="G130" s="329">
        <f t="shared" si="19"/>
        <v>0</v>
      </c>
      <c r="H130" s="329">
        <f>3600+13000</f>
        <v>16600</v>
      </c>
      <c r="I130" s="329">
        <v>13000</v>
      </c>
      <c r="J130" s="329">
        <f t="shared" si="20"/>
        <v>-3600</v>
      </c>
      <c r="K130" s="329"/>
      <c r="L130" s="329"/>
      <c r="M130" s="329">
        <f t="shared" si="21"/>
        <v>0</v>
      </c>
      <c r="N130" s="329"/>
      <c r="O130" s="329"/>
      <c r="P130" s="329">
        <f t="shared" si="22"/>
        <v>0</v>
      </c>
      <c r="Q130" s="329"/>
      <c r="R130" s="329"/>
      <c r="S130" s="329">
        <f t="shared" si="23"/>
        <v>0</v>
      </c>
      <c r="T130" s="329"/>
      <c r="U130" s="329"/>
      <c r="V130" s="329">
        <f t="shared" si="24"/>
        <v>0</v>
      </c>
      <c r="W130" s="329"/>
      <c r="X130" s="329"/>
      <c r="Y130" s="329">
        <f t="shared" si="25"/>
        <v>0</v>
      </c>
      <c r="Z130" s="329"/>
      <c r="AA130" s="329"/>
      <c r="AB130" s="329">
        <f t="shared" si="26"/>
        <v>0</v>
      </c>
    </row>
    <row r="131" spans="1:28" s="323" customFormat="1">
      <c r="A131" s="337" t="s">
        <v>95</v>
      </c>
      <c r="B131" s="329">
        <f t="shared" si="18"/>
        <v>13000</v>
      </c>
      <c r="C131" s="329">
        <f t="shared" si="18"/>
        <v>13000</v>
      </c>
      <c r="D131" s="329">
        <f t="shared" si="18"/>
        <v>0</v>
      </c>
      <c r="E131" s="329"/>
      <c r="F131" s="329"/>
      <c r="G131" s="329">
        <f t="shared" si="19"/>
        <v>0</v>
      </c>
      <c r="H131" s="329">
        <v>13000</v>
      </c>
      <c r="I131" s="329">
        <v>13000</v>
      </c>
      <c r="J131" s="329">
        <f t="shared" si="20"/>
        <v>0</v>
      </c>
      <c r="K131" s="329"/>
      <c r="L131" s="329"/>
      <c r="M131" s="329">
        <f t="shared" si="21"/>
        <v>0</v>
      </c>
      <c r="N131" s="329"/>
      <c r="O131" s="329"/>
      <c r="P131" s="329">
        <f t="shared" si="22"/>
        <v>0</v>
      </c>
      <c r="Q131" s="329"/>
      <c r="R131" s="329"/>
      <c r="S131" s="329">
        <f t="shared" si="23"/>
        <v>0</v>
      </c>
      <c r="T131" s="329"/>
      <c r="U131" s="329"/>
      <c r="V131" s="329">
        <f t="shared" si="24"/>
        <v>0</v>
      </c>
      <c r="W131" s="329"/>
      <c r="X131" s="329"/>
      <c r="Y131" s="329">
        <f t="shared" si="25"/>
        <v>0</v>
      </c>
      <c r="Z131" s="329"/>
      <c r="AA131" s="329"/>
      <c r="AB131" s="329">
        <f t="shared" si="26"/>
        <v>0</v>
      </c>
    </row>
    <row r="132" spans="1:28" s="323" customFormat="1">
      <c r="A132" s="337" t="s">
        <v>1716</v>
      </c>
      <c r="B132" s="329">
        <f t="shared" si="18"/>
        <v>14355</v>
      </c>
      <c r="C132" s="329">
        <f t="shared" si="18"/>
        <v>13000</v>
      </c>
      <c r="D132" s="329">
        <f t="shared" si="18"/>
        <v>-1355</v>
      </c>
      <c r="E132" s="329">
        <f>13000</f>
        <v>13000</v>
      </c>
      <c r="F132" s="329">
        <f>13000</f>
        <v>13000</v>
      </c>
      <c r="G132" s="329">
        <f t="shared" si="19"/>
        <v>0</v>
      </c>
      <c r="H132" s="329">
        <f>1355+13000-13000</f>
        <v>1355</v>
      </c>
      <c r="I132" s="329">
        <v>0</v>
      </c>
      <c r="J132" s="329">
        <f t="shared" si="20"/>
        <v>-1355</v>
      </c>
      <c r="K132" s="329"/>
      <c r="L132" s="329"/>
      <c r="M132" s="329">
        <f t="shared" si="21"/>
        <v>0</v>
      </c>
      <c r="N132" s="329"/>
      <c r="O132" s="329"/>
      <c r="P132" s="329">
        <f t="shared" si="22"/>
        <v>0</v>
      </c>
      <c r="Q132" s="329"/>
      <c r="R132" s="329"/>
      <c r="S132" s="329">
        <f t="shared" si="23"/>
        <v>0</v>
      </c>
      <c r="T132" s="329"/>
      <c r="U132" s="329"/>
      <c r="V132" s="329">
        <f t="shared" si="24"/>
        <v>0</v>
      </c>
      <c r="W132" s="329"/>
      <c r="X132" s="329"/>
      <c r="Y132" s="329">
        <f t="shared" si="25"/>
        <v>0</v>
      </c>
      <c r="Z132" s="329"/>
      <c r="AA132" s="329"/>
      <c r="AB132" s="329">
        <f t="shared" si="26"/>
        <v>0</v>
      </c>
    </row>
    <row r="133" spans="1:28" s="125" customFormat="1" ht="62.4">
      <c r="A133" s="336" t="s">
        <v>1717</v>
      </c>
      <c r="B133" s="322">
        <f t="shared" si="18"/>
        <v>458006</v>
      </c>
      <c r="C133" s="322">
        <f t="shared" si="18"/>
        <v>458972</v>
      </c>
      <c r="D133" s="322">
        <f t="shared" si="18"/>
        <v>966</v>
      </c>
      <c r="E133" s="322">
        <f>SUM(E134:E164)</f>
        <v>0</v>
      </c>
      <c r="F133" s="322">
        <f>SUM(F134:F164)</f>
        <v>0</v>
      </c>
      <c r="G133" s="322">
        <f t="shared" si="19"/>
        <v>0</v>
      </c>
      <c r="H133" s="322">
        <f>SUM(H134:H164)</f>
        <v>0</v>
      </c>
      <c r="I133" s="322">
        <f>SUM(I134:I164)</f>
        <v>0</v>
      </c>
      <c r="J133" s="322">
        <f t="shared" si="20"/>
        <v>0</v>
      </c>
      <c r="K133" s="322">
        <f>SUM(K134:K164)</f>
        <v>458006</v>
      </c>
      <c r="L133" s="322">
        <f>SUM(L134:L164)</f>
        <v>458972</v>
      </c>
      <c r="M133" s="322">
        <f t="shared" si="21"/>
        <v>966</v>
      </c>
      <c r="N133" s="322">
        <f>SUM(N134:N164)</f>
        <v>0</v>
      </c>
      <c r="O133" s="322">
        <f>SUM(O134:O164)</f>
        <v>0</v>
      </c>
      <c r="P133" s="322">
        <f t="shared" si="22"/>
        <v>0</v>
      </c>
      <c r="Q133" s="322">
        <f>SUM(Q134:Q164)</f>
        <v>0</v>
      </c>
      <c r="R133" s="322">
        <f>SUM(R134:R164)</f>
        <v>0</v>
      </c>
      <c r="S133" s="322">
        <f t="shared" si="23"/>
        <v>0</v>
      </c>
      <c r="T133" s="322">
        <f>SUM(T134:T164)</f>
        <v>0</v>
      </c>
      <c r="U133" s="322">
        <f>SUM(U134:U164)</f>
        <v>0</v>
      </c>
      <c r="V133" s="322">
        <f t="shared" si="24"/>
        <v>0</v>
      </c>
      <c r="W133" s="322">
        <f>SUM(W134:W164)</f>
        <v>0</v>
      </c>
      <c r="X133" s="322">
        <f>SUM(X134:X164)</f>
        <v>0</v>
      </c>
      <c r="Y133" s="322">
        <f t="shared" si="25"/>
        <v>0</v>
      </c>
      <c r="Z133" s="322">
        <f>SUM(Z134:Z164)</f>
        <v>0</v>
      </c>
      <c r="AA133" s="322">
        <f>SUM(AA134:AA164)</f>
        <v>0</v>
      </c>
      <c r="AB133" s="322">
        <f t="shared" si="26"/>
        <v>0</v>
      </c>
    </row>
    <row r="134" spans="1:28" s="323" customFormat="1">
      <c r="A134" s="325" t="s">
        <v>72</v>
      </c>
      <c r="B134" s="326">
        <f t="shared" si="18"/>
        <v>16000</v>
      </c>
      <c r="C134" s="326">
        <f t="shared" si="18"/>
        <v>15999</v>
      </c>
      <c r="D134" s="326">
        <f t="shared" si="18"/>
        <v>-1</v>
      </c>
      <c r="E134" s="326"/>
      <c r="F134" s="326"/>
      <c r="G134" s="326">
        <f t="shared" si="19"/>
        <v>0</v>
      </c>
      <c r="H134" s="326"/>
      <c r="I134" s="326"/>
      <c r="J134" s="326">
        <f t="shared" si="20"/>
        <v>0</v>
      </c>
      <c r="K134" s="326">
        <v>16000</v>
      </c>
      <c r="L134" s="326">
        <v>15999</v>
      </c>
      <c r="M134" s="326">
        <f t="shared" si="21"/>
        <v>-1</v>
      </c>
      <c r="N134" s="326"/>
      <c r="O134" s="326"/>
      <c r="P134" s="326">
        <f t="shared" si="22"/>
        <v>0</v>
      </c>
      <c r="Q134" s="326"/>
      <c r="R134" s="326"/>
      <c r="S134" s="326">
        <f t="shared" si="23"/>
        <v>0</v>
      </c>
      <c r="T134" s="326"/>
      <c r="U134" s="326"/>
      <c r="V134" s="326">
        <f t="shared" si="24"/>
        <v>0</v>
      </c>
      <c r="W134" s="326"/>
      <c r="X134" s="326"/>
      <c r="Y134" s="326">
        <f t="shared" si="25"/>
        <v>0</v>
      </c>
      <c r="Z134" s="326"/>
      <c r="AA134" s="326"/>
      <c r="AB134" s="326">
        <f t="shared" si="26"/>
        <v>0</v>
      </c>
    </row>
    <row r="135" spans="1:28" s="323" customFormat="1">
      <c r="A135" s="325" t="s">
        <v>73</v>
      </c>
      <c r="B135" s="326">
        <f t="shared" si="18"/>
        <v>11999</v>
      </c>
      <c r="C135" s="326">
        <f t="shared" si="18"/>
        <v>11999</v>
      </c>
      <c r="D135" s="326">
        <f t="shared" si="18"/>
        <v>0</v>
      </c>
      <c r="E135" s="326"/>
      <c r="F135" s="326"/>
      <c r="G135" s="326">
        <f t="shared" si="19"/>
        <v>0</v>
      </c>
      <c r="H135" s="326"/>
      <c r="I135" s="326"/>
      <c r="J135" s="326">
        <f t="shared" si="20"/>
        <v>0</v>
      </c>
      <c r="K135" s="326">
        <v>11999</v>
      </c>
      <c r="L135" s="326">
        <v>11999</v>
      </c>
      <c r="M135" s="326">
        <f t="shared" si="21"/>
        <v>0</v>
      </c>
      <c r="N135" s="326"/>
      <c r="O135" s="326"/>
      <c r="P135" s="326">
        <f t="shared" si="22"/>
        <v>0</v>
      </c>
      <c r="Q135" s="326"/>
      <c r="R135" s="326"/>
      <c r="S135" s="326">
        <f t="shared" si="23"/>
        <v>0</v>
      </c>
      <c r="T135" s="326"/>
      <c r="U135" s="326"/>
      <c r="V135" s="326">
        <f t="shared" si="24"/>
        <v>0</v>
      </c>
      <c r="W135" s="326"/>
      <c r="X135" s="326"/>
      <c r="Y135" s="326">
        <f t="shared" si="25"/>
        <v>0</v>
      </c>
      <c r="Z135" s="326"/>
      <c r="AA135" s="326"/>
      <c r="AB135" s="326">
        <f t="shared" si="26"/>
        <v>0</v>
      </c>
    </row>
    <row r="136" spans="1:28" s="323" customFormat="1">
      <c r="A136" s="325" t="s">
        <v>1718</v>
      </c>
      <c r="B136" s="326">
        <f t="shared" si="18"/>
        <v>10000</v>
      </c>
      <c r="C136" s="326">
        <f t="shared" si="18"/>
        <v>9999</v>
      </c>
      <c r="D136" s="326">
        <f t="shared" si="18"/>
        <v>-1</v>
      </c>
      <c r="E136" s="326"/>
      <c r="F136" s="326"/>
      <c r="G136" s="326">
        <f t="shared" si="19"/>
        <v>0</v>
      </c>
      <c r="H136" s="326"/>
      <c r="I136" s="326"/>
      <c r="J136" s="326">
        <f t="shared" si="20"/>
        <v>0</v>
      </c>
      <c r="K136" s="326">
        <f>10000</f>
        <v>10000</v>
      </c>
      <c r="L136" s="326">
        <v>9999</v>
      </c>
      <c r="M136" s="326">
        <f t="shared" si="21"/>
        <v>-1</v>
      </c>
      <c r="N136" s="326"/>
      <c r="O136" s="326"/>
      <c r="P136" s="326">
        <f t="shared" si="22"/>
        <v>0</v>
      </c>
      <c r="Q136" s="326"/>
      <c r="R136" s="326"/>
      <c r="S136" s="326">
        <f t="shared" si="23"/>
        <v>0</v>
      </c>
      <c r="T136" s="326"/>
      <c r="U136" s="326"/>
      <c r="V136" s="326">
        <f t="shared" si="24"/>
        <v>0</v>
      </c>
      <c r="W136" s="326"/>
      <c r="X136" s="326"/>
      <c r="Y136" s="326">
        <f t="shared" si="25"/>
        <v>0</v>
      </c>
      <c r="Z136" s="326"/>
      <c r="AA136" s="326"/>
      <c r="AB136" s="326">
        <f t="shared" si="26"/>
        <v>0</v>
      </c>
    </row>
    <row r="137" spans="1:28" s="323" customFormat="1">
      <c r="A137" s="325" t="s">
        <v>76</v>
      </c>
      <c r="B137" s="326">
        <f t="shared" si="18"/>
        <v>12000</v>
      </c>
      <c r="C137" s="326">
        <f t="shared" si="18"/>
        <v>11999</v>
      </c>
      <c r="D137" s="326">
        <f t="shared" si="18"/>
        <v>-1</v>
      </c>
      <c r="E137" s="326"/>
      <c r="F137" s="326"/>
      <c r="G137" s="326">
        <f t="shared" si="19"/>
        <v>0</v>
      </c>
      <c r="H137" s="326"/>
      <c r="I137" s="326"/>
      <c r="J137" s="326">
        <f t="shared" si="20"/>
        <v>0</v>
      </c>
      <c r="K137" s="326">
        <v>12000</v>
      </c>
      <c r="L137" s="326">
        <v>11999</v>
      </c>
      <c r="M137" s="326">
        <f t="shared" si="21"/>
        <v>-1</v>
      </c>
      <c r="N137" s="326"/>
      <c r="O137" s="326"/>
      <c r="P137" s="326">
        <f t="shared" si="22"/>
        <v>0</v>
      </c>
      <c r="Q137" s="326"/>
      <c r="R137" s="326"/>
      <c r="S137" s="326">
        <f t="shared" si="23"/>
        <v>0</v>
      </c>
      <c r="T137" s="326"/>
      <c r="U137" s="326"/>
      <c r="V137" s="326">
        <f t="shared" si="24"/>
        <v>0</v>
      </c>
      <c r="W137" s="326"/>
      <c r="X137" s="326"/>
      <c r="Y137" s="326">
        <f t="shared" si="25"/>
        <v>0</v>
      </c>
      <c r="Z137" s="326"/>
      <c r="AA137" s="326"/>
      <c r="AB137" s="326">
        <f t="shared" si="26"/>
        <v>0</v>
      </c>
    </row>
    <row r="138" spans="1:28" s="323" customFormat="1">
      <c r="A138" s="325" t="s">
        <v>478</v>
      </c>
      <c r="B138" s="326">
        <f t="shared" si="18"/>
        <v>9999</v>
      </c>
      <c r="C138" s="326">
        <f t="shared" si="18"/>
        <v>9999</v>
      </c>
      <c r="D138" s="326">
        <f t="shared" si="18"/>
        <v>0</v>
      </c>
      <c r="E138" s="326"/>
      <c r="F138" s="326"/>
      <c r="G138" s="326">
        <f t="shared" si="19"/>
        <v>0</v>
      </c>
      <c r="H138" s="326"/>
      <c r="I138" s="326"/>
      <c r="J138" s="326">
        <f t="shared" si="20"/>
        <v>0</v>
      </c>
      <c r="K138" s="326">
        <v>9999</v>
      </c>
      <c r="L138" s="326">
        <v>9999</v>
      </c>
      <c r="M138" s="326">
        <f t="shared" si="21"/>
        <v>0</v>
      </c>
      <c r="N138" s="326"/>
      <c r="O138" s="326"/>
      <c r="P138" s="326">
        <f t="shared" si="22"/>
        <v>0</v>
      </c>
      <c r="Q138" s="326"/>
      <c r="R138" s="326"/>
      <c r="S138" s="326">
        <f t="shared" si="23"/>
        <v>0</v>
      </c>
      <c r="T138" s="326"/>
      <c r="U138" s="326"/>
      <c r="V138" s="326">
        <f t="shared" si="24"/>
        <v>0</v>
      </c>
      <c r="W138" s="326"/>
      <c r="X138" s="326"/>
      <c r="Y138" s="326">
        <f t="shared" si="25"/>
        <v>0</v>
      </c>
      <c r="Z138" s="326"/>
      <c r="AA138" s="326"/>
      <c r="AB138" s="326">
        <f t="shared" si="26"/>
        <v>0</v>
      </c>
    </row>
    <row r="139" spans="1:28" s="323" customFormat="1">
      <c r="A139" s="325" t="s">
        <v>78</v>
      </c>
      <c r="B139" s="326">
        <f t="shared" si="18"/>
        <v>14000</v>
      </c>
      <c r="C139" s="326">
        <f t="shared" si="18"/>
        <v>14000</v>
      </c>
      <c r="D139" s="326">
        <f t="shared" si="18"/>
        <v>0</v>
      </c>
      <c r="E139" s="326"/>
      <c r="F139" s="326"/>
      <c r="G139" s="326">
        <f t="shared" si="19"/>
        <v>0</v>
      </c>
      <c r="H139" s="326"/>
      <c r="I139" s="326"/>
      <c r="J139" s="326">
        <f t="shared" si="20"/>
        <v>0</v>
      </c>
      <c r="K139" s="326">
        <v>14000</v>
      </c>
      <c r="L139" s="326">
        <v>14000</v>
      </c>
      <c r="M139" s="326">
        <f t="shared" si="21"/>
        <v>0</v>
      </c>
      <c r="N139" s="326"/>
      <c r="O139" s="326"/>
      <c r="P139" s="326">
        <f t="shared" si="22"/>
        <v>0</v>
      </c>
      <c r="Q139" s="326"/>
      <c r="R139" s="326"/>
      <c r="S139" s="326">
        <f t="shared" si="23"/>
        <v>0</v>
      </c>
      <c r="T139" s="326"/>
      <c r="U139" s="326"/>
      <c r="V139" s="326">
        <f t="shared" si="24"/>
        <v>0</v>
      </c>
      <c r="W139" s="326"/>
      <c r="X139" s="326"/>
      <c r="Y139" s="326">
        <f t="shared" si="25"/>
        <v>0</v>
      </c>
      <c r="Z139" s="326"/>
      <c r="AA139" s="326"/>
      <c r="AB139" s="326">
        <f t="shared" si="26"/>
        <v>0</v>
      </c>
    </row>
    <row r="140" spans="1:28" s="323" customFormat="1">
      <c r="A140" s="325" t="s">
        <v>83</v>
      </c>
      <c r="B140" s="326">
        <f t="shared" si="18"/>
        <v>13000</v>
      </c>
      <c r="C140" s="326">
        <f t="shared" si="18"/>
        <v>12999</v>
      </c>
      <c r="D140" s="326">
        <f t="shared" si="18"/>
        <v>-1</v>
      </c>
      <c r="E140" s="326"/>
      <c r="F140" s="326"/>
      <c r="G140" s="326">
        <f t="shared" si="19"/>
        <v>0</v>
      </c>
      <c r="H140" s="326"/>
      <c r="I140" s="326"/>
      <c r="J140" s="326">
        <f t="shared" si="20"/>
        <v>0</v>
      </c>
      <c r="K140" s="326">
        <v>13000</v>
      </c>
      <c r="L140" s="326">
        <v>12999</v>
      </c>
      <c r="M140" s="326">
        <f t="shared" si="21"/>
        <v>-1</v>
      </c>
      <c r="N140" s="326"/>
      <c r="O140" s="326"/>
      <c r="P140" s="326">
        <f t="shared" si="22"/>
        <v>0</v>
      </c>
      <c r="Q140" s="326"/>
      <c r="R140" s="326"/>
      <c r="S140" s="326">
        <f t="shared" si="23"/>
        <v>0</v>
      </c>
      <c r="T140" s="326"/>
      <c r="U140" s="326"/>
      <c r="V140" s="326">
        <f t="shared" si="24"/>
        <v>0</v>
      </c>
      <c r="W140" s="326"/>
      <c r="X140" s="326"/>
      <c r="Y140" s="326">
        <f t="shared" si="25"/>
        <v>0</v>
      </c>
      <c r="Z140" s="326"/>
      <c r="AA140" s="326"/>
      <c r="AB140" s="326">
        <f t="shared" si="26"/>
        <v>0</v>
      </c>
    </row>
    <row r="141" spans="1:28" s="323" customFormat="1">
      <c r="A141" s="325" t="s">
        <v>84</v>
      </c>
      <c r="B141" s="326">
        <f t="shared" si="18"/>
        <v>10000</v>
      </c>
      <c r="C141" s="326">
        <f t="shared" si="18"/>
        <v>9999</v>
      </c>
      <c r="D141" s="326">
        <f t="shared" si="18"/>
        <v>-1</v>
      </c>
      <c r="E141" s="326"/>
      <c r="F141" s="326"/>
      <c r="G141" s="326">
        <f t="shared" si="19"/>
        <v>0</v>
      </c>
      <c r="H141" s="326"/>
      <c r="I141" s="326"/>
      <c r="J141" s="326">
        <f t="shared" si="20"/>
        <v>0</v>
      </c>
      <c r="K141" s="326">
        <v>10000</v>
      </c>
      <c r="L141" s="326">
        <v>9999</v>
      </c>
      <c r="M141" s="326">
        <f t="shared" si="21"/>
        <v>-1</v>
      </c>
      <c r="N141" s="326"/>
      <c r="O141" s="326"/>
      <c r="P141" s="326">
        <f t="shared" si="22"/>
        <v>0</v>
      </c>
      <c r="Q141" s="326"/>
      <c r="R141" s="326"/>
      <c r="S141" s="326">
        <f t="shared" si="23"/>
        <v>0</v>
      </c>
      <c r="T141" s="326"/>
      <c r="U141" s="326"/>
      <c r="V141" s="326">
        <f t="shared" si="24"/>
        <v>0</v>
      </c>
      <c r="W141" s="326"/>
      <c r="X141" s="326"/>
      <c r="Y141" s="326">
        <f t="shared" si="25"/>
        <v>0</v>
      </c>
      <c r="Z141" s="326"/>
      <c r="AA141" s="326"/>
      <c r="AB141" s="326">
        <f t="shared" si="26"/>
        <v>0</v>
      </c>
    </row>
    <row r="142" spans="1:28" s="323" customFormat="1">
      <c r="A142" s="325" t="s">
        <v>479</v>
      </c>
      <c r="B142" s="326">
        <f t="shared" si="18"/>
        <v>14000</v>
      </c>
      <c r="C142" s="326">
        <f t="shared" si="18"/>
        <v>13998</v>
      </c>
      <c r="D142" s="326">
        <f t="shared" si="18"/>
        <v>-2</v>
      </c>
      <c r="E142" s="326"/>
      <c r="F142" s="326"/>
      <c r="G142" s="326">
        <f t="shared" si="19"/>
        <v>0</v>
      </c>
      <c r="H142" s="326"/>
      <c r="I142" s="326"/>
      <c r="J142" s="326">
        <f t="shared" si="20"/>
        <v>0</v>
      </c>
      <c r="K142" s="326">
        <v>14000</v>
      </c>
      <c r="L142" s="326">
        <v>13998</v>
      </c>
      <c r="M142" s="326">
        <f t="shared" si="21"/>
        <v>-2</v>
      </c>
      <c r="N142" s="326"/>
      <c r="O142" s="326"/>
      <c r="P142" s="326">
        <f t="shared" si="22"/>
        <v>0</v>
      </c>
      <c r="Q142" s="326"/>
      <c r="R142" s="326"/>
      <c r="S142" s="326">
        <f t="shared" si="23"/>
        <v>0</v>
      </c>
      <c r="T142" s="326"/>
      <c r="U142" s="326"/>
      <c r="V142" s="326">
        <f t="shared" si="24"/>
        <v>0</v>
      </c>
      <c r="W142" s="326"/>
      <c r="X142" s="326"/>
      <c r="Y142" s="326">
        <f t="shared" si="25"/>
        <v>0</v>
      </c>
      <c r="Z142" s="326"/>
      <c r="AA142" s="326"/>
      <c r="AB142" s="326">
        <f t="shared" si="26"/>
        <v>0</v>
      </c>
    </row>
    <row r="143" spans="1:28" s="323" customFormat="1">
      <c r="A143" s="325" t="s">
        <v>86</v>
      </c>
      <c r="B143" s="326">
        <f t="shared" si="18"/>
        <v>16000</v>
      </c>
      <c r="C143" s="326">
        <f t="shared" si="18"/>
        <v>15999</v>
      </c>
      <c r="D143" s="326">
        <f t="shared" si="18"/>
        <v>-1</v>
      </c>
      <c r="E143" s="326"/>
      <c r="F143" s="326"/>
      <c r="G143" s="326">
        <f t="shared" si="19"/>
        <v>0</v>
      </c>
      <c r="H143" s="326"/>
      <c r="I143" s="326"/>
      <c r="J143" s="326">
        <f t="shared" si="20"/>
        <v>0</v>
      </c>
      <c r="K143" s="326">
        <v>16000</v>
      </c>
      <c r="L143" s="326">
        <v>15999</v>
      </c>
      <c r="M143" s="326">
        <f t="shared" si="21"/>
        <v>-1</v>
      </c>
      <c r="N143" s="326"/>
      <c r="O143" s="326"/>
      <c r="P143" s="326">
        <f t="shared" si="22"/>
        <v>0</v>
      </c>
      <c r="Q143" s="326"/>
      <c r="R143" s="326"/>
      <c r="S143" s="326">
        <f t="shared" si="23"/>
        <v>0</v>
      </c>
      <c r="T143" s="326"/>
      <c r="U143" s="326"/>
      <c r="V143" s="326">
        <f t="shared" si="24"/>
        <v>0</v>
      </c>
      <c r="W143" s="326"/>
      <c r="X143" s="326"/>
      <c r="Y143" s="326">
        <f t="shared" si="25"/>
        <v>0</v>
      </c>
      <c r="Z143" s="326"/>
      <c r="AA143" s="326"/>
      <c r="AB143" s="326">
        <f t="shared" si="26"/>
        <v>0</v>
      </c>
    </row>
    <row r="144" spans="1:28" s="323" customFormat="1">
      <c r="A144" s="325" t="s">
        <v>480</v>
      </c>
      <c r="B144" s="326">
        <f t="shared" si="18"/>
        <v>14000</v>
      </c>
      <c r="C144" s="326">
        <f t="shared" si="18"/>
        <v>14000</v>
      </c>
      <c r="D144" s="326">
        <f t="shared" si="18"/>
        <v>0</v>
      </c>
      <c r="E144" s="326"/>
      <c r="F144" s="326"/>
      <c r="G144" s="326">
        <f t="shared" si="19"/>
        <v>0</v>
      </c>
      <c r="H144" s="326"/>
      <c r="I144" s="326"/>
      <c r="J144" s="326">
        <f t="shared" si="20"/>
        <v>0</v>
      </c>
      <c r="K144" s="326">
        <v>14000</v>
      </c>
      <c r="L144" s="326">
        <v>14000</v>
      </c>
      <c r="M144" s="326">
        <f t="shared" si="21"/>
        <v>0</v>
      </c>
      <c r="N144" s="326"/>
      <c r="O144" s="326"/>
      <c r="P144" s="326">
        <f t="shared" si="22"/>
        <v>0</v>
      </c>
      <c r="Q144" s="326"/>
      <c r="R144" s="326"/>
      <c r="S144" s="326">
        <f t="shared" si="23"/>
        <v>0</v>
      </c>
      <c r="T144" s="326"/>
      <c r="U144" s="326"/>
      <c r="V144" s="326">
        <f t="shared" si="24"/>
        <v>0</v>
      </c>
      <c r="W144" s="326"/>
      <c r="X144" s="326"/>
      <c r="Y144" s="326">
        <f t="shared" si="25"/>
        <v>0</v>
      </c>
      <c r="Z144" s="326"/>
      <c r="AA144" s="326"/>
      <c r="AB144" s="326">
        <f t="shared" si="26"/>
        <v>0</v>
      </c>
    </row>
    <row r="145" spans="1:28" s="323" customFormat="1">
      <c r="A145" s="325" t="s">
        <v>87</v>
      </c>
      <c r="B145" s="326">
        <f t="shared" si="18"/>
        <v>14000</v>
      </c>
      <c r="C145" s="326">
        <f t="shared" si="18"/>
        <v>14000</v>
      </c>
      <c r="D145" s="326">
        <f t="shared" si="18"/>
        <v>0</v>
      </c>
      <c r="E145" s="326"/>
      <c r="F145" s="326"/>
      <c r="G145" s="326">
        <f t="shared" si="19"/>
        <v>0</v>
      </c>
      <c r="H145" s="326"/>
      <c r="I145" s="326"/>
      <c r="J145" s="326">
        <f t="shared" si="20"/>
        <v>0</v>
      </c>
      <c r="K145" s="326">
        <v>14000</v>
      </c>
      <c r="L145" s="326">
        <v>14000</v>
      </c>
      <c r="M145" s="326">
        <f t="shared" si="21"/>
        <v>0</v>
      </c>
      <c r="N145" s="326"/>
      <c r="O145" s="326"/>
      <c r="P145" s="326">
        <f t="shared" si="22"/>
        <v>0</v>
      </c>
      <c r="Q145" s="326"/>
      <c r="R145" s="326"/>
      <c r="S145" s="326">
        <f t="shared" si="23"/>
        <v>0</v>
      </c>
      <c r="T145" s="326"/>
      <c r="U145" s="326"/>
      <c r="V145" s="326">
        <f t="shared" si="24"/>
        <v>0</v>
      </c>
      <c r="W145" s="326"/>
      <c r="X145" s="326"/>
      <c r="Y145" s="326">
        <f t="shared" si="25"/>
        <v>0</v>
      </c>
      <c r="Z145" s="326"/>
      <c r="AA145" s="326"/>
      <c r="AB145" s="326">
        <f t="shared" si="26"/>
        <v>0</v>
      </c>
    </row>
    <row r="146" spans="1:28" s="323" customFormat="1">
      <c r="A146" s="325" t="s">
        <v>89</v>
      </c>
      <c r="B146" s="326">
        <f t="shared" si="18"/>
        <v>14000</v>
      </c>
      <c r="C146" s="326">
        <f t="shared" si="18"/>
        <v>13998</v>
      </c>
      <c r="D146" s="326">
        <f t="shared" si="18"/>
        <v>-2</v>
      </c>
      <c r="E146" s="326"/>
      <c r="F146" s="326"/>
      <c r="G146" s="326">
        <f t="shared" si="19"/>
        <v>0</v>
      </c>
      <c r="H146" s="326"/>
      <c r="I146" s="326"/>
      <c r="J146" s="326">
        <f t="shared" si="20"/>
        <v>0</v>
      </c>
      <c r="K146" s="326">
        <v>14000</v>
      </c>
      <c r="L146" s="326">
        <v>13998</v>
      </c>
      <c r="M146" s="326">
        <f t="shared" si="21"/>
        <v>-2</v>
      </c>
      <c r="N146" s="326"/>
      <c r="O146" s="326"/>
      <c r="P146" s="326">
        <f t="shared" si="22"/>
        <v>0</v>
      </c>
      <c r="Q146" s="326"/>
      <c r="R146" s="326"/>
      <c r="S146" s="326">
        <f t="shared" si="23"/>
        <v>0</v>
      </c>
      <c r="T146" s="326"/>
      <c r="U146" s="326"/>
      <c r="V146" s="326">
        <f t="shared" si="24"/>
        <v>0</v>
      </c>
      <c r="W146" s="326"/>
      <c r="X146" s="326"/>
      <c r="Y146" s="326">
        <f t="shared" si="25"/>
        <v>0</v>
      </c>
      <c r="Z146" s="326"/>
      <c r="AA146" s="326"/>
      <c r="AB146" s="326">
        <f t="shared" si="26"/>
        <v>0</v>
      </c>
    </row>
    <row r="147" spans="1:28" s="323" customFormat="1">
      <c r="A147" s="325" t="s">
        <v>91</v>
      </c>
      <c r="B147" s="326">
        <f t="shared" si="18"/>
        <v>13000</v>
      </c>
      <c r="C147" s="326">
        <f t="shared" si="18"/>
        <v>13000</v>
      </c>
      <c r="D147" s="326">
        <f t="shared" si="18"/>
        <v>0</v>
      </c>
      <c r="E147" s="326"/>
      <c r="F147" s="326"/>
      <c r="G147" s="326">
        <f t="shared" si="19"/>
        <v>0</v>
      </c>
      <c r="H147" s="326"/>
      <c r="I147" s="326"/>
      <c r="J147" s="326">
        <f t="shared" si="20"/>
        <v>0</v>
      </c>
      <c r="K147" s="326">
        <v>13000</v>
      </c>
      <c r="L147" s="326">
        <v>13000</v>
      </c>
      <c r="M147" s="326">
        <f t="shared" si="21"/>
        <v>0</v>
      </c>
      <c r="N147" s="326"/>
      <c r="O147" s="326"/>
      <c r="P147" s="326">
        <f t="shared" si="22"/>
        <v>0</v>
      </c>
      <c r="Q147" s="326"/>
      <c r="R147" s="326"/>
      <c r="S147" s="326">
        <f t="shared" si="23"/>
        <v>0</v>
      </c>
      <c r="T147" s="326"/>
      <c r="U147" s="326"/>
      <c r="V147" s="326">
        <f t="shared" si="24"/>
        <v>0</v>
      </c>
      <c r="W147" s="326"/>
      <c r="X147" s="326"/>
      <c r="Y147" s="326">
        <f t="shared" si="25"/>
        <v>0</v>
      </c>
      <c r="Z147" s="326"/>
      <c r="AA147" s="326"/>
      <c r="AB147" s="326">
        <f t="shared" si="26"/>
        <v>0</v>
      </c>
    </row>
    <row r="148" spans="1:28" s="323" customFormat="1">
      <c r="A148" s="325" t="s">
        <v>90</v>
      </c>
      <c r="B148" s="326">
        <f t="shared" si="18"/>
        <v>16000</v>
      </c>
      <c r="C148" s="326">
        <f t="shared" si="18"/>
        <v>16000</v>
      </c>
      <c r="D148" s="326">
        <f t="shared" si="18"/>
        <v>0</v>
      </c>
      <c r="E148" s="326"/>
      <c r="F148" s="326"/>
      <c r="G148" s="326">
        <f t="shared" si="19"/>
        <v>0</v>
      </c>
      <c r="H148" s="326"/>
      <c r="I148" s="326"/>
      <c r="J148" s="326">
        <f t="shared" si="20"/>
        <v>0</v>
      </c>
      <c r="K148" s="326">
        <v>16000</v>
      </c>
      <c r="L148" s="326">
        <v>16000</v>
      </c>
      <c r="M148" s="326">
        <f t="shared" si="21"/>
        <v>0</v>
      </c>
      <c r="N148" s="326"/>
      <c r="O148" s="326"/>
      <c r="P148" s="326">
        <f t="shared" si="22"/>
        <v>0</v>
      </c>
      <c r="Q148" s="326"/>
      <c r="R148" s="326"/>
      <c r="S148" s="326">
        <f t="shared" si="23"/>
        <v>0</v>
      </c>
      <c r="T148" s="326"/>
      <c r="U148" s="326"/>
      <c r="V148" s="326">
        <f t="shared" si="24"/>
        <v>0</v>
      </c>
      <c r="W148" s="326"/>
      <c r="X148" s="326"/>
      <c r="Y148" s="326">
        <f t="shared" si="25"/>
        <v>0</v>
      </c>
      <c r="Z148" s="326"/>
      <c r="AA148" s="326"/>
      <c r="AB148" s="326">
        <f t="shared" si="26"/>
        <v>0</v>
      </c>
    </row>
    <row r="149" spans="1:28" s="323" customFormat="1">
      <c r="A149" s="325" t="s">
        <v>93</v>
      </c>
      <c r="B149" s="326">
        <f t="shared" si="18"/>
        <v>10000</v>
      </c>
      <c r="C149" s="326">
        <f t="shared" si="18"/>
        <v>9999</v>
      </c>
      <c r="D149" s="326">
        <f t="shared" si="18"/>
        <v>-1</v>
      </c>
      <c r="E149" s="326"/>
      <c r="F149" s="326"/>
      <c r="G149" s="326">
        <f t="shared" si="19"/>
        <v>0</v>
      </c>
      <c r="H149" s="326"/>
      <c r="I149" s="326"/>
      <c r="J149" s="326">
        <f t="shared" si="20"/>
        <v>0</v>
      </c>
      <c r="K149" s="326">
        <v>10000</v>
      </c>
      <c r="L149" s="326">
        <v>9999</v>
      </c>
      <c r="M149" s="326">
        <f t="shared" si="21"/>
        <v>-1</v>
      </c>
      <c r="N149" s="326"/>
      <c r="O149" s="326"/>
      <c r="P149" s="326">
        <f t="shared" si="22"/>
        <v>0</v>
      </c>
      <c r="Q149" s="326"/>
      <c r="R149" s="326"/>
      <c r="S149" s="326">
        <f t="shared" si="23"/>
        <v>0</v>
      </c>
      <c r="T149" s="326"/>
      <c r="U149" s="326"/>
      <c r="V149" s="326">
        <f t="shared" si="24"/>
        <v>0</v>
      </c>
      <c r="W149" s="326"/>
      <c r="X149" s="326"/>
      <c r="Y149" s="326">
        <f t="shared" si="25"/>
        <v>0</v>
      </c>
      <c r="Z149" s="326"/>
      <c r="AA149" s="326"/>
      <c r="AB149" s="326">
        <f t="shared" si="26"/>
        <v>0</v>
      </c>
    </row>
    <row r="150" spans="1:28" s="323" customFormat="1">
      <c r="A150" s="338" t="s">
        <v>92</v>
      </c>
      <c r="B150" s="326">
        <f t="shared" si="18"/>
        <v>16000</v>
      </c>
      <c r="C150" s="326">
        <f t="shared" si="18"/>
        <v>15999</v>
      </c>
      <c r="D150" s="326">
        <f t="shared" si="18"/>
        <v>-1</v>
      </c>
      <c r="E150" s="326"/>
      <c r="F150" s="326"/>
      <c r="G150" s="326">
        <f t="shared" si="19"/>
        <v>0</v>
      </c>
      <c r="H150" s="326"/>
      <c r="I150" s="326"/>
      <c r="J150" s="326">
        <f t="shared" si="20"/>
        <v>0</v>
      </c>
      <c r="K150" s="326">
        <v>16000</v>
      </c>
      <c r="L150" s="326">
        <v>15999</v>
      </c>
      <c r="M150" s="326">
        <f t="shared" si="21"/>
        <v>-1</v>
      </c>
      <c r="N150" s="326"/>
      <c r="O150" s="326"/>
      <c r="P150" s="326">
        <f t="shared" si="22"/>
        <v>0</v>
      </c>
      <c r="Q150" s="326"/>
      <c r="R150" s="326"/>
      <c r="S150" s="326">
        <f t="shared" si="23"/>
        <v>0</v>
      </c>
      <c r="T150" s="326"/>
      <c r="U150" s="326"/>
      <c r="V150" s="326">
        <f t="shared" si="24"/>
        <v>0</v>
      </c>
      <c r="W150" s="326"/>
      <c r="X150" s="326"/>
      <c r="Y150" s="326">
        <f t="shared" si="25"/>
        <v>0</v>
      </c>
      <c r="Z150" s="326"/>
      <c r="AA150" s="326"/>
      <c r="AB150" s="326">
        <f t="shared" si="26"/>
        <v>0</v>
      </c>
    </row>
    <row r="151" spans="1:28" s="323" customFormat="1">
      <c r="A151" s="338" t="s">
        <v>98</v>
      </c>
      <c r="B151" s="326">
        <f t="shared" si="18"/>
        <v>14000</v>
      </c>
      <c r="C151" s="326">
        <f t="shared" si="18"/>
        <v>13998</v>
      </c>
      <c r="D151" s="326">
        <f t="shared" si="18"/>
        <v>-2</v>
      </c>
      <c r="E151" s="326"/>
      <c r="F151" s="326"/>
      <c r="G151" s="326">
        <f t="shared" si="19"/>
        <v>0</v>
      </c>
      <c r="H151" s="326"/>
      <c r="I151" s="326"/>
      <c r="J151" s="326">
        <f t="shared" si="20"/>
        <v>0</v>
      </c>
      <c r="K151" s="326">
        <v>14000</v>
      </c>
      <c r="L151" s="326">
        <v>13998</v>
      </c>
      <c r="M151" s="326">
        <f t="shared" si="21"/>
        <v>-2</v>
      </c>
      <c r="N151" s="326"/>
      <c r="O151" s="326"/>
      <c r="P151" s="326">
        <f t="shared" si="22"/>
        <v>0</v>
      </c>
      <c r="Q151" s="326"/>
      <c r="R151" s="326"/>
      <c r="S151" s="326">
        <f t="shared" si="23"/>
        <v>0</v>
      </c>
      <c r="T151" s="326"/>
      <c r="U151" s="326"/>
      <c r="V151" s="326">
        <f t="shared" si="24"/>
        <v>0</v>
      </c>
      <c r="W151" s="326"/>
      <c r="X151" s="326"/>
      <c r="Y151" s="326">
        <f t="shared" si="25"/>
        <v>0</v>
      </c>
      <c r="Z151" s="326"/>
      <c r="AA151" s="326"/>
      <c r="AB151" s="326">
        <f t="shared" si="26"/>
        <v>0</v>
      </c>
    </row>
    <row r="152" spans="1:28" s="323" customFormat="1">
      <c r="A152" s="338" t="s">
        <v>99</v>
      </c>
      <c r="B152" s="326">
        <f t="shared" si="18"/>
        <v>8000</v>
      </c>
      <c r="C152" s="326">
        <f t="shared" si="18"/>
        <v>7998</v>
      </c>
      <c r="D152" s="326">
        <f t="shared" si="18"/>
        <v>-2</v>
      </c>
      <c r="E152" s="326"/>
      <c r="F152" s="326"/>
      <c r="G152" s="326">
        <f t="shared" si="19"/>
        <v>0</v>
      </c>
      <c r="H152" s="326"/>
      <c r="I152" s="326"/>
      <c r="J152" s="326">
        <f t="shared" si="20"/>
        <v>0</v>
      </c>
      <c r="K152" s="326">
        <v>8000</v>
      </c>
      <c r="L152" s="326">
        <v>7998</v>
      </c>
      <c r="M152" s="326">
        <f t="shared" si="21"/>
        <v>-2</v>
      </c>
      <c r="N152" s="326"/>
      <c r="O152" s="326"/>
      <c r="P152" s="326">
        <f t="shared" si="22"/>
        <v>0</v>
      </c>
      <c r="Q152" s="326"/>
      <c r="R152" s="326"/>
      <c r="S152" s="326">
        <f t="shared" si="23"/>
        <v>0</v>
      </c>
      <c r="T152" s="326"/>
      <c r="U152" s="326"/>
      <c r="V152" s="326">
        <f t="shared" si="24"/>
        <v>0</v>
      </c>
      <c r="W152" s="326"/>
      <c r="X152" s="326"/>
      <c r="Y152" s="326">
        <f t="shared" si="25"/>
        <v>0</v>
      </c>
      <c r="Z152" s="326"/>
      <c r="AA152" s="326"/>
      <c r="AB152" s="326">
        <f t="shared" si="26"/>
        <v>0</v>
      </c>
    </row>
    <row r="153" spans="1:28" s="323" customFormat="1">
      <c r="A153" s="338" t="s">
        <v>482</v>
      </c>
      <c r="B153" s="326">
        <f t="shared" ref="B153:D216" si="27">E153+H153+K153+N153+Q153+T153+W153+Z153</f>
        <v>16000</v>
      </c>
      <c r="C153" s="326">
        <f t="shared" si="27"/>
        <v>15999</v>
      </c>
      <c r="D153" s="326">
        <f t="shared" si="27"/>
        <v>-1</v>
      </c>
      <c r="E153" s="326"/>
      <c r="F153" s="326"/>
      <c r="G153" s="326">
        <f t="shared" ref="G153:G216" si="28">F153-E153</f>
        <v>0</v>
      </c>
      <c r="H153" s="326"/>
      <c r="I153" s="326"/>
      <c r="J153" s="326">
        <f t="shared" ref="J153:J216" si="29">I153-H153</f>
        <v>0</v>
      </c>
      <c r="K153" s="326">
        <v>16000</v>
      </c>
      <c r="L153" s="326">
        <v>15999</v>
      </c>
      <c r="M153" s="326">
        <f t="shared" ref="M153:M216" si="30">L153-K153</f>
        <v>-1</v>
      </c>
      <c r="N153" s="326"/>
      <c r="O153" s="326"/>
      <c r="P153" s="326">
        <f t="shared" ref="P153:P216" si="31">O153-N153</f>
        <v>0</v>
      </c>
      <c r="Q153" s="326"/>
      <c r="R153" s="326"/>
      <c r="S153" s="326">
        <f t="shared" ref="S153:S216" si="32">R153-Q153</f>
        <v>0</v>
      </c>
      <c r="T153" s="326"/>
      <c r="U153" s="326"/>
      <c r="V153" s="326">
        <f t="shared" ref="V153:V216" si="33">U153-T153</f>
        <v>0</v>
      </c>
      <c r="W153" s="326"/>
      <c r="X153" s="326"/>
      <c r="Y153" s="326">
        <f t="shared" ref="Y153:Y216" si="34">X153-W153</f>
        <v>0</v>
      </c>
      <c r="Z153" s="326"/>
      <c r="AA153" s="326"/>
      <c r="AB153" s="326">
        <f t="shared" ref="AB153:AB216" si="35">AA153-Z153</f>
        <v>0</v>
      </c>
    </row>
    <row r="154" spans="1:28" s="323" customFormat="1">
      <c r="A154" s="325" t="s">
        <v>1719</v>
      </c>
      <c r="B154" s="326">
        <f t="shared" si="27"/>
        <v>21010</v>
      </c>
      <c r="C154" s="326">
        <f t="shared" si="27"/>
        <v>21998</v>
      </c>
      <c r="D154" s="326">
        <f t="shared" si="27"/>
        <v>988</v>
      </c>
      <c r="E154" s="326"/>
      <c r="F154" s="326"/>
      <c r="G154" s="326">
        <f t="shared" si="28"/>
        <v>0</v>
      </c>
      <c r="H154" s="326"/>
      <c r="I154" s="326"/>
      <c r="J154" s="326">
        <f t="shared" si="29"/>
        <v>0</v>
      </c>
      <c r="K154" s="326">
        <f>10000+11010</f>
        <v>21010</v>
      </c>
      <c r="L154" s="326">
        <v>21998</v>
      </c>
      <c r="M154" s="326">
        <f t="shared" si="30"/>
        <v>988</v>
      </c>
      <c r="N154" s="326"/>
      <c r="O154" s="326"/>
      <c r="P154" s="326">
        <f t="shared" si="31"/>
        <v>0</v>
      </c>
      <c r="Q154" s="326"/>
      <c r="R154" s="326"/>
      <c r="S154" s="326">
        <f t="shared" si="32"/>
        <v>0</v>
      </c>
      <c r="T154" s="326"/>
      <c r="U154" s="326"/>
      <c r="V154" s="326">
        <f t="shared" si="33"/>
        <v>0</v>
      </c>
      <c r="W154" s="326"/>
      <c r="X154" s="326"/>
      <c r="Y154" s="326">
        <f t="shared" si="34"/>
        <v>0</v>
      </c>
      <c r="Z154" s="326"/>
      <c r="AA154" s="326"/>
      <c r="AB154" s="326">
        <f t="shared" si="35"/>
        <v>0</v>
      </c>
    </row>
    <row r="155" spans="1:28" s="323" customFormat="1">
      <c r="A155" s="325" t="s">
        <v>485</v>
      </c>
      <c r="B155" s="326">
        <f t="shared" si="27"/>
        <v>14000</v>
      </c>
      <c r="C155" s="326">
        <f t="shared" si="27"/>
        <v>14000</v>
      </c>
      <c r="D155" s="326">
        <f t="shared" si="27"/>
        <v>0</v>
      </c>
      <c r="E155" s="326"/>
      <c r="F155" s="326"/>
      <c r="G155" s="326">
        <f t="shared" si="28"/>
        <v>0</v>
      </c>
      <c r="H155" s="326"/>
      <c r="I155" s="326"/>
      <c r="J155" s="326">
        <f t="shared" si="29"/>
        <v>0</v>
      </c>
      <c r="K155" s="326">
        <v>14000</v>
      </c>
      <c r="L155" s="326">
        <v>14000</v>
      </c>
      <c r="M155" s="326">
        <f t="shared" si="30"/>
        <v>0</v>
      </c>
      <c r="N155" s="326"/>
      <c r="O155" s="326"/>
      <c r="P155" s="326">
        <f t="shared" si="31"/>
        <v>0</v>
      </c>
      <c r="Q155" s="326"/>
      <c r="R155" s="326"/>
      <c r="S155" s="326">
        <f t="shared" si="32"/>
        <v>0</v>
      </c>
      <c r="T155" s="326"/>
      <c r="U155" s="326"/>
      <c r="V155" s="326">
        <f t="shared" si="33"/>
        <v>0</v>
      </c>
      <c r="W155" s="326"/>
      <c r="X155" s="326"/>
      <c r="Y155" s="326">
        <f t="shared" si="34"/>
        <v>0</v>
      </c>
      <c r="Z155" s="326"/>
      <c r="AA155" s="326"/>
      <c r="AB155" s="326">
        <f t="shared" si="35"/>
        <v>0</v>
      </c>
    </row>
    <row r="156" spans="1:28" s="323" customFormat="1">
      <c r="A156" s="325" t="s">
        <v>1720</v>
      </c>
      <c r="B156" s="326">
        <f t="shared" si="27"/>
        <v>21999</v>
      </c>
      <c r="C156" s="326">
        <f t="shared" si="27"/>
        <v>21998</v>
      </c>
      <c r="D156" s="326">
        <f t="shared" si="27"/>
        <v>-1</v>
      </c>
      <c r="E156" s="326"/>
      <c r="F156" s="326"/>
      <c r="G156" s="326">
        <f t="shared" si="28"/>
        <v>0</v>
      </c>
      <c r="H156" s="326"/>
      <c r="I156" s="326"/>
      <c r="J156" s="326">
        <f t="shared" si="29"/>
        <v>0</v>
      </c>
      <c r="K156" s="326">
        <f>10000+11999</f>
        <v>21999</v>
      </c>
      <c r="L156" s="326">
        <v>21998</v>
      </c>
      <c r="M156" s="326">
        <f t="shared" si="30"/>
        <v>-1</v>
      </c>
      <c r="N156" s="326"/>
      <c r="O156" s="326"/>
      <c r="P156" s="326">
        <f t="shared" si="31"/>
        <v>0</v>
      </c>
      <c r="Q156" s="326"/>
      <c r="R156" s="326"/>
      <c r="S156" s="326">
        <f t="shared" si="32"/>
        <v>0</v>
      </c>
      <c r="T156" s="326"/>
      <c r="U156" s="326"/>
      <c r="V156" s="326">
        <f t="shared" si="33"/>
        <v>0</v>
      </c>
      <c r="W156" s="326"/>
      <c r="X156" s="326"/>
      <c r="Y156" s="326">
        <f t="shared" si="34"/>
        <v>0</v>
      </c>
      <c r="Z156" s="326"/>
      <c r="AA156" s="326"/>
      <c r="AB156" s="326">
        <f t="shared" si="35"/>
        <v>0</v>
      </c>
    </row>
    <row r="157" spans="1:28" s="323" customFormat="1">
      <c r="A157" s="325" t="s">
        <v>1721</v>
      </c>
      <c r="B157" s="326">
        <f t="shared" si="27"/>
        <v>16999</v>
      </c>
      <c r="C157" s="326">
        <f t="shared" si="27"/>
        <v>16998</v>
      </c>
      <c r="D157" s="326">
        <f t="shared" si="27"/>
        <v>-1</v>
      </c>
      <c r="E157" s="326"/>
      <c r="F157" s="326"/>
      <c r="G157" s="326">
        <f t="shared" si="28"/>
        <v>0</v>
      </c>
      <c r="H157" s="326"/>
      <c r="I157" s="326"/>
      <c r="J157" s="326">
        <f t="shared" si="29"/>
        <v>0</v>
      </c>
      <c r="K157" s="326">
        <f>10000+6999</f>
        <v>16999</v>
      </c>
      <c r="L157" s="326">
        <v>16998</v>
      </c>
      <c r="M157" s="326">
        <f t="shared" si="30"/>
        <v>-1</v>
      </c>
      <c r="N157" s="326"/>
      <c r="O157" s="326"/>
      <c r="P157" s="326">
        <f t="shared" si="31"/>
        <v>0</v>
      </c>
      <c r="Q157" s="326"/>
      <c r="R157" s="326"/>
      <c r="S157" s="326">
        <f t="shared" si="32"/>
        <v>0</v>
      </c>
      <c r="T157" s="326"/>
      <c r="U157" s="326"/>
      <c r="V157" s="326">
        <f t="shared" si="33"/>
        <v>0</v>
      </c>
      <c r="W157" s="326"/>
      <c r="X157" s="326"/>
      <c r="Y157" s="326">
        <f t="shared" si="34"/>
        <v>0</v>
      </c>
      <c r="Z157" s="326"/>
      <c r="AA157" s="326"/>
      <c r="AB157" s="326">
        <f t="shared" si="35"/>
        <v>0</v>
      </c>
    </row>
    <row r="158" spans="1:28" s="323" customFormat="1">
      <c r="A158" s="325" t="s">
        <v>119</v>
      </c>
      <c r="B158" s="326">
        <f t="shared" si="27"/>
        <v>12000</v>
      </c>
      <c r="C158" s="326">
        <f t="shared" si="27"/>
        <v>12000</v>
      </c>
      <c r="D158" s="326">
        <f t="shared" si="27"/>
        <v>0</v>
      </c>
      <c r="E158" s="326"/>
      <c r="F158" s="326"/>
      <c r="G158" s="326">
        <f t="shared" si="28"/>
        <v>0</v>
      </c>
      <c r="H158" s="326"/>
      <c r="I158" s="326"/>
      <c r="J158" s="326">
        <f t="shared" si="29"/>
        <v>0</v>
      </c>
      <c r="K158" s="326">
        <v>12000</v>
      </c>
      <c r="L158" s="326">
        <v>12000</v>
      </c>
      <c r="M158" s="326">
        <f t="shared" si="30"/>
        <v>0</v>
      </c>
      <c r="N158" s="326"/>
      <c r="O158" s="326"/>
      <c r="P158" s="326">
        <f t="shared" si="31"/>
        <v>0</v>
      </c>
      <c r="Q158" s="326"/>
      <c r="R158" s="326"/>
      <c r="S158" s="326">
        <f t="shared" si="32"/>
        <v>0</v>
      </c>
      <c r="T158" s="326"/>
      <c r="U158" s="326"/>
      <c r="V158" s="326">
        <f t="shared" si="33"/>
        <v>0</v>
      </c>
      <c r="W158" s="326"/>
      <c r="X158" s="326"/>
      <c r="Y158" s="326">
        <f t="shared" si="34"/>
        <v>0</v>
      </c>
      <c r="Z158" s="326"/>
      <c r="AA158" s="326"/>
      <c r="AB158" s="326">
        <f t="shared" si="35"/>
        <v>0</v>
      </c>
    </row>
    <row r="159" spans="1:28" s="323" customFormat="1">
      <c r="A159" s="325" t="s">
        <v>1722</v>
      </c>
      <c r="B159" s="326">
        <f t="shared" si="27"/>
        <v>31000</v>
      </c>
      <c r="C159" s="326">
        <f t="shared" si="27"/>
        <v>30999</v>
      </c>
      <c r="D159" s="326">
        <f t="shared" si="27"/>
        <v>-1</v>
      </c>
      <c r="E159" s="326"/>
      <c r="F159" s="326"/>
      <c r="G159" s="326">
        <f t="shared" si="28"/>
        <v>0</v>
      </c>
      <c r="H159" s="326"/>
      <c r="I159" s="326"/>
      <c r="J159" s="326">
        <f t="shared" si="29"/>
        <v>0</v>
      </c>
      <c r="K159" s="326">
        <f>10000+10000+11000</f>
        <v>31000</v>
      </c>
      <c r="L159" s="326">
        <v>30999</v>
      </c>
      <c r="M159" s="326">
        <f t="shared" si="30"/>
        <v>-1</v>
      </c>
      <c r="N159" s="326"/>
      <c r="O159" s="326"/>
      <c r="P159" s="326">
        <f t="shared" si="31"/>
        <v>0</v>
      </c>
      <c r="Q159" s="326"/>
      <c r="R159" s="326"/>
      <c r="S159" s="326">
        <f t="shared" si="32"/>
        <v>0</v>
      </c>
      <c r="T159" s="326"/>
      <c r="U159" s="326"/>
      <c r="V159" s="326">
        <f t="shared" si="33"/>
        <v>0</v>
      </c>
      <c r="W159" s="326"/>
      <c r="X159" s="326"/>
      <c r="Y159" s="326">
        <f t="shared" si="34"/>
        <v>0</v>
      </c>
      <c r="Z159" s="326"/>
      <c r="AA159" s="326"/>
      <c r="AB159" s="326">
        <f t="shared" si="35"/>
        <v>0</v>
      </c>
    </row>
    <row r="160" spans="1:28" s="323" customFormat="1">
      <c r="A160" s="338" t="s">
        <v>101</v>
      </c>
      <c r="B160" s="326">
        <f t="shared" si="27"/>
        <v>11000</v>
      </c>
      <c r="C160" s="326">
        <f t="shared" si="27"/>
        <v>11000</v>
      </c>
      <c r="D160" s="326">
        <f t="shared" si="27"/>
        <v>0</v>
      </c>
      <c r="E160" s="326"/>
      <c r="F160" s="326"/>
      <c r="G160" s="326">
        <f t="shared" si="28"/>
        <v>0</v>
      </c>
      <c r="H160" s="326"/>
      <c r="I160" s="326"/>
      <c r="J160" s="326">
        <f t="shared" si="29"/>
        <v>0</v>
      </c>
      <c r="K160" s="326">
        <v>11000</v>
      </c>
      <c r="L160" s="326">
        <v>11000</v>
      </c>
      <c r="M160" s="326">
        <f t="shared" si="30"/>
        <v>0</v>
      </c>
      <c r="N160" s="326"/>
      <c r="O160" s="326"/>
      <c r="P160" s="326">
        <f t="shared" si="31"/>
        <v>0</v>
      </c>
      <c r="Q160" s="326"/>
      <c r="R160" s="326"/>
      <c r="S160" s="326">
        <f t="shared" si="32"/>
        <v>0</v>
      </c>
      <c r="T160" s="326"/>
      <c r="U160" s="326"/>
      <c r="V160" s="326">
        <f t="shared" si="33"/>
        <v>0</v>
      </c>
      <c r="W160" s="326"/>
      <c r="X160" s="326"/>
      <c r="Y160" s="326">
        <f t="shared" si="34"/>
        <v>0</v>
      </c>
      <c r="Z160" s="326"/>
      <c r="AA160" s="326"/>
      <c r="AB160" s="326">
        <f t="shared" si="35"/>
        <v>0</v>
      </c>
    </row>
    <row r="161" spans="1:194" s="323" customFormat="1">
      <c r="A161" s="338" t="s">
        <v>82</v>
      </c>
      <c r="B161" s="326">
        <f t="shared" si="27"/>
        <v>17000</v>
      </c>
      <c r="C161" s="326">
        <f t="shared" si="27"/>
        <v>16998</v>
      </c>
      <c r="D161" s="326">
        <f t="shared" si="27"/>
        <v>-2</v>
      </c>
      <c r="E161" s="326"/>
      <c r="F161" s="326"/>
      <c r="G161" s="326">
        <f t="shared" si="28"/>
        <v>0</v>
      </c>
      <c r="H161" s="326"/>
      <c r="I161" s="326"/>
      <c r="J161" s="326">
        <f t="shared" si="29"/>
        <v>0</v>
      </c>
      <c r="K161" s="326">
        <v>17000</v>
      </c>
      <c r="L161" s="326">
        <v>16998</v>
      </c>
      <c r="M161" s="326">
        <f t="shared" si="30"/>
        <v>-2</v>
      </c>
      <c r="N161" s="326"/>
      <c r="O161" s="326"/>
      <c r="P161" s="326">
        <f t="shared" si="31"/>
        <v>0</v>
      </c>
      <c r="Q161" s="326"/>
      <c r="R161" s="326"/>
      <c r="S161" s="326">
        <f t="shared" si="32"/>
        <v>0</v>
      </c>
      <c r="T161" s="326"/>
      <c r="U161" s="326"/>
      <c r="V161" s="326">
        <f t="shared" si="33"/>
        <v>0</v>
      </c>
      <c r="W161" s="326"/>
      <c r="X161" s="326"/>
      <c r="Y161" s="326">
        <f t="shared" si="34"/>
        <v>0</v>
      </c>
      <c r="Z161" s="326"/>
      <c r="AA161" s="326"/>
      <c r="AB161" s="326">
        <f t="shared" si="35"/>
        <v>0</v>
      </c>
    </row>
    <row r="162" spans="1:194" s="323" customFormat="1">
      <c r="A162" s="338" t="s">
        <v>85</v>
      </c>
      <c r="B162" s="326">
        <f t="shared" si="27"/>
        <v>17000</v>
      </c>
      <c r="C162" s="326">
        <f t="shared" si="27"/>
        <v>17000</v>
      </c>
      <c r="D162" s="326">
        <f t="shared" si="27"/>
        <v>0</v>
      </c>
      <c r="E162" s="326"/>
      <c r="F162" s="326"/>
      <c r="G162" s="326">
        <f t="shared" si="28"/>
        <v>0</v>
      </c>
      <c r="H162" s="326"/>
      <c r="I162" s="326"/>
      <c r="J162" s="326">
        <f t="shared" si="29"/>
        <v>0</v>
      </c>
      <c r="K162" s="326">
        <v>17000</v>
      </c>
      <c r="L162" s="326">
        <v>17000</v>
      </c>
      <c r="M162" s="326">
        <f t="shared" si="30"/>
        <v>0</v>
      </c>
      <c r="N162" s="326"/>
      <c r="O162" s="326"/>
      <c r="P162" s="326">
        <f t="shared" si="31"/>
        <v>0</v>
      </c>
      <c r="Q162" s="326"/>
      <c r="R162" s="326"/>
      <c r="S162" s="326">
        <f t="shared" si="32"/>
        <v>0</v>
      </c>
      <c r="T162" s="326"/>
      <c r="U162" s="326"/>
      <c r="V162" s="326">
        <f t="shared" si="33"/>
        <v>0</v>
      </c>
      <c r="W162" s="326"/>
      <c r="X162" s="326"/>
      <c r="Y162" s="326">
        <f t="shared" si="34"/>
        <v>0</v>
      </c>
      <c r="Z162" s="326"/>
      <c r="AA162" s="326"/>
      <c r="AB162" s="326">
        <f t="shared" si="35"/>
        <v>0</v>
      </c>
    </row>
    <row r="163" spans="1:194" s="323" customFormat="1">
      <c r="A163" s="325" t="s">
        <v>95</v>
      </c>
      <c r="B163" s="326">
        <f t="shared" si="27"/>
        <v>17000</v>
      </c>
      <c r="C163" s="326">
        <f t="shared" si="27"/>
        <v>17000</v>
      </c>
      <c r="D163" s="326">
        <f t="shared" si="27"/>
        <v>0</v>
      </c>
      <c r="E163" s="326"/>
      <c r="F163" s="326"/>
      <c r="G163" s="326">
        <f t="shared" si="28"/>
        <v>0</v>
      </c>
      <c r="H163" s="326"/>
      <c r="I163" s="326"/>
      <c r="J163" s="326">
        <f t="shared" si="29"/>
        <v>0</v>
      </c>
      <c r="K163" s="326">
        <v>17000</v>
      </c>
      <c r="L163" s="326">
        <v>17000</v>
      </c>
      <c r="M163" s="326">
        <f t="shared" si="30"/>
        <v>0</v>
      </c>
      <c r="N163" s="326"/>
      <c r="O163" s="326"/>
      <c r="P163" s="326">
        <f t="shared" si="31"/>
        <v>0</v>
      </c>
      <c r="Q163" s="326"/>
      <c r="R163" s="326"/>
      <c r="S163" s="326">
        <f t="shared" si="32"/>
        <v>0</v>
      </c>
      <c r="T163" s="326"/>
      <c r="U163" s="326"/>
      <c r="V163" s="326">
        <f t="shared" si="33"/>
        <v>0</v>
      </c>
      <c r="W163" s="326"/>
      <c r="X163" s="326"/>
      <c r="Y163" s="326">
        <f t="shared" si="34"/>
        <v>0</v>
      </c>
      <c r="Z163" s="326"/>
      <c r="AA163" s="326"/>
      <c r="AB163" s="326">
        <f t="shared" si="35"/>
        <v>0</v>
      </c>
    </row>
    <row r="164" spans="1:194" s="323" customFormat="1">
      <c r="A164" s="325" t="s">
        <v>97</v>
      </c>
      <c r="B164" s="326">
        <f t="shared" si="27"/>
        <v>17000</v>
      </c>
      <c r="C164" s="326">
        <f t="shared" si="27"/>
        <v>17000</v>
      </c>
      <c r="D164" s="326">
        <f t="shared" si="27"/>
        <v>0</v>
      </c>
      <c r="E164" s="326"/>
      <c r="F164" s="326"/>
      <c r="G164" s="326">
        <f t="shared" si="28"/>
        <v>0</v>
      </c>
      <c r="H164" s="326"/>
      <c r="I164" s="326"/>
      <c r="J164" s="326">
        <f t="shared" si="29"/>
        <v>0</v>
      </c>
      <c r="K164" s="326">
        <v>17000</v>
      </c>
      <c r="L164" s="326">
        <v>17000</v>
      </c>
      <c r="M164" s="326">
        <f t="shared" si="30"/>
        <v>0</v>
      </c>
      <c r="N164" s="326"/>
      <c r="O164" s="326"/>
      <c r="P164" s="326">
        <f t="shared" si="31"/>
        <v>0</v>
      </c>
      <c r="Q164" s="326"/>
      <c r="R164" s="326"/>
      <c r="S164" s="326">
        <f t="shared" si="32"/>
        <v>0</v>
      </c>
      <c r="T164" s="326"/>
      <c r="U164" s="326"/>
      <c r="V164" s="326">
        <f t="shared" si="33"/>
        <v>0</v>
      </c>
      <c r="W164" s="326"/>
      <c r="X164" s="326"/>
      <c r="Y164" s="326">
        <f t="shared" si="34"/>
        <v>0</v>
      </c>
      <c r="Z164" s="326"/>
      <c r="AA164" s="326"/>
      <c r="AB164" s="326">
        <f t="shared" si="35"/>
        <v>0</v>
      </c>
    </row>
    <row r="165" spans="1:194" s="125" customFormat="1">
      <c r="A165" s="321" t="s">
        <v>601</v>
      </c>
      <c r="B165" s="322">
        <f t="shared" si="27"/>
        <v>1263948</v>
      </c>
      <c r="C165" s="322">
        <f t="shared" si="27"/>
        <v>670552</v>
      </c>
      <c r="D165" s="322">
        <f t="shared" si="27"/>
        <v>-593396</v>
      </c>
      <c r="E165" s="322">
        <f>SUM(E166)</f>
        <v>59898</v>
      </c>
      <c r="F165" s="322">
        <f>SUM(F166)</f>
        <v>59898</v>
      </c>
      <c r="G165" s="322">
        <f t="shared" si="28"/>
        <v>0</v>
      </c>
      <c r="H165" s="322">
        <f>SUM(H166)</f>
        <v>0</v>
      </c>
      <c r="I165" s="322">
        <f>SUM(I166)</f>
        <v>0</v>
      </c>
      <c r="J165" s="322">
        <f t="shared" si="29"/>
        <v>0</v>
      </c>
      <c r="K165" s="322">
        <f>SUM(K166)</f>
        <v>158050</v>
      </c>
      <c r="L165" s="322">
        <f>SUM(L166)</f>
        <v>128468</v>
      </c>
      <c r="M165" s="322">
        <f t="shared" si="30"/>
        <v>-29582</v>
      </c>
      <c r="N165" s="322">
        <f>SUM(N166)</f>
        <v>0</v>
      </c>
      <c r="O165" s="322">
        <f>SUM(O166)</f>
        <v>0</v>
      </c>
      <c r="P165" s="322">
        <f t="shared" si="31"/>
        <v>0</v>
      </c>
      <c r="Q165" s="322">
        <f>SUM(Q166)</f>
        <v>446000</v>
      </c>
      <c r="R165" s="322">
        <f>SUM(R166)</f>
        <v>473186</v>
      </c>
      <c r="S165" s="322">
        <f t="shared" si="32"/>
        <v>27186</v>
      </c>
      <c r="T165" s="322">
        <f>SUM(T166)</f>
        <v>9000</v>
      </c>
      <c r="U165" s="322">
        <f>SUM(U166)</f>
        <v>9000</v>
      </c>
      <c r="V165" s="322">
        <f t="shared" si="33"/>
        <v>0</v>
      </c>
      <c r="W165" s="322">
        <f>SUM(W166)</f>
        <v>0</v>
      </c>
      <c r="X165" s="322">
        <f>SUM(X166)</f>
        <v>0</v>
      </c>
      <c r="Y165" s="322">
        <f t="shared" si="34"/>
        <v>0</v>
      </c>
      <c r="Z165" s="322">
        <f>SUM(Z166)</f>
        <v>591000</v>
      </c>
      <c r="AA165" s="322">
        <f>SUM(AA166)</f>
        <v>0</v>
      </c>
      <c r="AB165" s="322">
        <f t="shared" si="35"/>
        <v>-591000</v>
      </c>
    </row>
    <row r="166" spans="1:194" s="323" customFormat="1">
      <c r="A166" s="321" t="s">
        <v>585</v>
      </c>
      <c r="B166" s="322">
        <f t="shared" si="27"/>
        <v>1263948</v>
      </c>
      <c r="C166" s="322">
        <f t="shared" si="27"/>
        <v>670552</v>
      </c>
      <c r="D166" s="322">
        <f t="shared" si="27"/>
        <v>-593396</v>
      </c>
      <c r="E166" s="322">
        <f>SUM(E167:E179)</f>
        <v>59898</v>
      </c>
      <c r="F166" s="322">
        <f>SUM(F167:F179)</f>
        <v>59898</v>
      </c>
      <c r="G166" s="322">
        <f t="shared" si="28"/>
        <v>0</v>
      </c>
      <c r="H166" s="322">
        <f>SUM(H167:H179)</f>
        <v>0</v>
      </c>
      <c r="I166" s="322">
        <f>SUM(I167:I179)</f>
        <v>0</v>
      </c>
      <c r="J166" s="322">
        <f t="shared" si="29"/>
        <v>0</v>
      </c>
      <c r="K166" s="322">
        <f>SUM(K167:K179)</f>
        <v>158050</v>
      </c>
      <c r="L166" s="322">
        <f>SUM(L167:L179)</f>
        <v>128468</v>
      </c>
      <c r="M166" s="322">
        <f t="shared" si="30"/>
        <v>-29582</v>
      </c>
      <c r="N166" s="322">
        <f>SUM(N167:N179)</f>
        <v>0</v>
      </c>
      <c r="O166" s="322">
        <f>SUM(O167:O179)</f>
        <v>0</v>
      </c>
      <c r="P166" s="322">
        <f t="shared" si="31"/>
        <v>0</v>
      </c>
      <c r="Q166" s="322">
        <f>SUM(Q167:Q179)</f>
        <v>446000</v>
      </c>
      <c r="R166" s="322">
        <f>SUM(R167:R179)</f>
        <v>473186</v>
      </c>
      <c r="S166" s="322">
        <f t="shared" si="32"/>
        <v>27186</v>
      </c>
      <c r="T166" s="322">
        <f>SUM(T167:T179)</f>
        <v>9000</v>
      </c>
      <c r="U166" s="322">
        <f>SUM(U167:U179)</f>
        <v>9000</v>
      </c>
      <c r="V166" s="322">
        <f t="shared" si="33"/>
        <v>0</v>
      </c>
      <c r="W166" s="322">
        <f>SUM(W167:W179)</f>
        <v>0</v>
      </c>
      <c r="X166" s="322">
        <f>SUM(X167:X179)</f>
        <v>0</v>
      </c>
      <c r="Y166" s="322">
        <f t="shared" si="34"/>
        <v>0</v>
      </c>
      <c r="Z166" s="322">
        <f>SUM(Z167:Z179)</f>
        <v>591000</v>
      </c>
      <c r="AA166" s="322">
        <f>SUM(AA167:AA179)</f>
        <v>0</v>
      </c>
      <c r="AB166" s="322">
        <f t="shared" si="35"/>
        <v>-591000</v>
      </c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125"/>
      <c r="CO166" s="125"/>
      <c r="CP166" s="125"/>
      <c r="CQ166" s="125"/>
      <c r="CR166" s="125"/>
      <c r="CS166" s="125"/>
      <c r="CT166" s="125"/>
      <c r="CU166" s="125"/>
      <c r="CV166" s="125"/>
      <c r="CW166" s="125"/>
      <c r="CX166" s="125"/>
      <c r="CY166" s="125"/>
      <c r="CZ166" s="125"/>
      <c r="DA166" s="125"/>
      <c r="DB166" s="125"/>
      <c r="DC166" s="125"/>
      <c r="DD166" s="125"/>
      <c r="DE166" s="125"/>
      <c r="DF166" s="125"/>
      <c r="DG166" s="125"/>
      <c r="DH166" s="125"/>
      <c r="DI166" s="125"/>
      <c r="DJ166" s="125"/>
      <c r="DK166" s="125"/>
      <c r="DL166" s="125"/>
      <c r="DM166" s="125"/>
      <c r="DN166" s="125"/>
      <c r="DO166" s="125"/>
      <c r="DP166" s="125"/>
      <c r="DQ166" s="125"/>
      <c r="DR166" s="125"/>
      <c r="DS166" s="125"/>
      <c r="DT166" s="125"/>
      <c r="DU166" s="125"/>
      <c r="DV166" s="125"/>
      <c r="DW166" s="125"/>
      <c r="DX166" s="125"/>
      <c r="DY166" s="125"/>
      <c r="DZ166" s="125"/>
      <c r="EA166" s="125"/>
      <c r="EB166" s="125"/>
      <c r="EC166" s="125"/>
      <c r="ED166" s="125"/>
      <c r="EE166" s="125"/>
      <c r="EF166" s="125"/>
      <c r="EG166" s="125"/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25"/>
      <c r="FG166" s="125"/>
      <c r="FH166" s="125"/>
      <c r="FI166" s="125"/>
      <c r="FJ166" s="125"/>
      <c r="FK166" s="125"/>
      <c r="FL166" s="125"/>
      <c r="FM166" s="125"/>
      <c r="FN166" s="125"/>
      <c r="FO166" s="125"/>
      <c r="FP166" s="125"/>
      <c r="FQ166" s="125"/>
      <c r="FR166" s="125"/>
      <c r="FS166" s="125"/>
      <c r="FT166" s="125"/>
      <c r="FU166" s="125"/>
      <c r="FV166" s="125"/>
      <c r="FW166" s="125"/>
      <c r="FX166" s="125"/>
      <c r="FY166" s="125"/>
      <c r="FZ166" s="125"/>
      <c r="GA166" s="125"/>
      <c r="GB166" s="125"/>
      <c r="GC166" s="125"/>
      <c r="GD166" s="125"/>
      <c r="GE166" s="125"/>
      <c r="GF166" s="125"/>
      <c r="GG166" s="125"/>
      <c r="GH166" s="125"/>
      <c r="GI166" s="125"/>
      <c r="GJ166" s="125"/>
      <c r="GK166" s="125"/>
      <c r="GL166" s="125"/>
    </row>
    <row r="167" spans="1:194" s="323" customFormat="1">
      <c r="A167" s="334" t="s">
        <v>602</v>
      </c>
      <c r="B167" s="329">
        <f t="shared" si="27"/>
        <v>500000</v>
      </c>
      <c r="C167" s="329">
        <f t="shared" si="27"/>
        <v>0</v>
      </c>
      <c r="D167" s="329">
        <f t="shared" si="27"/>
        <v>-500000</v>
      </c>
      <c r="E167" s="329"/>
      <c r="F167" s="329"/>
      <c r="G167" s="329">
        <f t="shared" si="28"/>
        <v>0</v>
      </c>
      <c r="H167" s="329"/>
      <c r="I167" s="329"/>
      <c r="J167" s="329">
        <f t="shared" si="29"/>
        <v>0</v>
      </c>
      <c r="K167" s="329"/>
      <c r="L167" s="329"/>
      <c r="M167" s="329">
        <f t="shared" si="30"/>
        <v>0</v>
      </c>
      <c r="N167" s="329"/>
      <c r="O167" s="329"/>
      <c r="P167" s="329">
        <f t="shared" si="31"/>
        <v>0</v>
      </c>
      <c r="Q167" s="329"/>
      <c r="R167" s="329"/>
      <c r="S167" s="329">
        <f t="shared" si="32"/>
        <v>0</v>
      </c>
      <c r="T167" s="329"/>
      <c r="U167" s="329"/>
      <c r="V167" s="329">
        <f t="shared" si="33"/>
        <v>0</v>
      </c>
      <c r="W167" s="329"/>
      <c r="X167" s="329"/>
      <c r="Y167" s="329">
        <f t="shared" si="34"/>
        <v>0</v>
      </c>
      <c r="Z167" s="329">
        <v>500000</v>
      </c>
      <c r="AA167" s="329">
        <v>0</v>
      </c>
      <c r="AB167" s="329">
        <f t="shared" si="35"/>
        <v>-500000</v>
      </c>
    </row>
    <row r="168" spans="1:194" s="323" customFormat="1">
      <c r="A168" s="334" t="s">
        <v>603</v>
      </c>
      <c r="B168" s="329">
        <f t="shared" si="27"/>
        <v>25000</v>
      </c>
      <c r="C168" s="329">
        <f t="shared" si="27"/>
        <v>0</v>
      </c>
      <c r="D168" s="329">
        <f t="shared" si="27"/>
        <v>-25000</v>
      </c>
      <c r="E168" s="329"/>
      <c r="F168" s="329"/>
      <c r="G168" s="329">
        <f t="shared" si="28"/>
        <v>0</v>
      </c>
      <c r="H168" s="329"/>
      <c r="I168" s="329"/>
      <c r="J168" s="329">
        <f t="shared" si="29"/>
        <v>0</v>
      </c>
      <c r="K168" s="329"/>
      <c r="L168" s="329"/>
      <c r="M168" s="329">
        <f t="shared" si="30"/>
        <v>0</v>
      </c>
      <c r="N168" s="329"/>
      <c r="O168" s="329"/>
      <c r="P168" s="329">
        <f t="shared" si="31"/>
        <v>0</v>
      </c>
      <c r="Q168" s="329"/>
      <c r="R168" s="329"/>
      <c r="S168" s="329">
        <f t="shared" si="32"/>
        <v>0</v>
      </c>
      <c r="T168" s="329"/>
      <c r="U168" s="329"/>
      <c r="V168" s="329">
        <f t="shared" si="33"/>
        <v>0</v>
      </c>
      <c r="W168" s="329"/>
      <c r="X168" s="329"/>
      <c r="Y168" s="329">
        <f t="shared" si="34"/>
        <v>0</v>
      </c>
      <c r="Z168" s="329">
        <v>25000</v>
      </c>
      <c r="AA168" s="329">
        <v>0</v>
      </c>
      <c r="AB168" s="329">
        <f t="shared" si="35"/>
        <v>-25000</v>
      </c>
    </row>
    <row r="169" spans="1:194" s="323" customFormat="1" ht="31.2">
      <c r="A169" s="334" t="s">
        <v>1723</v>
      </c>
      <c r="B169" s="329">
        <f t="shared" si="27"/>
        <v>9000</v>
      </c>
      <c r="C169" s="329">
        <f t="shared" si="27"/>
        <v>9000</v>
      </c>
      <c r="D169" s="329">
        <f t="shared" si="27"/>
        <v>0</v>
      </c>
      <c r="E169" s="329"/>
      <c r="F169" s="329"/>
      <c r="G169" s="329">
        <f t="shared" si="28"/>
        <v>0</v>
      </c>
      <c r="H169" s="329"/>
      <c r="I169" s="329"/>
      <c r="J169" s="329">
        <f t="shared" si="29"/>
        <v>0</v>
      </c>
      <c r="K169" s="329"/>
      <c r="L169" s="329"/>
      <c r="M169" s="329">
        <f t="shared" si="30"/>
        <v>0</v>
      </c>
      <c r="N169" s="329"/>
      <c r="O169" s="329"/>
      <c r="P169" s="329">
        <f t="shared" si="31"/>
        <v>0</v>
      </c>
      <c r="Q169" s="329"/>
      <c r="R169" s="329"/>
      <c r="S169" s="329">
        <f t="shared" si="32"/>
        <v>0</v>
      </c>
      <c r="T169" s="329">
        <v>9000</v>
      </c>
      <c r="U169" s="329">
        <v>9000</v>
      </c>
      <c r="V169" s="329">
        <f t="shared" si="33"/>
        <v>0</v>
      </c>
      <c r="W169" s="329"/>
      <c r="X169" s="329"/>
      <c r="Y169" s="329">
        <f t="shared" si="34"/>
        <v>0</v>
      </c>
      <c r="Z169" s="329"/>
      <c r="AA169" s="329"/>
      <c r="AB169" s="329">
        <f t="shared" si="35"/>
        <v>0</v>
      </c>
    </row>
    <row r="170" spans="1:194" s="323" customFormat="1" ht="31.2">
      <c r="A170" s="334" t="s">
        <v>1297</v>
      </c>
      <c r="B170" s="329">
        <f t="shared" si="27"/>
        <v>59898</v>
      </c>
      <c r="C170" s="329">
        <f t="shared" si="27"/>
        <v>59898</v>
      </c>
      <c r="D170" s="329">
        <f t="shared" si="27"/>
        <v>0</v>
      </c>
      <c r="E170" s="329">
        <f>59898</f>
        <v>59898</v>
      </c>
      <c r="F170" s="329">
        <f>59898</f>
        <v>59898</v>
      </c>
      <c r="G170" s="329">
        <f t="shared" si="28"/>
        <v>0</v>
      </c>
      <c r="H170" s="329"/>
      <c r="I170" s="329"/>
      <c r="J170" s="329">
        <f t="shared" si="29"/>
        <v>0</v>
      </c>
      <c r="K170" s="329">
        <f>60000-60000</f>
        <v>0</v>
      </c>
      <c r="L170" s="329">
        <f>60000-60000</f>
        <v>0</v>
      </c>
      <c r="M170" s="329">
        <f t="shared" si="30"/>
        <v>0</v>
      </c>
      <c r="N170" s="329"/>
      <c r="O170" s="329"/>
      <c r="P170" s="329">
        <f t="shared" si="31"/>
        <v>0</v>
      </c>
      <c r="Q170" s="329"/>
      <c r="R170" s="329"/>
      <c r="S170" s="329">
        <f t="shared" si="32"/>
        <v>0</v>
      </c>
      <c r="T170" s="329"/>
      <c r="U170" s="329"/>
      <c r="V170" s="329">
        <f t="shared" si="33"/>
        <v>0</v>
      </c>
      <c r="W170" s="329"/>
      <c r="X170" s="329"/>
      <c r="Y170" s="329">
        <f t="shared" si="34"/>
        <v>0</v>
      </c>
      <c r="Z170" s="329"/>
      <c r="AA170" s="329"/>
      <c r="AB170" s="329">
        <f t="shared" si="35"/>
        <v>0</v>
      </c>
    </row>
    <row r="171" spans="1:194" s="323" customFormat="1" ht="31.2">
      <c r="A171" s="339" t="s">
        <v>853</v>
      </c>
      <c r="B171" s="329">
        <f t="shared" si="27"/>
        <v>57000</v>
      </c>
      <c r="C171" s="329">
        <f t="shared" si="27"/>
        <v>56818</v>
      </c>
      <c r="D171" s="329">
        <f t="shared" si="27"/>
        <v>-182</v>
      </c>
      <c r="E171" s="329"/>
      <c r="F171" s="329"/>
      <c r="G171" s="329">
        <f t="shared" si="28"/>
        <v>0</v>
      </c>
      <c r="H171" s="329"/>
      <c r="I171" s="329"/>
      <c r="J171" s="329">
        <f t="shared" si="29"/>
        <v>0</v>
      </c>
      <c r="K171" s="329">
        <v>57000</v>
      </c>
      <c r="L171" s="329">
        <v>56818</v>
      </c>
      <c r="M171" s="329">
        <f t="shared" si="30"/>
        <v>-182</v>
      </c>
      <c r="N171" s="329"/>
      <c r="O171" s="329"/>
      <c r="P171" s="329">
        <f t="shared" si="31"/>
        <v>0</v>
      </c>
      <c r="Q171" s="329"/>
      <c r="R171" s="329"/>
      <c r="S171" s="329">
        <f t="shared" si="32"/>
        <v>0</v>
      </c>
      <c r="T171" s="329"/>
      <c r="U171" s="329"/>
      <c r="V171" s="329">
        <f t="shared" si="33"/>
        <v>0</v>
      </c>
      <c r="W171" s="329"/>
      <c r="X171" s="329"/>
      <c r="Y171" s="329">
        <f t="shared" si="34"/>
        <v>0</v>
      </c>
      <c r="Z171" s="329"/>
      <c r="AA171" s="329"/>
      <c r="AB171" s="329">
        <f t="shared" si="35"/>
        <v>0</v>
      </c>
    </row>
    <row r="172" spans="1:194" s="323" customFormat="1" ht="31.2">
      <c r="A172" s="339" t="s">
        <v>1298</v>
      </c>
      <c r="B172" s="329">
        <f t="shared" si="27"/>
        <v>446000</v>
      </c>
      <c r="C172" s="329">
        <f t="shared" si="27"/>
        <v>473186</v>
      </c>
      <c r="D172" s="329">
        <f t="shared" si="27"/>
        <v>27186</v>
      </c>
      <c r="E172" s="329"/>
      <c r="F172" s="329"/>
      <c r="G172" s="329">
        <f t="shared" si="28"/>
        <v>0</v>
      </c>
      <c r="H172" s="329"/>
      <c r="I172" s="329"/>
      <c r="J172" s="329">
        <f t="shared" si="29"/>
        <v>0</v>
      </c>
      <c r="K172" s="329"/>
      <c r="L172" s="329"/>
      <c r="M172" s="329">
        <f t="shared" si="30"/>
        <v>0</v>
      </c>
      <c r="N172" s="329"/>
      <c r="O172" s="329"/>
      <c r="P172" s="329">
        <f t="shared" si="31"/>
        <v>0</v>
      </c>
      <c r="Q172" s="329">
        <v>446000</v>
      </c>
      <c r="R172" s="329">
        <v>473186</v>
      </c>
      <c r="S172" s="329">
        <f t="shared" si="32"/>
        <v>27186</v>
      </c>
      <c r="T172" s="329"/>
      <c r="U172" s="329"/>
      <c r="V172" s="329">
        <f t="shared" si="33"/>
        <v>0</v>
      </c>
      <c r="W172" s="329"/>
      <c r="X172" s="329"/>
      <c r="Y172" s="329">
        <f t="shared" si="34"/>
        <v>0</v>
      </c>
      <c r="Z172" s="329"/>
      <c r="AA172" s="329"/>
      <c r="AB172" s="329">
        <f t="shared" si="35"/>
        <v>0</v>
      </c>
    </row>
    <row r="173" spans="1:194" s="323" customFormat="1" ht="31.2">
      <c r="A173" s="339" t="s">
        <v>604</v>
      </c>
      <c r="B173" s="329">
        <f t="shared" si="27"/>
        <v>11700</v>
      </c>
      <c r="C173" s="329">
        <f t="shared" si="27"/>
        <v>0</v>
      </c>
      <c r="D173" s="329">
        <f t="shared" si="27"/>
        <v>-11700</v>
      </c>
      <c r="E173" s="329"/>
      <c r="F173" s="329"/>
      <c r="G173" s="329">
        <f t="shared" si="28"/>
        <v>0</v>
      </c>
      <c r="H173" s="329"/>
      <c r="I173" s="329"/>
      <c r="J173" s="329">
        <f t="shared" si="29"/>
        <v>0</v>
      </c>
      <c r="K173" s="329">
        <v>11700</v>
      </c>
      <c r="L173" s="329">
        <v>0</v>
      </c>
      <c r="M173" s="329">
        <f t="shared" si="30"/>
        <v>-11700</v>
      </c>
      <c r="N173" s="329"/>
      <c r="O173" s="329"/>
      <c r="P173" s="329">
        <f t="shared" si="31"/>
        <v>0</v>
      </c>
      <c r="Q173" s="329"/>
      <c r="R173" s="329"/>
      <c r="S173" s="329">
        <f t="shared" si="32"/>
        <v>0</v>
      </c>
      <c r="T173" s="329"/>
      <c r="U173" s="329"/>
      <c r="V173" s="329">
        <f t="shared" si="33"/>
        <v>0</v>
      </c>
      <c r="W173" s="329"/>
      <c r="X173" s="329"/>
      <c r="Y173" s="329">
        <f t="shared" si="34"/>
        <v>0</v>
      </c>
      <c r="Z173" s="329"/>
      <c r="AA173" s="329"/>
      <c r="AB173" s="329">
        <f t="shared" si="35"/>
        <v>0</v>
      </c>
    </row>
    <row r="174" spans="1:194" s="323" customFormat="1" ht="31.2">
      <c r="A174" s="331" t="s">
        <v>1724</v>
      </c>
      <c r="B174" s="329">
        <f t="shared" si="27"/>
        <v>17000</v>
      </c>
      <c r="C174" s="329">
        <f t="shared" si="27"/>
        <v>17000</v>
      </c>
      <c r="D174" s="329">
        <f t="shared" si="27"/>
        <v>0</v>
      </c>
      <c r="E174" s="329"/>
      <c r="F174" s="329"/>
      <c r="G174" s="329">
        <f t="shared" si="28"/>
        <v>0</v>
      </c>
      <c r="H174" s="329"/>
      <c r="I174" s="329"/>
      <c r="J174" s="329">
        <f t="shared" si="29"/>
        <v>0</v>
      </c>
      <c r="K174" s="329">
        <v>17000</v>
      </c>
      <c r="L174" s="329">
        <v>17000</v>
      </c>
      <c r="M174" s="329">
        <f t="shared" si="30"/>
        <v>0</v>
      </c>
      <c r="N174" s="329"/>
      <c r="O174" s="329"/>
      <c r="P174" s="329">
        <f t="shared" si="31"/>
        <v>0</v>
      </c>
      <c r="Q174" s="329"/>
      <c r="R174" s="329"/>
      <c r="S174" s="329">
        <f t="shared" si="32"/>
        <v>0</v>
      </c>
      <c r="T174" s="329"/>
      <c r="U174" s="329"/>
      <c r="V174" s="329">
        <f t="shared" si="33"/>
        <v>0</v>
      </c>
      <c r="W174" s="329"/>
      <c r="X174" s="329"/>
      <c r="Y174" s="329">
        <f t="shared" si="34"/>
        <v>0</v>
      </c>
      <c r="Z174" s="329"/>
      <c r="AA174" s="329"/>
      <c r="AB174" s="329">
        <f t="shared" si="35"/>
        <v>0</v>
      </c>
    </row>
    <row r="175" spans="1:194" s="323" customFormat="1" ht="31.2">
      <c r="A175" s="331" t="s">
        <v>1725</v>
      </c>
      <c r="B175" s="329">
        <f t="shared" si="27"/>
        <v>13986</v>
      </c>
      <c r="C175" s="329">
        <f t="shared" si="27"/>
        <v>13986</v>
      </c>
      <c r="D175" s="329">
        <f t="shared" si="27"/>
        <v>0</v>
      </c>
      <c r="E175" s="329"/>
      <c r="F175" s="329"/>
      <c r="G175" s="329">
        <f t="shared" si="28"/>
        <v>0</v>
      </c>
      <c r="H175" s="329"/>
      <c r="I175" s="329"/>
      <c r="J175" s="329">
        <f t="shared" si="29"/>
        <v>0</v>
      </c>
      <c r="K175" s="329">
        <v>13986</v>
      </c>
      <c r="L175" s="329">
        <v>13986</v>
      </c>
      <c r="M175" s="329">
        <f t="shared" si="30"/>
        <v>0</v>
      </c>
      <c r="N175" s="329"/>
      <c r="O175" s="329"/>
      <c r="P175" s="329">
        <f t="shared" si="31"/>
        <v>0</v>
      </c>
      <c r="Q175" s="329"/>
      <c r="R175" s="329"/>
      <c r="S175" s="329">
        <f t="shared" si="32"/>
        <v>0</v>
      </c>
      <c r="T175" s="329"/>
      <c r="U175" s="329"/>
      <c r="V175" s="329">
        <f t="shared" si="33"/>
        <v>0</v>
      </c>
      <c r="W175" s="329"/>
      <c r="X175" s="329"/>
      <c r="Y175" s="329">
        <f t="shared" si="34"/>
        <v>0</v>
      </c>
      <c r="Z175" s="329"/>
      <c r="AA175" s="329"/>
      <c r="AB175" s="329">
        <f t="shared" si="35"/>
        <v>0</v>
      </c>
    </row>
    <row r="176" spans="1:194" s="323" customFormat="1" ht="31.2">
      <c r="A176" s="331" t="s">
        <v>1726</v>
      </c>
      <c r="B176" s="329">
        <f t="shared" si="27"/>
        <v>13972</v>
      </c>
      <c r="C176" s="329">
        <f t="shared" si="27"/>
        <v>13972</v>
      </c>
      <c r="D176" s="329">
        <f t="shared" si="27"/>
        <v>0</v>
      </c>
      <c r="E176" s="329"/>
      <c r="F176" s="329"/>
      <c r="G176" s="329">
        <f t="shared" si="28"/>
        <v>0</v>
      </c>
      <c r="H176" s="329"/>
      <c r="I176" s="329"/>
      <c r="J176" s="329">
        <f t="shared" si="29"/>
        <v>0</v>
      </c>
      <c r="K176" s="329">
        <v>13972</v>
      </c>
      <c r="L176" s="329">
        <v>13972</v>
      </c>
      <c r="M176" s="329">
        <f t="shared" si="30"/>
        <v>0</v>
      </c>
      <c r="N176" s="329"/>
      <c r="O176" s="329"/>
      <c r="P176" s="329">
        <f t="shared" si="31"/>
        <v>0</v>
      </c>
      <c r="Q176" s="329"/>
      <c r="R176" s="329"/>
      <c r="S176" s="329">
        <f t="shared" si="32"/>
        <v>0</v>
      </c>
      <c r="T176" s="329"/>
      <c r="U176" s="329"/>
      <c r="V176" s="329">
        <f t="shared" si="33"/>
        <v>0</v>
      </c>
      <c r="W176" s="329"/>
      <c r="X176" s="329"/>
      <c r="Y176" s="329">
        <f t="shared" si="34"/>
        <v>0</v>
      </c>
      <c r="Z176" s="329"/>
      <c r="AA176" s="329"/>
      <c r="AB176" s="329">
        <f t="shared" si="35"/>
        <v>0</v>
      </c>
    </row>
    <row r="177" spans="1:194" s="323" customFormat="1" ht="31.2">
      <c r="A177" s="331" t="s">
        <v>1727</v>
      </c>
      <c r="B177" s="329">
        <f t="shared" si="27"/>
        <v>8992</v>
      </c>
      <c r="C177" s="329">
        <f t="shared" si="27"/>
        <v>8992</v>
      </c>
      <c r="D177" s="329">
        <f t="shared" si="27"/>
        <v>0</v>
      </c>
      <c r="E177" s="329"/>
      <c r="F177" s="329"/>
      <c r="G177" s="329">
        <f t="shared" si="28"/>
        <v>0</v>
      </c>
      <c r="H177" s="329"/>
      <c r="I177" s="329"/>
      <c r="J177" s="329">
        <f t="shared" si="29"/>
        <v>0</v>
      </c>
      <c r="K177" s="329">
        <v>8992</v>
      </c>
      <c r="L177" s="329">
        <v>8992</v>
      </c>
      <c r="M177" s="329">
        <f t="shared" si="30"/>
        <v>0</v>
      </c>
      <c r="N177" s="329"/>
      <c r="O177" s="329"/>
      <c r="P177" s="329">
        <f t="shared" si="31"/>
        <v>0</v>
      </c>
      <c r="Q177" s="329"/>
      <c r="R177" s="329"/>
      <c r="S177" s="329">
        <f t="shared" si="32"/>
        <v>0</v>
      </c>
      <c r="T177" s="329"/>
      <c r="U177" s="329"/>
      <c r="V177" s="329">
        <f t="shared" si="33"/>
        <v>0</v>
      </c>
      <c r="W177" s="329"/>
      <c r="X177" s="329"/>
      <c r="Y177" s="329">
        <f t="shared" si="34"/>
        <v>0</v>
      </c>
      <c r="Z177" s="329"/>
      <c r="AA177" s="329"/>
      <c r="AB177" s="329">
        <f t="shared" si="35"/>
        <v>0</v>
      </c>
    </row>
    <row r="178" spans="1:194" s="323" customFormat="1" ht="31.2">
      <c r="A178" s="339" t="s">
        <v>1299</v>
      </c>
      <c r="B178" s="329">
        <f t="shared" si="27"/>
        <v>66000</v>
      </c>
      <c r="C178" s="329">
        <f t="shared" si="27"/>
        <v>0</v>
      </c>
      <c r="D178" s="329">
        <f t="shared" si="27"/>
        <v>-66000</v>
      </c>
      <c r="E178" s="329"/>
      <c r="F178" s="329"/>
      <c r="G178" s="329">
        <f t="shared" si="28"/>
        <v>0</v>
      </c>
      <c r="H178" s="329"/>
      <c r="I178" s="329"/>
      <c r="J178" s="329">
        <f t="shared" si="29"/>
        <v>0</v>
      </c>
      <c r="K178" s="329"/>
      <c r="L178" s="329"/>
      <c r="M178" s="329">
        <f t="shared" si="30"/>
        <v>0</v>
      </c>
      <c r="N178" s="329"/>
      <c r="O178" s="329"/>
      <c r="P178" s="329">
        <f t="shared" si="31"/>
        <v>0</v>
      </c>
      <c r="Q178" s="329"/>
      <c r="R178" s="329"/>
      <c r="S178" s="329">
        <f t="shared" si="32"/>
        <v>0</v>
      </c>
      <c r="T178" s="329"/>
      <c r="U178" s="329"/>
      <c r="V178" s="329">
        <f t="shared" si="33"/>
        <v>0</v>
      </c>
      <c r="W178" s="329"/>
      <c r="X178" s="329"/>
      <c r="Y178" s="329">
        <f t="shared" si="34"/>
        <v>0</v>
      </c>
      <c r="Z178" s="329">
        <f>10000+32000+24000</f>
        <v>66000</v>
      </c>
      <c r="AA178" s="329">
        <v>0</v>
      </c>
      <c r="AB178" s="329">
        <f t="shared" si="35"/>
        <v>-66000</v>
      </c>
    </row>
    <row r="179" spans="1:194" s="323" customFormat="1" ht="46.8">
      <c r="A179" s="339" t="s">
        <v>605</v>
      </c>
      <c r="B179" s="329">
        <f t="shared" si="27"/>
        <v>35400</v>
      </c>
      <c r="C179" s="329">
        <f t="shared" si="27"/>
        <v>17700</v>
      </c>
      <c r="D179" s="329">
        <f t="shared" si="27"/>
        <v>-17700</v>
      </c>
      <c r="E179" s="329"/>
      <c r="F179" s="329"/>
      <c r="G179" s="329">
        <f t="shared" si="28"/>
        <v>0</v>
      </c>
      <c r="H179" s="329"/>
      <c r="I179" s="329"/>
      <c r="J179" s="329">
        <f t="shared" si="29"/>
        <v>0</v>
      </c>
      <c r="K179" s="329">
        <v>35400</v>
      </c>
      <c r="L179" s="329">
        <v>17700</v>
      </c>
      <c r="M179" s="329">
        <f t="shared" si="30"/>
        <v>-17700</v>
      </c>
      <c r="N179" s="329"/>
      <c r="O179" s="329"/>
      <c r="P179" s="329">
        <f t="shared" si="31"/>
        <v>0</v>
      </c>
      <c r="Q179" s="329"/>
      <c r="R179" s="329"/>
      <c r="S179" s="329">
        <f t="shared" si="32"/>
        <v>0</v>
      </c>
      <c r="T179" s="329"/>
      <c r="U179" s="329"/>
      <c r="V179" s="329">
        <f t="shared" si="33"/>
        <v>0</v>
      </c>
      <c r="W179" s="329"/>
      <c r="X179" s="329"/>
      <c r="Y179" s="329">
        <f t="shared" si="34"/>
        <v>0</v>
      </c>
      <c r="Z179" s="329"/>
      <c r="AA179" s="329"/>
      <c r="AB179" s="329">
        <f t="shared" si="35"/>
        <v>0</v>
      </c>
    </row>
    <row r="180" spans="1:194" s="323" customFormat="1">
      <c r="A180" s="321" t="s">
        <v>606</v>
      </c>
      <c r="B180" s="322">
        <f t="shared" si="27"/>
        <v>2512645</v>
      </c>
      <c r="C180" s="322">
        <f t="shared" si="27"/>
        <v>833171</v>
      </c>
      <c r="D180" s="322">
        <f t="shared" si="27"/>
        <v>-1679474</v>
      </c>
      <c r="E180" s="322">
        <f>SUM(E181)</f>
        <v>550000</v>
      </c>
      <c r="F180" s="322">
        <f>SUM(F181)</f>
        <v>550000</v>
      </c>
      <c r="G180" s="322">
        <f t="shared" si="28"/>
        <v>0</v>
      </c>
      <c r="H180" s="322">
        <f>SUM(H181)</f>
        <v>0</v>
      </c>
      <c r="I180" s="322">
        <f>SUM(I181)</f>
        <v>0</v>
      </c>
      <c r="J180" s="322">
        <f t="shared" si="29"/>
        <v>0</v>
      </c>
      <c r="K180" s="322">
        <f>SUM(K181)</f>
        <v>0</v>
      </c>
      <c r="L180" s="322">
        <f>SUM(L181)</f>
        <v>0</v>
      </c>
      <c r="M180" s="322">
        <f t="shared" si="30"/>
        <v>0</v>
      </c>
      <c r="N180" s="322">
        <f>SUM(N181)</f>
        <v>0</v>
      </c>
      <c r="O180" s="322">
        <f>SUM(O181)</f>
        <v>0</v>
      </c>
      <c r="P180" s="322">
        <f t="shared" si="31"/>
        <v>0</v>
      </c>
      <c r="Q180" s="322">
        <f>SUM(Q181)</f>
        <v>933822</v>
      </c>
      <c r="R180" s="322">
        <f>SUM(R181)</f>
        <v>283171</v>
      </c>
      <c r="S180" s="322">
        <f t="shared" si="32"/>
        <v>-650651</v>
      </c>
      <c r="T180" s="322">
        <f>SUM(T181)</f>
        <v>0</v>
      </c>
      <c r="U180" s="322">
        <f>SUM(U181)</f>
        <v>0</v>
      </c>
      <c r="V180" s="322">
        <f t="shared" si="33"/>
        <v>0</v>
      </c>
      <c r="W180" s="322">
        <f>SUM(W181)</f>
        <v>0</v>
      </c>
      <c r="X180" s="322">
        <f>SUM(X181)</f>
        <v>0</v>
      </c>
      <c r="Y180" s="322">
        <f t="shared" si="34"/>
        <v>0</v>
      </c>
      <c r="Z180" s="322">
        <f>SUM(Z181)</f>
        <v>1028823</v>
      </c>
      <c r="AA180" s="322">
        <f>SUM(AA181)</f>
        <v>0</v>
      </c>
      <c r="AB180" s="322">
        <f t="shared" si="35"/>
        <v>-1028823</v>
      </c>
    </row>
    <row r="181" spans="1:194" s="323" customFormat="1">
      <c r="A181" s="321" t="s">
        <v>585</v>
      </c>
      <c r="B181" s="322">
        <f t="shared" si="27"/>
        <v>2512645</v>
      </c>
      <c r="C181" s="322">
        <f t="shared" si="27"/>
        <v>833171</v>
      </c>
      <c r="D181" s="322">
        <f t="shared" si="27"/>
        <v>-1679474</v>
      </c>
      <c r="E181" s="322">
        <f>SUM(E182:E185)</f>
        <v>550000</v>
      </c>
      <c r="F181" s="322">
        <f>SUM(F182:F185)</f>
        <v>550000</v>
      </c>
      <c r="G181" s="322">
        <f t="shared" si="28"/>
        <v>0</v>
      </c>
      <c r="H181" s="322">
        <f>SUM(H182:H185)</f>
        <v>0</v>
      </c>
      <c r="I181" s="322">
        <f>SUM(I182:I185)</f>
        <v>0</v>
      </c>
      <c r="J181" s="322">
        <f t="shared" si="29"/>
        <v>0</v>
      </c>
      <c r="K181" s="322">
        <f>SUM(K182:K185)</f>
        <v>0</v>
      </c>
      <c r="L181" s="322">
        <f>SUM(L182:L185)</f>
        <v>0</v>
      </c>
      <c r="M181" s="322">
        <f t="shared" si="30"/>
        <v>0</v>
      </c>
      <c r="N181" s="322">
        <f>SUM(N182:N185)</f>
        <v>0</v>
      </c>
      <c r="O181" s="322">
        <f>SUM(O182:O185)</f>
        <v>0</v>
      </c>
      <c r="P181" s="322">
        <f t="shared" si="31"/>
        <v>0</v>
      </c>
      <c r="Q181" s="322">
        <f>SUM(Q182:Q185)</f>
        <v>933822</v>
      </c>
      <c r="R181" s="322">
        <f>SUM(R182:R185)</f>
        <v>283171</v>
      </c>
      <c r="S181" s="322">
        <f t="shared" si="32"/>
        <v>-650651</v>
      </c>
      <c r="T181" s="322">
        <f>SUM(T182:T185)</f>
        <v>0</v>
      </c>
      <c r="U181" s="322">
        <f>SUM(U182:U185)</f>
        <v>0</v>
      </c>
      <c r="V181" s="322">
        <f t="shared" si="33"/>
        <v>0</v>
      </c>
      <c r="W181" s="322">
        <f>SUM(W182:W185)</f>
        <v>0</v>
      </c>
      <c r="X181" s="322">
        <f>SUM(X182:X185)</f>
        <v>0</v>
      </c>
      <c r="Y181" s="322">
        <f t="shared" si="34"/>
        <v>0</v>
      </c>
      <c r="Z181" s="322">
        <f>SUM(Z182:Z185)</f>
        <v>1028823</v>
      </c>
      <c r="AA181" s="322">
        <f>SUM(AA182:AA185)</f>
        <v>0</v>
      </c>
      <c r="AB181" s="322">
        <f t="shared" si="35"/>
        <v>-1028823</v>
      </c>
      <c r="AC181" s="125"/>
      <c r="AD181" s="125"/>
      <c r="AE181" s="125"/>
      <c r="AF181" s="125"/>
      <c r="AG181" s="125"/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  <c r="BG181" s="125"/>
      <c r="BH181" s="125"/>
      <c r="BI181" s="125"/>
      <c r="BJ181" s="125"/>
      <c r="BK181" s="125"/>
      <c r="BL181" s="125"/>
      <c r="BM181" s="125"/>
      <c r="BN181" s="125"/>
      <c r="BO181" s="125"/>
      <c r="BP181" s="125"/>
      <c r="BQ181" s="125"/>
      <c r="BR181" s="125"/>
      <c r="BS181" s="125"/>
      <c r="BT181" s="125"/>
      <c r="BU181" s="125"/>
      <c r="BV181" s="125"/>
      <c r="BW181" s="125"/>
      <c r="BX181" s="125"/>
      <c r="BY181" s="125"/>
      <c r="BZ181" s="125"/>
      <c r="CA181" s="125"/>
      <c r="CB181" s="125"/>
      <c r="CC181" s="125"/>
      <c r="CD181" s="125"/>
      <c r="CE181" s="125"/>
      <c r="CF181" s="125"/>
      <c r="CG181" s="125"/>
      <c r="CH181" s="125"/>
      <c r="CI181" s="125"/>
      <c r="CJ181" s="125"/>
      <c r="CK181" s="125"/>
      <c r="CL181" s="125"/>
      <c r="CM181" s="125"/>
      <c r="CN181" s="125"/>
      <c r="CO181" s="125"/>
      <c r="CP181" s="125"/>
      <c r="CQ181" s="125"/>
      <c r="CR181" s="125"/>
      <c r="CS181" s="125"/>
      <c r="CT181" s="125"/>
      <c r="CU181" s="125"/>
      <c r="CV181" s="125"/>
      <c r="CW181" s="125"/>
      <c r="CX181" s="125"/>
      <c r="CY181" s="125"/>
      <c r="CZ181" s="125"/>
      <c r="DA181" s="125"/>
      <c r="DB181" s="125"/>
      <c r="DC181" s="125"/>
      <c r="DD181" s="125"/>
      <c r="DE181" s="125"/>
      <c r="DF181" s="125"/>
      <c r="DG181" s="125"/>
      <c r="DH181" s="125"/>
      <c r="DI181" s="125"/>
      <c r="DJ181" s="125"/>
      <c r="DK181" s="125"/>
      <c r="DL181" s="125"/>
      <c r="DM181" s="125"/>
      <c r="DN181" s="125"/>
      <c r="DO181" s="125"/>
      <c r="DP181" s="125"/>
      <c r="DQ181" s="125"/>
      <c r="DR181" s="125"/>
      <c r="DS181" s="125"/>
      <c r="DT181" s="125"/>
      <c r="DU181" s="125"/>
      <c r="DV181" s="125"/>
      <c r="DW181" s="125"/>
      <c r="DX181" s="125"/>
      <c r="DY181" s="125"/>
      <c r="DZ181" s="125"/>
      <c r="EA181" s="125"/>
      <c r="EB181" s="125"/>
      <c r="EC181" s="125"/>
      <c r="ED181" s="125"/>
      <c r="EE181" s="125"/>
      <c r="EF181" s="125"/>
      <c r="EG181" s="125"/>
      <c r="EH181" s="125"/>
      <c r="EI181" s="125"/>
      <c r="EJ181" s="125"/>
      <c r="EK181" s="125"/>
      <c r="EL181" s="125"/>
      <c r="EM181" s="125"/>
      <c r="EN181" s="125"/>
      <c r="EO181" s="125"/>
      <c r="EP181" s="125"/>
      <c r="EQ181" s="125"/>
      <c r="ER181" s="125"/>
      <c r="ES181" s="125"/>
      <c r="ET181" s="125"/>
      <c r="EU181" s="125"/>
      <c r="EV181" s="125"/>
      <c r="EW181" s="125"/>
      <c r="EX181" s="125"/>
      <c r="EY181" s="125"/>
      <c r="EZ181" s="125"/>
      <c r="FA181" s="125"/>
      <c r="FB181" s="125"/>
      <c r="FC181" s="125"/>
      <c r="FD181" s="125"/>
      <c r="FE181" s="125"/>
      <c r="FF181" s="125"/>
      <c r="FG181" s="125"/>
      <c r="FH181" s="125"/>
      <c r="FI181" s="125"/>
      <c r="FJ181" s="125"/>
      <c r="FK181" s="125"/>
      <c r="FL181" s="125"/>
      <c r="FM181" s="125"/>
      <c r="FN181" s="125"/>
      <c r="FO181" s="125"/>
      <c r="FP181" s="125"/>
      <c r="FQ181" s="125"/>
      <c r="FR181" s="125"/>
      <c r="FS181" s="125"/>
      <c r="FT181" s="125"/>
      <c r="FU181" s="125"/>
      <c r="FV181" s="125"/>
      <c r="FW181" s="125"/>
      <c r="FX181" s="125"/>
      <c r="FY181" s="125"/>
      <c r="FZ181" s="125"/>
      <c r="GA181" s="125"/>
      <c r="GB181" s="125"/>
      <c r="GC181" s="125"/>
      <c r="GD181" s="125"/>
      <c r="GE181" s="125"/>
      <c r="GF181" s="125"/>
      <c r="GG181" s="125"/>
      <c r="GH181" s="125"/>
      <c r="GI181" s="125"/>
      <c r="GJ181" s="125"/>
      <c r="GK181" s="125"/>
      <c r="GL181" s="125"/>
    </row>
    <row r="182" spans="1:194" s="323" customFormat="1" ht="46.8">
      <c r="A182" s="328" t="s">
        <v>1300</v>
      </c>
      <c r="B182" s="329">
        <f t="shared" si="27"/>
        <v>933822</v>
      </c>
      <c r="C182" s="329">
        <f t="shared" si="27"/>
        <v>283171</v>
      </c>
      <c r="D182" s="329">
        <f t="shared" si="27"/>
        <v>-650651</v>
      </c>
      <c r="E182" s="329"/>
      <c r="F182" s="329"/>
      <c r="G182" s="329">
        <f t="shared" si="28"/>
        <v>0</v>
      </c>
      <c r="H182" s="329"/>
      <c r="I182" s="329"/>
      <c r="J182" s="329">
        <f t="shared" si="29"/>
        <v>0</v>
      </c>
      <c r="K182" s="329"/>
      <c r="L182" s="329"/>
      <c r="M182" s="329">
        <f t="shared" si="30"/>
        <v>0</v>
      </c>
      <c r="N182" s="329"/>
      <c r="O182" s="329"/>
      <c r="P182" s="329">
        <f t="shared" si="31"/>
        <v>0</v>
      </c>
      <c r="Q182" s="329">
        <f>1241121-569613+316020-53706</f>
        <v>933822</v>
      </c>
      <c r="R182" s="329">
        <v>283171</v>
      </c>
      <c r="S182" s="329">
        <f t="shared" si="32"/>
        <v>-650651</v>
      </c>
      <c r="T182" s="329"/>
      <c r="U182" s="329"/>
      <c r="V182" s="329">
        <f t="shared" si="33"/>
        <v>0</v>
      </c>
      <c r="W182" s="329"/>
      <c r="X182" s="329"/>
      <c r="Y182" s="329">
        <f t="shared" si="34"/>
        <v>0</v>
      </c>
      <c r="Z182" s="329"/>
      <c r="AA182" s="329"/>
      <c r="AB182" s="329">
        <f t="shared" si="35"/>
        <v>0</v>
      </c>
      <c r="FS182" s="125"/>
      <c r="FT182" s="125"/>
      <c r="FU182" s="125"/>
      <c r="FV182" s="125"/>
      <c r="FW182" s="125"/>
      <c r="FX182" s="125"/>
      <c r="FY182" s="125"/>
      <c r="FZ182" s="125"/>
      <c r="GA182" s="125"/>
      <c r="GB182" s="125"/>
      <c r="GC182" s="125"/>
      <c r="GD182" s="125"/>
      <c r="GE182" s="125"/>
      <c r="GF182" s="125"/>
      <c r="GG182" s="125"/>
      <c r="GH182" s="125"/>
      <c r="GI182" s="125"/>
      <c r="GJ182" s="125"/>
      <c r="GK182" s="125"/>
      <c r="GL182" s="125"/>
    </row>
    <row r="183" spans="1:194" s="323" customFormat="1" ht="46.8">
      <c r="A183" s="328" t="s">
        <v>1301</v>
      </c>
      <c r="B183" s="329">
        <f t="shared" si="27"/>
        <v>1028823</v>
      </c>
      <c r="C183" s="329">
        <f t="shared" si="27"/>
        <v>0</v>
      </c>
      <c r="D183" s="329">
        <f t="shared" si="27"/>
        <v>-1028823</v>
      </c>
      <c r="E183" s="329"/>
      <c r="F183" s="329"/>
      <c r="G183" s="329">
        <f t="shared" si="28"/>
        <v>0</v>
      </c>
      <c r="H183" s="329"/>
      <c r="I183" s="329"/>
      <c r="J183" s="329">
        <f t="shared" si="29"/>
        <v>0</v>
      </c>
      <c r="K183" s="329"/>
      <c r="L183" s="329"/>
      <c r="M183" s="329">
        <f t="shared" si="30"/>
        <v>0</v>
      </c>
      <c r="N183" s="329"/>
      <c r="O183" s="329"/>
      <c r="P183" s="329">
        <f t="shared" si="31"/>
        <v>0</v>
      </c>
      <c r="Q183" s="329"/>
      <c r="R183" s="329"/>
      <c r="S183" s="329">
        <f t="shared" si="32"/>
        <v>0</v>
      </c>
      <c r="T183" s="329"/>
      <c r="U183" s="329"/>
      <c r="V183" s="329">
        <f t="shared" si="33"/>
        <v>0</v>
      </c>
      <c r="W183" s="329"/>
      <c r="X183" s="329"/>
      <c r="Y183" s="329">
        <f t="shared" si="34"/>
        <v>0</v>
      </c>
      <c r="Z183" s="329">
        <v>1028823</v>
      </c>
      <c r="AA183" s="329">
        <v>0</v>
      </c>
      <c r="AB183" s="329">
        <f t="shared" si="35"/>
        <v>-1028823</v>
      </c>
      <c r="FS183" s="125"/>
      <c r="FT183" s="125"/>
      <c r="FU183" s="125"/>
      <c r="FV183" s="125"/>
      <c r="FW183" s="125"/>
      <c r="FX183" s="125"/>
      <c r="FY183" s="125"/>
      <c r="FZ183" s="125"/>
      <c r="GA183" s="125"/>
      <c r="GB183" s="125"/>
      <c r="GC183" s="125"/>
      <c r="GD183" s="125"/>
      <c r="GE183" s="125"/>
      <c r="GF183" s="125"/>
      <c r="GG183" s="125"/>
      <c r="GH183" s="125"/>
      <c r="GI183" s="125"/>
      <c r="GJ183" s="125"/>
      <c r="GK183" s="125"/>
      <c r="GL183" s="125"/>
    </row>
    <row r="184" spans="1:194" s="125" customFormat="1" ht="62.4">
      <c r="A184" s="334" t="s">
        <v>1728</v>
      </c>
      <c r="B184" s="329">
        <f t="shared" si="27"/>
        <v>225000</v>
      </c>
      <c r="C184" s="329">
        <f t="shared" si="27"/>
        <v>225000</v>
      </c>
      <c r="D184" s="329">
        <f t="shared" si="27"/>
        <v>0</v>
      </c>
      <c r="E184" s="329">
        <f>225000-174091+174091</f>
        <v>225000</v>
      </c>
      <c r="F184" s="329">
        <f>225000-174091+174091</f>
        <v>225000</v>
      </c>
      <c r="G184" s="329">
        <f t="shared" si="28"/>
        <v>0</v>
      </c>
      <c r="H184" s="329"/>
      <c r="I184" s="329"/>
      <c r="J184" s="329">
        <f t="shared" si="29"/>
        <v>0</v>
      </c>
      <c r="K184" s="329"/>
      <c r="L184" s="329"/>
      <c r="M184" s="329">
        <f t="shared" si="30"/>
        <v>0</v>
      </c>
      <c r="N184" s="329"/>
      <c r="O184" s="329"/>
      <c r="P184" s="329">
        <f t="shared" si="31"/>
        <v>0</v>
      </c>
      <c r="Q184" s="329"/>
      <c r="R184" s="329"/>
      <c r="S184" s="329">
        <f t="shared" si="32"/>
        <v>0</v>
      </c>
      <c r="T184" s="329"/>
      <c r="U184" s="329"/>
      <c r="V184" s="329">
        <f t="shared" si="33"/>
        <v>0</v>
      </c>
      <c r="W184" s="329"/>
      <c r="X184" s="329"/>
      <c r="Y184" s="329">
        <f t="shared" si="34"/>
        <v>0</v>
      </c>
      <c r="Z184" s="329"/>
      <c r="AA184" s="329"/>
      <c r="AB184" s="329">
        <f t="shared" si="35"/>
        <v>0</v>
      </c>
      <c r="AC184" s="323"/>
      <c r="AD184" s="323"/>
      <c r="AE184" s="323"/>
      <c r="AF184" s="323"/>
      <c r="AG184" s="323"/>
      <c r="AH184" s="323"/>
      <c r="AI184" s="323"/>
      <c r="AJ184" s="323"/>
      <c r="AK184" s="323"/>
      <c r="AL184" s="323"/>
      <c r="AM184" s="323"/>
      <c r="AN184" s="323"/>
      <c r="AO184" s="323"/>
      <c r="AP184" s="323"/>
      <c r="AQ184" s="323"/>
      <c r="AR184" s="323"/>
      <c r="AS184" s="323"/>
      <c r="AT184" s="323"/>
      <c r="AU184" s="323"/>
      <c r="AV184" s="323"/>
      <c r="AW184" s="323"/>
      <c r="AX184" s="323"/>
      <c r="AY184" s="323"/>
      <c r="AZ184" s="323"/>
      <c r="BA184" s="323"/>
      <c r="BB184" s="323"/>
      <c r="BC184" s="323"/>
      <c r="BD184" s="323"/>
      <c r="BE184" s="323"/>
      <c r="BF184" s="323"/>
      <c r="BG184" s="323"/>
      <c r="BH184" s="323"/>
      <c r="BI184" s="323"/>
      <c r="BJ184" s="323"/>
      <c r="BK184" s="323"/>
      <c r="BL184" s="323"/>
      <c r="BM184" s="323"/>
      <c r="BN184" s="323"/>
      <c r="BO184" s="323"/>
      <c r="BP184" s="323"/>
      <c r="BQ184" s="323"/>
      <c r="BR184" s="323"/>
      <c r="BS184" s="323"/>
      <c r="BT184" s="323"/>
      <c r="BU184" s="323"/>
      <c r="BV184" s="323"/>
      <c r="BW184" s="323"/>
      <c r="BX184" s="323"/>
      <c r="BY184" s="323"/>
      <c r="BZ184" s="323"/>
      <c r="CA184" s="323"/>
      <c r="CB184" s="323"/>
      <c r="CC184" s="323"/>
      <c r="CD184" s="323"/>
      <c r="CE184" s="323"/>
      <c r="CF184" s="323"/>
      <c r="CG184" s="323"/>
      <c r="CH184" s="323"/>
      <c r="CI184" s="323"/>
      <c r="CJ184" s="323"/>
      <c r="CK184" s="323"/>
      <c r="CL184" s="323"/>
      <c r="CM184" s="323"/>
      <c r="CN184" s="323"/>
      <c r="CO184" s="323"/>
      <c r="CP184" s="323"/>
      <c r="CQ184" s="323"/>
      <c r="CR184" s="323"/>
      <c r="CS184" s="323"/>
      <c r="CT184" s="323"/>
      <c r="CU184" s="323"/>
      <c r="CV184" s="323"/>
      <c r="CW184" s="323"/>
      <c r="CX184" s="323"/>
      <c r="CY184" s="323"/>
      <c r="CZ184" s="323"/>
      <c r="DA184" s="323"/>
      <c r="DB184" s="323"/>
      <c r="DC184" s="323"/>
      <c r="DD184" s="323"/>
      <c r="DE184" s="323"/>
      <c r="DF184" s="323"/>
      <c r="DG184" s="323"/>
      <c r="DH184" s="323"/>
      <c r="DI184" s="323"/>
      <c r="DJ184" s="323"/>
      <c r="DK184" s="323"/>
      <c r="DL184" s="323"/>
      <c r="DM184" s="323"/>
      <c r="DN184" s="323"/>
      <c r="DO184" s="323"/>
      <c r="DP184" s="323"/>
      <c r="DQ184" s="323"/>
      <c r="DR184" s="323"/>
      <c r="DS184" s="323"/>
      <c r="DT184" s="323"/>
      <c r="DU184" s="323"/>
      <c r="DV184" s="323"/>
      <c r="DW184" s="323"/>
      <c r="DX184" s="323"/>
      <c r="DY184" s="323"/>
      <c r="DZ184" s="323"/>
      <c r="EA184" s="323"/>
      <c r="EB184" s="323"/>
      <c r="EC184" s="323"/>
      <c r="ED184" s="323"/>
      <c r="EE184" s="323"/>
      <c r="EF184" s="323"/>
      <c r="EG184" s="323"/>
      <c r="EH184" s="323"/>
      <c r="EI184" s="323"/>
      <c r="EJ184" s="323"/>
      <c r="EK184" s="323"/>
      <c r="EL184" s="323"/>
      <c r="EM184" s="323"/>
      <c r="EN184" s="323"/>
      <c r="EO184" s="323"/>
      <c r="EP184" s="323"/>
      <c r="EQ184" s="323"/>
      <c r="ER184" s="323"/>
      <c r="ES184" s="323"/>
      <c r="ET184" s="323"/>
      <c r="EU184" s="323"/>
      <c r="EV184" s="323"/>
      <c r="EW184" s="323"/>
      <c r="EX184" s="323"/>
      <c r="EY184" s="323"/>
      <c r="EZ184" s="323"/>
      <c r="FA184" s="323"/>
      <c r="FB184" s="323"/>
      <c r="FC184" s="323"/>
      <c r="FD184" s="323"/>
      <c r="FE184" s="323"/>
      <c r="FF184" s="323"/>
      <c r="FG184" s="323"/>
      <c r="FH184" s="323"/>
      <c r="FI184" s="323"/>
      <c r="FJ184" s="323"/>
      <c r="FK184" s="323"/>
      <c r="FL184" s="323"/>
      <c r="FM184" s="323"/>
      <c r="FN184" s="323"/>
      <c r="FO184" s="323"/>
      <c r="FP184" s="323"/>
      <c r="FQ184" s="323"/>
      <c r="FR184" s="323"/>
      <c r="FS184" s="323"/>
      <c r="FT184" s="323"/>
      <c r="FU184" s="323"/>
      <c r="FV184" s="323"/>
      <c r="FW184" s="323"/>
      <c r="FX184" s="323"/>
      <c r="FY184" s="323"/>
      <c r="FZ184" s="323"/>
      <c r="GA184" s="323"/>
      <c r="GB184" s="323"/>
      <c r="GC184" s="323"/>
      <c r="GD184" s="323"/>
      <c r="GE184" s="323"/>
      <c r="GF184" s="323"/>
      <c r="GG184" s="323"/>
      <c r="GH184" s="323"/>
      <c r="GI184" s="323"/>
      <c r="GJ184" s="323"/>
      <c r="GK184" s="323"/>
      <c r="GL184" s="323"/>
    </row>
    <row r="185" spans="1:194" s="125" customFormat="1" ht="46.8">
      <c r="A185" s="334" t="s">
        <v>1729</v>
      </c>
      <c r="B185" s="329">
        <f t="shared" si="27"/>
        <v>325000</v>
      </c>
      <c r="C185" s="329">
        <f t="shared" si="27"/>
        <v>325000</v>
      </c>
      <c r="D185" s="329">
        <f t="shared" si="27"/>
        <v>0</v>
      </c>
      <c r="E185" s="329">
        <f>225000-31109-10000+41109+144589-44589</f>
        <v>325000</v>
      </c>
      <c r="F185" s="329">
        <f>225000-31109-10000+41109+144589-44589</f>
        <v>325000</v>
      </c>
      <c r="G185" s="329">
        <f t="shared" si="28"/>
        <v>0</v>
      </c>
      <c r="H185" s="329">
        <f>54456-54456</f>
        <v>0</v>
      </c>
      <c r="I185" s="329">
        <f>54456-54456</f>
        <v>0</v>
      </c>
      <c r="J185" s="329">
        <f t="shared" si="29"/>
        <v>0</v>
      </c>
      <c r="K185" s="329"/>
      <c r="L185" s="329"/>
      <c r="M185" s="329">
        <f t="shared" si="30"/>
        <v>0</v>
      </c>
      <c r="N185" s="329"/>
      <c r="O185" s="329"/>
      <c r="P185" s="329">
        <f t="shared" si="31"/>
        <v>0</v>
      </c>
      <c r="Q185" s="329"/>
      <c r="R185" s="329"/>
      <c r="S185" s="329">
        <f t="shared" si="32"/>
        <v>0</v>
      </c>
      <c r="T185" s="329"/>
      <c r="U185" s="329"/>
      <c r="V185" s="329">
        <f t="shared" si="33"/>
        <v>0</v>
      </c>
      <c r="W185" s="329"/>
      <c r="X185" s="329"/>
      <c r="Y185" s="329">
        <f t="shared" si="34"/>
        <v>0</v>
      </c>
      <c r="Z185" s="329">
        <v>0</v>
      </c>
      <c r="AA185" s="329">
        <v>0</v>
      </c>
      <c r="AB185" s="329">
        <f t="shared" si="35"/>
        <v>0</v>
      </c>
      <c r="AC185" s="323"/>
      <c r="AD185" s="323"/>
      <c r="AE185" s="323"/>
      <c r="AF185" s="323"/>
      <c r="AG185" s="323"/>
      <c r="AH185" s="323"/>
      <c r="AI185" s="323"/>
      <c r="AJ185" s="323"/>
      <c r="AK185" s="323"/>
      <c r="AL185" s="323"/>
      <c r="AM185" s="323"/>
      <c r="AN185" s="323"/>
      <c r="AO185" s="323"/>
      <c r="AP185" s="323"/>
      <c r="AQ185" s="323"/>
      <c r="AR185" s="323"/>
      <c r="AS185" s="323"/>
      <c r="AT185" s="323"/>
      <c r="AU185" s="323"/>
      <c r="AV185" s="323"/>
      <c r="AW185" s="323"/>
      <c r="AX185" s="323"/>
      <c r="AY185" s="323"/>
      <c r="AZ185" s="323"/>
      <c r="BA185" s="323"/>
      <c r="BB185" s="323"/>
      <c r="BC185" s="323"/>
      <c r="BD185" s="323"/>
      <c r="BE185" s="323"/>
      <c r="BF185" s="323"/>
      <c r="BG185" s="323"/>
      <c r="BH185" s="323"/>
      <c r="BI185" s="323"/>
      <c r="BJ185" s="323"/>
      <c r="BK185" s="323"/>
      <c r="BL185" s="323"/>
      <c r="BM185" s="323"/>
      <c r="BN185" s="323"/>
      <c r="BO185" s="323"/>
      <c r="BP185" s="323"/>
      <c r="BQ185" s="323"/>
      <c r="BR185" s="323"/>
      <c r="BS185" s="323"/>
      <c r="BT185" s="323"/>
      <c r="BU185" s="323"/>
      <c r="BV185" s="323"/>
      <c r="BW185" s="323"/>
      <c r="BX185" s="323"/>
      <c r="BY185" s="323"/>
      <c r="BZ185" s="323"/>
      <c r="CA185" s="323"/>
      <c r="CB185" s="323"/>
      <c r="CC185" s="323"/>
      <c r="CD185" s="323"/>
      <c r="CE185" s="323"/>
      <c r="CF185" s="323"/>
      <c r="CG185" s="323"/>
      <c r="CH185" s="323"/>
      <c r="CI185" s="323"/>
      <c r="CJ185" s="323"/>
      <c r="CK185" s="323"/>
      <c r="CL185" s="323"/>
      <c r="CM185" s="323"/>
      <c r="CN185" s="323"/>
      <c r="CO185" s="323"/>
      <c r="CP185" s="323"/>
      <c r="CQ185" s="323"/>
      <c r="CR185" s="323"/>
      <c r="CS185" s="323"/>
      <c r="CT185" s="323"/>
      <c r="CU185" s="323"/>
      <c r="CV185" s="323"/>
      <c r="CW185" s="323"/>
      <c r="CX185" s="323"/>
      <c r="CY185" s="323"/>
      <c r="CZ185" s="323"/>
      <c r="DA185" s="323"/>
      <c r="DB185" s="323"/>
      <c r="DC185" s="323"/>
      <c r="DD185" s="323"/>
      <c r="DE185" s="323"/>
      <c r="DF185" s="323"/>
      <c r="DG185" s="323"/>
      <c r="DH185" s="323"/>
      <c r="DI185" s="323"/>
      <c r="DJ185" s="323"/>
      <c r="DK185" s="323"/>
      <c r="DL185" s="323"/>
      <c r="DM185" s="323"/>
      <c r="DN185" s="323"/>
      <c r="DO185" s="323"/>
      <c r="DP185" s="323"/>
      <c r="DQ185" s="323"/>
      <c r="DR185" s="323"/>
      <c r="DS185" s="323"/>
      <c r="DT185" s="323"/>
      <c r="DU185" s="323"/>
      <c r="DV185" s="323"/>
      <c r="DW185" s="323"/>
      <c r="DX185" s="323"/>
      <c r="DY185" s="323"/>
      <c r="DZ185" s="323"/>
      <c r="EA185" s="323"/>
      <c r="EB185" s="323"/>
      <c r="EC185" s="323"/>
      <c r="ED185" s="323"/>
      <c r="EE185" s="323"/>
      <c r="EF185" s="323"/>
      <c r="EG185" s="323"/>
      <c r="EH185" s="323"/>
      <c r="EI185" s="323"/>
      <c r="EJ185" s="323"/>
      <c r="EK185" s="323"/>
      <c r="EL185" s="323"/>
      <c r="EM185" s="323"/>
      <c r="EN185" s="323"/>
      <c r="EO185" s="323"/>
      <c r="EP185" s="323"/>
      <c r="EQ185" s="323"/>
      <c r="ER185" s="323"/>
      <c r="ES185" s="323"/>
      <c r="ET185" s="323"/>
      <c r="EU185" s="323"/>
      <c r="EV185" s="323"/>
      <c r="EW185" s="323"/>
      <c r="EX185" s="323"/>
      <c r="EY185" s="323"/>
      <c r="EZ185" s="323"/>
      <c r="FA185" s="323"/>
      <c r="FB185" s="323"/>
      <c r="FC185" s="323"/>
      <c r="FD185" s="323"/>
      <c r="FE185" s="323"/>
      <c r="FF185" s="323"/>
      <c r="FG185" s="323"/>
      <c r="FH185" s="323"/>
      <c r="FI185" s="323"/>
      <c r="FJ185" s="323"/>
      <c r="FK185" s="323"/>
      <c r="FL185" s="323"/>
      <c r="FM185" s="323"/>
      <c r="FN185" s="323"/>
      <c r="FO185" s="323"/>
      <c r="FP185" s="323"/>
      <c r="FQ185" s="323"/>
      <c r="FR185" s="323"/>
      <c r="FS185" s="323"/>
      <c r="FT185" s="323"/>
      <c r="FU185" s="323"/>
      <c r="FV185" s="323"/>
      <c r="FW185" s="323"/>
      <c r="FX185" s="323"/>
      <c r="FY185" s="323"/>
      <c r="FZ185" s="323"/>
      <c r="GA185" s="323"/>
      <c r="GB185" s="323"/>
      <c r="GC185" s="323"/>
      <c r="GD185" s="323"/>
      <c r="GE185" s="323"/>
      <c r="GF185" s="323"/>
      <c r="GG185" s="323"/>
      <c r="GH185" s="323"/>
      <c r="GI185" s="323"/>
      <c r="GJ185" s="323"/>
      <c r="GK185" s="323"/>
      <c r="GL185" s="323"/>
    </row>
    <row r="186" spans="1:194" s="323" customFormat="1">
      <c r="A186" s="321" t="s">
        <v>607</v>
      </c>
      <c r="B186" s="322">
        <f t="shared" si="27"/>
        <v>22229236</v>
      </c>
      <c r="C186" s="322">
        <f t="shared" si="27"/>
        <v>11884509</v>
      </c>
      <c r="D186" s="322">
        <f t="shared" si="27"/>
        <v>-10344727</v>
      </c>
      <c r="E186" s="322">
        <f>SUM(E187,E207,E217,E281,E313,E373,E411,E272)</f>
        <v>573875</v>
      </c>
      <c r="F186" s="322">
        <f>SUM(F187,F207,F217,F281,F313,F373,F411,F272)</f>
        <v>573929</v>
      </c>
      <c r="G186" s="322">
        <f t="shared" si="28"/>
        <v>54</v>
      </c>
      <c r="H186" s="322">
        <f>SUM(H187,H207,H217,H281,H313,H373,H411,H272)</f>
        <v>284770</v>
      </c>
      <c r="I186" s="322">
        <f>SUM(I187,I207,I217,I281,I313,I373,I411,I272)</f>
        <v>224752</v>
      </c>
      <c r="J186" s="322">
        <f t="shared" si="29"/>
        <v>-60018</v>
      </c>
      <c r="K186" s="322">
        <f>SUM(K187,K207,K217,K281,K313,K373,K411,K272)</f>
        <v>1474196</v>
      </c>
      <c r="L186" s="322">
        <f>SUM(L187,L207,L217,L281,L313,L373,L411,L272)</f>
        <v>1131230</v>
      </c>
      <c r="M186" s="322">
        <f t="shared" si="30"/>
        <v>-342966</v>
      </c>
      <c r="N186" s="322">
        <f>SUM(N187,N207,N217,N281,N313,N373,N411,N272)</f>
        <v>233977</v>
      </c>
      <c r="O186" s="322">
        <f>SUM(O187,O207,O217,O281,O313,O373,O411,O272)</f>
        <v>228662</v>
      </c>
      <c r="P186" s="322">
        <f t="shared" si="31"/>
        <v>-5315</v>
      </c>
      <c r="Q186" s="322">
        <f>SUM(Q187,Q207,Q217,Q281,Q313,Q373,Q411,Q272)</f>
        <v>3835323</v>
      </c>
      <c r="R186" s="322">
        <f>SUM(R187,R207,R217,R281,R313,R373,R411,R272)</f>
        <v>2901762</v>
      </c>
      <c r="S186" s="322">
        <f t="shared" si="32"/>
        <v>-933561</v>
      </c>
      <c r="T186" s="322">
        <f>SUM(T187,T207,T217,T281,T313,T373,T411,T272)</f>
        <v>218419</v>
      </c>
      <c r="U186" s="322">
        <f>SUM(U187,U207,U217,U281,U313,U373,U411,U272)</f>
        <v>3741833</v>
      </c>
      <c r="V186" s="322">
        <f t="shared" si="33"/>
        <v>3523414</v>
      </c>
      <c r="W186" s="322">
        <f>SUM(W187,W207,W217,W281,W313,W373,W411,W272)</f>
        <v>3082341</v>
      </c>
      <c r="X186" s="322">
        <f>SUM(X187,X207,X217,X281,X313,X373,X411,X272)</f>
        <v>3082341</v>
      </c>
      <c r="Y186" s="322">
        <f t="shared" si="34"/>
        <v>0</v>
      </c>
      <c r="Z186" s="322">
        <f>SUM(Z187,Z207,Z217,Z281,Z313,Z373,Z411,Z272)</f>
        <v>12526335</v>
      </c>
      <c r="AA186" s="322">
        <f>SUM(AA187,AA207,AA217,AA281,AA313,AA373,AA411,AA272)</f>
        <v>0</v>
      </c>
      <c r="AB186" s="322">
        <f t="shared" si="35"/>
        <v>-12526335</v>
      </c>
    </row>
    <row r="187" spans="1:194" s="323" customFormat="1">
      <c r="A187" s="321" t="s">
        <v>584</v>
      </c>
      <c r="B187" s="322">
        <f t="shared" si="27"/>
        <v>227990</v>
      </c>
      <c r="C187" s="322">
        <f t="shared" si="27"/>
        <v>101940</v>
      </c>
      <c r="D187" s="322">
        <f t="shared" si="27"/>
        <v>-126050</v>
      </c>
      <c r="E187" s="322">
        <f>SUM(E188,E195,E197,E203,E205)</f>
        <v>0</v>
      </c>
      <c r="F187" s="322">
        <f>SUM(F188,F195,F197,F203,F205)</f>
        <v>0</v>
      </c>
      <c r="G187" s="322">
        <f t="shared" si="28"/>
        <v>0</v>
      </c>
      <c r="H187" s="322">
        <f>SUM(H188,H195,H197,H203,H205)</f>
        <v>0</v>
      </c>
      <c r="I187" s="322">
        <f>SUM(I188,I195,I197,I203,I205)</f>
        <v>0</v>
      </c>
      <c r="J187" s="322">
        <f t="shared" si="29"/>
        <v>0</v>
      </c>
      <c r="K187" s="322">
        <f>SUM(K188,K195,K197,K203,K205)</f>
        <v>227990</v>
      </c>
      <c r="L187" s="322">
        <f>SUM(L188,L195,L197,L203,L205)</f>
        <v>101940</v>
      </c>
      <c r="M187" s="322">
        <f t="shared" si="30"/>
        <v>-126050</v>
      </c>
      <c r="N187" s="322">
        <f>SUM(N188,N195,N197,N203,N205)</f>
        <v>0</v>
      </c>
      <c r="O187" s="322">
        <f>SUM(O188,O195,O197,O203,O205)</f>
        <v>0</v>
      </c>
      <c r="P187" s="322">
        <f t="shared" si="31"/>
        <v>0</v>
      </c>
      <c r="Q187" s="322">
        <f>SUM(Q188,Q195,Q197,Q203,Q205)</f>
        <v>0</v>
      </c>
      <c r="R187" s="322">
        <f>SUM(R188,R195,R197,R203,R205)</f>
        <v>0</v>
      </c>
      <c r="S187" s="322">
        <f t="shared" si="32"/>
        <v>0</v>
      </c>
      <c r="T187" s="322">
        <f>SUM(T188,T195,T197,T203,T205)</f>
        <v>0</v>
      </c>
      <c r="U187" s="322">
        <f>SUM(U188,U195,U197,U203,U205)</f>
        <v>0</v>
      </c>
      <c r="V187" s="322">
        <f t="shared" si="33"/>
        <v>0</v>
      </c>
      <c r="W187" s="322">
        <f>SUM(W188,W195,W197,W203,W205)</f>
        <v>0</v>
      </c>
      <c r="X187" s="322">
        <f>SUM(X188,X195,X197,X203,X205)</f>
        <v>0</v>
      </c>
      <c r="Y187" s="322">
        <f t="shared" si="34"/>
        <v>0</v>
      </c>
      <c r="Z187" s="322">
        <f>SUM(Z188,Z195,Z197,Z203,Z205)</f>
        <v>0</v>
      </c>
      <c r="AA187" s="322">
        <f>SUM(AA188,AA195,AA197,AA203,AA205)</f>
        <v>0</v>
      </c>
      <c r="AB187" s="322">
        <f t="shared" si="35"/>
        <v>0</v>
      </c>
    </row>
    <row r="188" spans="1:194" s="323" customFormat="1">
      <c r="A188" s="321" t="s">
        <v>608</v>
      </c>
      <c r="B188" s="322">
        <f t="shared" si="27"/>
        <v>76055</v>
      </c>
      <c r="C188" s="322">
        <f t="shared" si="27"/>
        <v>21810</v>
      </c>
      <c r="D188" s="322">
        <f t="shared" si="27"/>
        <v>-54245</v>
      </c>
      <c r="E188" s="322">
        <f>SUM(E189:E194)</f>
        <v>0</v>
      </c>
      <c r="F188" s="322">
        <f>SUM(F189:F194)</f>
        <v>0</v>
      </c>
      <c r="G188" s="322">
        <f t="shared" si="28"/>
        <v>0</v>
      </c>
      <c r="H188" s="322">
        <f>SUM(H189:H194)</f>
        <v>0</v>
      </c>
      <c r="I188" s="322">
        <f>SUM(I189:I194)</f>
        <v>0</v>
      </c>
      <c r="J188" s="322">
        <f t="shared" si="29"/>
        <v>0</v>
      </c>
      <c r="K188" s="322">
        <f>SUM(K189:K194)</f>
        <v>76055</v>
      </c>
      <c r="L188" s="322">
        <f>SUM(L189:L194)</f>
        <v>21810</v>
      </c>
      <c r="M188" s="322">
        <f t="shared" si="30"/>
        <v>-54245</v>
      </c>
      <c r="N188" s="322">
        <f>SUM(N189:N194)</f>
        <v>0</v>
      </c>
      <c r="O188" s="322">
        <f>SUM(O189:O194)</f>
        <v>0</v>
      </c>
      <c r="P188" s="322">
        <f t="shared" si="31"/>
        <v>0</v>
      </c>
      <c r="Q188" s="322">
        <f>SUM(Q189:Q194)</f>
        <v>0</v>
      </c>
      <c r="R188" s="322">
        <f>SUM(R189:R194)</f>
        <v>0</v>
      </c>
      <c r="S188" s="322">
        <f t="shared" si="32"/>
        <v>0</v>
      </c>
      <c r="T188" s="322">
        <f>SUM(T189:T194)</f>
        <v>0</v>
      </c>
      <c r="U188" s="322">
        <f>SUM(U189:U194)</f>
        <v>0</v>
      </c>
      <c r="V188" s="322">
        <f t="shared" si="33"/>
        <v>0</v>
      </c>
      <c r="W188" s="322">
        <f>SUM(W189:W194)</f>
        <v>0</v>
      </c>
      <c r="X188" s="322">
        <f>SUM(X189:X194)</f>
        <v>0</v>
      </c>
      <c r="Y188" s="322">
        <f t="shared" si="34"/>
        <v>0</v>
      </c>
      <c r="Z188" s="322">
        <f>SUM(Z189:Z194)</f>
        <v>0</v>
      </c>
      <c r="AA188" s="322">
        <f>SUM(AA189:AA194)</f>
        <v>0</v>
      </c>
      <c r="AB188" s="322">
        <f t="shared" si="35"/>
        <v>0</v>
      </c>
    </row>
    <row r="189" spans="1:194" s="323" customFormat="1">
      <c r="A189" s="328" t="s">
        <v>1303</v>
      </c>
      <c r="B189" s="329">
        <f t="shared" si="27"/>
        <v>70000</v>
      </c>
      <c r="C189" s="329">
        <f t="shared" si="27"/>
        <v>10415</v>
      </c>
      <c r="D189" s="329">
        <f t="shared" si="27"/>
        <v>-59585</v>
      </c>
      <c r="E189" s="329"/>
      <c r="F189" s="329"/>
      <c r="G189" s="329">
        <f t="shared" si="28"/>
        <v>0</v>
      </c>
      <c r="H189" s="329"/>
      <c r="I189" s="329"/>
      <c r="J189" s="329">
        <f t="shared" si="29"/>
        <v>0</v>
      </c>
      <c r="K189" s="329">
        <v>70000</v>
      </c>
      <c r="L189" s="329">
        <v>10415</v>
      </c>
      <c r="M189" s="329">
        <f t="shared" si="30"/>
        <v>-59585</v>
      </c>
      <c r="N189" s="329"/>
      <c r="O189" s="329"/>
      <c r="P189" s="329">
        <f t="shared" si="31"/>
        <v>0</v>
      </c>
      <c r="Q189" s="329"/>
      <c r="R189" s="329"/>
      <c r="S189" s="329">
        <f t="shared" si="32"/>
        <v>0</v>
      </c>
      <c r="T189" s="329"/>
      <c r="U189" s="329"/>
      <c r="V189" s="329">
        <f t="shared" si="33"/>
        <v>0</v>
      </c>
      <c r="W189" s="329"/>
      <c r="X189" s="329"/>
      <c r="Y189" s="329">
        <f t="shared" si="34"/>
        <v>0</v>
      </c>
      <c r="Z189" s="329"/>
      <c r="AA189" s="329"/>
      <c r="AB189" s="329">
        <f t="shared" si="35"/>
        <v>0</v>
      </c>
    </row>
    <row r="190" spans="1:194" s="323" customFormat="1" ht="31.2">
      <c r="A190" s="328" t="s">
        <v>1730</v>
      </c>
      <c r="B190" s="329">
        <f t="shared" si="27"/>
        <v>1266</v>
      </c>
      <c r="C190" s="329">
        <f t="shared" si="27"/>
        <v>7109</v>
      </c>
      <c r="D190" s="329">
        <f t="shared" si="27"/>
        <v>5843</v>
      </c>
      <c r="E190" s="329"/>
      <c r="F190" s="329"/>
      <c r="G190" s="329">
        <f t="shared" si="28"/>
        <v>0</v>
      </c>
      <c r="H190" s="329"/>
      <c r="I190" s="329"/>
      <c r="J190" s="329">
        <f t="shared" si="29"/>
        <v>0</v>
      </c>
      <c r="K190" s="329">
        <v>1266</v>
      </c>
      <c r="L190" s="329">
        <v>7109</v>
      </c>
      <c r="M190" s="329">
        <f t="shared" si="30"/>
        <v>5843</v>
      </c>
      <c r="N190" s="329"/>
      <c r="O190" s="329"/>
      <c r="P190" s="329">
        <f t="shared" si="31"/>
        <v>0</v>
      </c>
      <c r="Q190" s="329"/>
      <c r="R190" s="329"/>
      <c r="S190" s="329">
        <f t="shared" si="32"/>
        <v>0</v>
      </c>
      <c r="T190" s="329"/>
      <c r="U190" s="329"/>
      <c r="V190" s="329">
        <f t="shared" si="33"/>
        <v>0</v>
      </c>
      <c r="W190" s="329"/>
      <c r="X190" s="329"/>
      <c r="Y190" s="329">
        <f t="shared" si="34"/>
        <v>0</v>
      </c>
      <c r="Z190" s="329"/>
      <c r="AA190" s="329"/>
      <c r="AB190" s="329">
        <f t="shared" si="35"/>
        <v>0</v>
      </c>
    </row>
    <row r="191" spans="1:194" s="323" customFormat="1" ht="31.2">
      <c r="A191" s="328" t="s">
        <v>1731</v>
      </c>
      <c r="B191" s="329">
        <f t="shared" si="27"/>
        <v>0</v>
      </c>
      <c r="C191" s="329">
        <f t="shared" si="27"/>
        <v>961</v>
      </c>
      <c r="D191" s="329">
        <f t="shared" si="27"/>
        <v>961</v>
      </c>
      <c r="E191" s="329"/>
      <c r="F191" s="329"/>
      <c r="G191" s="329">
        <f t="shared" si="28"/>
        <v>0</v>
      </c>
      <c r="H191" s="329"/>
      <c r="I191" s="329"/>
      <c r="J191" s="329">
        <f t="shared" si="29"/>
        <v>0</v>
      </c>
      <c r="K191" s="329"/>
      <c r="L191" s="329">
        <v>961</v>
      </c>
      <c r="M191" s="329">
        <f t="shared" si="30"/>
        <v>961</v>
      </c>
      <c r="N191" s="329"/>
      <c r="O191" s="329"/>
      <c r="P191" s="329">
        <f t="shared" si="31"/>
        <v>0</v>
      </c>
      <c r="Q191" s="329"/>
      <c r="R191" s="329"/>
      <c r="S191" s="329">
        <f t="shared" si="32"/>
        <v>0</v>
      </c>
      <c r="T191" s="329"/>
      <c r="U191" s="329"/>
      <c r="V191" s="329">
        <f t="shared" si="33"/>
        <v>0</v>
      </c>
      <c r="W191" s="329"/>
      <c r="X191" s="329"/>
      <c r="Y191" s="329">
        <f t="shared" si="34"/>
        <v>0</v>
      </c>
      <c r="Z191" s="329"/>
      <c r="AA191" s="329"/>
      <c r="AB191" s="329">
        <f t="shared" si="35"/>
        <v>0</v>
      </c>
    </row>
    <row r="192" spans="1:194" s="323" customFormat="1">
      <c r="A192" s="328" t="s">
        <v>1305</v>
      </c>
      <c r="B192" s="329">
        <f t="shared" si="27"/>
        <v>2657</v>
      </c>
      <c r="C192" s="329">
        <f t="shared" si="27"/>
        <v>1211</v>
      </c>
      <c r="D192" s="329">
        <f t="shared" si="27"/>
        <v>-1446</v>
      </c>
      <c r="E192" s="329"/>
      <c r="F192" s="329"/>
      <c r="G192" s="329">
        <f t="shared" si="28"/>
        <v>0</v>
      </c>
      <c r="H192" s="329"/>
      <c r="I192" s="329"/>
      <c r="J192" s="329">
        <f t="shared" si="29"/>
        <v>0</v>
      </c>
      <c r="K192" s="329">
        <v>2657</v>
      </c>
      <c r="L192" s="329">
        <v>1211</v>
      </c>
      <c r="M192" s="329">
        <f t="shared" si="30"/>
        <v>-1446</v>
      </c>
      <c r="N192" s="329"/>
      <c r="O192" s="329"/>
      <c r="P192" s="329">
        <f t="shared" si="31"/>
        <v>0</v>
      </c>
      <c r="Q192" s="329"/>
      <c r="R192" s="329"/>
      <c r="S192" s="329">
        <f t="shared" si="32"/>
        <v>0</v>
      </c>
      <c r="T192" s="329"/>
      <c r="U192" s="329"/>
      <c r="V192" s="329">
        <f t="shared" si="33"/>
        <v>0</v>
      </c>
      <c r="W192" s="329"/>
      <c r="X192" s="329"/>
      <c r="Y192" s="329">
        <f t="shared" si="34"/>
        <v>0</v>
      </c>
      <c r="Z192" s="329"/>
      <c r="AA192" s="329"/>
      <c r="AB192" s="329">
        <f t="shared" si="35"/>
        <v>0</v>
      </c>
    </row>
    <row r="193" spans="1:194" s="323" customFormat="1" ht="31.2">
      <c r="A193" s="328" t="s">
        <v>1732</v>
      </c>
      <c r="B193" s="329">
        <f t="shared" si="27"/>
        <v>1370</v>
      </c>
      <c r="C193" s="329">
        <f t="shared" si="27"/>
        <v>1352</v>
      </c>
      <c r="D193" s="329">
        <f t="shared" si="27"/>
        <v>-18</v>
      </c>
      <c r="E193" s="329"/>
      <c r="F193" s="329"/>
      <c r="G193" s="329">
        <f t="shared" si="28"/>
        <v>0</v>
      </c>
      <c r="H193" s="329"/>
      <c r="I193" s="329"/>
      <c r="J193" s="329">
        <f t="shared" si="29"/>
        <v>0</v>
      </c>
      <c r="K193" s="329">
        <v>1370</v>
      </c>
      <c r="L193" s="329">
        <f>1370-18</f>
        <v>1352</v>
      </c>
      <c r="M193" s="329">
        <f t="shared" si="30"/>
        <v>-18</v>
      </c>
      <c r="N193" s="329"/>
      <c r="O193" s="329"/>
      <c r="P193" s="329">
        <f t="shared" si="31"/>
        <v>0</v>
      </c>
      <c r="Q193" s="329"/>
      <c r="R193" s="329"/>
      <c r="S193" s="329">
        <f t="shared" si="32"/>
        <v>0</v>
      </c>
      <c r="T193" s="329"/>
      <c r="U193" s="329"/>
      <c r="V193" s="329">
        <f t="shared" si="33"/>
        <v>0</v>
      </c>
      <c r="W193" s="329"/>
      <c r="X193" s="329"/>
      <c r="Y193" s="329">
        <f t="shared" si="34"/>
        <v>0</v>
      </c>
      <c r="Z193" s="329"/>
      <c r="AA193" s="329"/>
      <c r="AB193" s="329">
        <f t="shared" si="35"/>
        <v>0</v>
      </c>
    </row>
    <row r="194" spans="1:194" s="323" customFormat="1">
      <c r="A194" s="328" t="s">
        <v>1306</v>
      </c>
      <c r="B194" s="329">
        <f t="shared" si="27"/>
        <v>762</v>
      </c>
      <c r="C194" s="329">
        <f t="shared" si="27"/>
        <v>762</v>
      </c>
      <c r="D194" s="329">
        <f t="shared" si="27"/>
        <v>0</v>
      </c>
      <c r="E194" s="329"/>
      <c r="F194" s="329"/>
      <c r="G194" s="329">
        <f t="shared" si="28"/>
        <v>0</v>
      </c>
      <c r="H194" s="329"/>
      <c r="I194" s="329"/>
      <c r="J194" s="329">
        <f t="shared" si="29"/>
        <v>0</v>
      </c>
      <c r="K194" s="329">
        <f>1602-840</f>
        <v>762</v>
      </c>
      <c r="L194" s="329">
        <f>1602-840</f>
        <v>762</v>
      </c>
      <c r="M194" s="329">
        <f t="shared" si="30"/>
        <v>0</v>
      </c>
      <c r="N194" s="329"/>
      <c r="O194" s="329"/>
      <c r="P194" s="329">
        <f t="shared" si="31"/>
        <v>0</v>
      </c>
      <c r="Q194" s="329"/>
      <c r="R194" s="329"/>
      <c r="S194" s="329">
        <f t="shared" si="32"/>
        <v>0</v>
      </c>
      <c r="T194" s="329"/>
      <c r="U194" s="329"/>
      <c r="V194" s="329">
        <f t="shared" si="33"/>
        <v>0</v>
      </c>
      <c r="W194" s="329"/>
      <c r="X194" s="329"/>
      <c r="Y194" s="329">
        <f t="shared" si="34"/>
        <v>0</v>
      </c>
      <c r="Z194" s="329"/>
      <c r="AA194" s="329"/>
      <c r="AB194" s="329">
        <f t="shared" si="35"/>
        <v>0</v>
      </c>
    </row>
    <row r="195" spans="1:194" s="125" customFormat="1">
      <c r="A195" s="321" t="s">
        <v>609</v>
      </c>
      <c r="B195" s="322">
        <f t="shared" si="27"/>
        <v>44144</v>
      </c>
      <c r="C195" s="322">
        <f t="shared" si="27"/>
        <v>0</v>
      </c>
      <c r="D195" s="322">
        <f t="shared" si="27"/>
        <v>-44144</v>
      </c>
      <c r="E195" s="322">
        <f>SUM(E196:E196)</f>
        <v>0</v>
      </c>
      <c r="F195" s="322">
        <f>SUM(F196:F196)</f>
        <v>0</v>
      </c>
      <c r="G195" s="322">
        <f t="shared" si="28"/>
        <v>0</v>
      </c>
      <c r="H195" s="322">
        <f>SUM(H196:H196)</f>
        <v>0</v>
      </c>
      <c r="I195" s="322">
        <f>SUM(I196:I196)</f>
        <v>0</v>
      </c>
      <c r="J195" s="322">
        <f t="shared" si="29"/>
        <v>0</v>
      </c>
      <c r="K195" s="322">
        <f>SUM(K196:K196)</f>
        <v>44144</v>
      </c>
      <c r="L195" s="322">
        <f>SUM(L196:L196)</f>
        <v>0</v>
      </c>
      <c r="M195" s="322">
        <f t="shared" si="30"/>
        <v>-44144</v>
      </c>
      <c r="N195" s="322">
        <f>SUM(N196:N196)</f>
        <v>0</v>
      </c>
      <c r="O195" s="322">
        <f>SUM(O196:O196)</f>
        <v>0</v>
      </c>
      <c r="P195" s="322">
        <f t="shared" si="31"/>
        <v>0</v>
      </c>
      <c r="Q195" s="322">
        <f>SUM(Q196:Q196)</f>
        <v>0</v>
      </c>
      <c r="R195" s="322">
        <f>SUM(R196:R196)</f>
        <v>0</v>
      </c>
      <c r="S195" s="322">
        <f t="shared" si="32"/>
        <v>0</v>
      </c>
      <c r="T195" s="322">
        <f>SUM(T196:T196)</f>
        <v>0</v>
      </c>
      <c r="U195" s="322">
        <f>SUM(U196:U196)</f>
        <v>0</v>
      </c>
      <c r="V195" s="322">
        <f t="shared" si="33"/>
        <v>0</v>
      </c>
      <c r="W195" s="322">
        <f>SUM(W196:W196)</f>
        <v>0</v>
      </c>
      <c r="X195" s="322">
        <f>SUM(X196:X196)</f>
        <v>0</v>
      </c>
      <c r="Y195" s="322">
        <f t="shared" si="34"/>
        <v>0</v>
      </c>
      <c r="Z195" s="322">
        <f>SUM(Z196:Z196)</f>
        <v>0</v>
      </c>
      <c r="AA195" s="322">
        <f>SUM(AA196:AA196)</f>
        <v>0</v>
      </c>
      <c r="AB195" s="322">
        <f t="shared" si="35"/>
        <v>0</v>
      </c>
      <c r="AC195" s="323"/>
      <c r="AD195" s="323"/>
      <c r="AE195" s="323"/>
      <c r="AF195" s="323"/>
      <c r="AG195" s="323"/>
      <c r="AH195" s="323"/>
      <c r="AI195" s="323"/>
      <c r="AJ195" s="323"/>
      <c r="AK195" s="323"/>
      <c r="AL195" s="323"/>
      <c r="AM195" s="323"/>
      <c r="AN195" s="323"/>
      <c r="AO195" s="323"/>
      <c r="AP195" s="323"/>
      <c r="AQ195" s="323"/>
      <c r="AR195" s="323"/>
      <c r="AS195" s="323"/>
      <c r="AT195" s="323"/>
      <c r="AU195" s="323"/>
      <c r="AV195" s="323"/>
      <c r="AW195" s="323"/>
      <c r="AX195" s="323"/>
      <c r="AY195" s="323"/>
      <c r="AZ195" s="323"/>
      <c r="BA195" s="323"/>
      <c r="BB195" s="323"/>
      <c r="BC195" s="323"/>
      <c r="BD195" s="323"/>
      <c r="BE195" s="323"/>
      <c r="BF195" s="323"/>
      <c r="BG195" s="323"/>
      <c r="BH195" s="323"/>
      <c r="BI195" s="323"/>
      <c r="BJ195" s="323"/>
      <c r="BK195" s="323"/>
      <c r="BL195" s="323"/>
      <c r="BM195" s="323"/>
      <c r="BN195" s="323"/>
      <c r="BO195" s="323"/>
      <c r="BP195" s="323"/>
      <c r="BQ195" s="323"/>
      <c r="BR195" s="323"/>
      <c r="BS195" s="323"/>
      <c r="BT195" s="323"/>
      <c r="BU195" s="323"/>
      <c r="BV195" s="323"/>
      <c r="BW195" s="323"/>
      <c r="BX195" s="323"/>
      <c r="BY195" s="323"/>
      <c r="BZ195" s="323"/>
      <c r="CA195" s="323"/>
      <c r="CB195" s="323"/>
      <c r="CC195" s="323"/>
      <c r="CD195" s="323"/>
      <c r="CE195" s="323"/>
      <c r="CF195" s="323"/>
      <c r="CG195" s="323"/>
      <c r="CH195" s="323"/>
      <c r="CI195" s="323"/>
      <c r="CJ195" s="323"/>
      <c r="CK195" s="323"/>
      <c r="CL195" s="323"/>
      <c r="CM195" s="323"/>
      <c r="CN195" s="323"/>
      <c r="CO195" s="323"/>
      <c r="CP195" s="323"/>
      <c r="CQ195" s="323"/>
      <c r="CR195" s="323"/>
      <c r="CS195" s="323"/>
      <c r="CT195" s="323"/>
      <c r="CU195" s="323"/>
      <c r="CV195" s="323"/>
      <c r="CW195" s="323"/>
      <c r="CX195" s="323"/>
      <c r="CY195" s="323"/>
      <c r="CZ195" s="323"/>
      <c r="DA195" s="323"/>
      <c r="DB195" s="323"/>
      <c r="DC195" s="323"/>
      <c r="DD195" s="323"/>
      <c r="DE195" s="323"/>
      <c r="DF195" s="323"/>
      <c r="DG195" s="323"/>
      <c r="DH195" s="323"/>
      <c r="DI195" s="323"/>
      <c r="DJ195" s="323"/>
      <c r="DK195" s="323"/>
      <c r="DL195" s="323"/>
      <c r="DM195" s="323"/>
      <c r="DN195" s="323"/>
      <c r="DO195" s="323"/>
      <c r="DP195" s="323"/>
      <c r="DQ195" s="323"/>
      <c r="DR195" s="323"/>
      <c r="DS195" s="323"/>
      <c r="DT195" s="323"/>
      <c r="DU195" s="323"/>
      <c r="DV195" s="323"/>
      <c r="DW195" s="323"/>
      <c r="DX195" s="323"/>
      <c r="DY195" s="323"/>
      <c r="DZ195" s="323"/>
      <c r="EA195" s="323"/>
      <c r="EB195" s="323"/>
      <c r="EC195" s="323"/>
      <c r="ED195" s="323"/>
      <c r="EE195" s="323"/>
      <c r="EF195" s="323"/>
      <c r="EG195" s="323"/>
      <c r="EH195" s="323"/>
      <c r="EI195" s="323"/>
      <c r="EJ195" s="323"/>
      <c r="EK195" s="323"/>
      <c r="EL195" s="323"/>
      <c r="EM195" s="323"/>
      <c r="EN195" s="323"/>
      <c r="EO195" s="323"/>
      <c r="EP195" s="323"/>
      <c r="EQ195" s="323"/>
      <c r="ER195" s="323"/>
      <c r="ES195" s="323"/>
      <c r="ET195" s="323"/>
      <c r="EU195" s="323"/>
      <c r="EV195" s="323"/>
      <c r="EW195" s="323"/>
      <c r="EX195" s="323"/>
      <c r="EY195" s="323"/>
      <c r="EZ195" s="323"/>
      <c r="FA195" s="323"/>
      <c r="FB195" s="323"/>
      <c r="FC195" s="323"/>
      <c r="FD195" s="323"/>
      <c r="FE195" s="323"/>
      <c r="FF195" s="323"/>
      <c r="FG195" s="323"/>
      <c r="FH195" s="323"/>
      <c r="FI195" s="323"/>
      <c r="FJ195" s="323"/>
      <c r="FK195" s="323"/>
      <c r="FL195" s="323"/>
      <c r="FM195" s="323"/>
      <c r="FN195" s="323"/>
      <c r="FO195" s="323"/>
      <c r="FP195" s="323"/>
      <c r="FQ195" s="323"/>
      <c r="FR195" s="323"/>
      <c r="FS195" s="323"/>
      <c r="FT195" s="323"/>
      <c r="FU195" s="323"/>
      <c r="FV195" s="323"/>
      <c r="FW195" s="323"/>
      <c r="FX195" s="323"/>
      <c r="FY195" s="323"/>
      <c r="FZ195" s="323"/>
      <c r="GA195" s="323"/>
      <c r="GB195" s="323"/>
      <c r="GC195" s="323"/>
      <c r="GD195" s="323"/>
      <c r="GE195" s="323"/>
      <c r="GF195" s="323"/>
      <c r="GG195" s="323"/>
      <c r="GH195" s="323"/>
      <c r="GI195" s="323"/>
      <c r="GJ195" s="323"/>
      <c r="GK195" s="323"/>
      <c r="GL195" s="323"/>
    </row>
    <row r="196" spans="1:194" s="323" customFormat="1" ht="31.2">
      <c r="A196" s="334" t="s">
        <v>1307</v>
      </c>
      <c r="B196" s="329">
        <f t="shared" si="27"/>
        <v>44144</v>
      </c>
      <c r="C196" s="329">
        <f t="shared" si="27"/>
        <v>0</v>
      </c>
      <c r="D196" s="329">
        <f t="shared" si="27"/>
        <v>-44144</v>
      </c>
      <c r="E196" s="329"/>
      <c r="F196" s="329"/>
      <c r="G196" s="329">
        <f t="shared" si="28"/>
        <v>0</v>
      </c>
      <c r="H196" s="329"/>
      <c r="I196" s="329"/>
      <c r="J196" s="329">
        <f t="shared" si="29"/>
        <v>0</v>
      </c>
      <c r="K196" s="329">
        <v>44144</v>
      </c>
      <c r="L196" s="329">
        <v>0</v>
      </c>
      <c r="M196" s="329">
        <f t="shared" si="30"/>
        <v>-44144</v>
      </c>
      <c r="N196" s="329"/>
      <c r="O196" s="329"/>
      <c r="P196" s="329">
        <f t="shared" si="31"/>
        <v>0</v>
      </c>
      <c r="Q196" s="329"/>
      <c r="R196" s="329"/>
      <c r="S196" s="329">
        <f t="shared" si="32"/>
        <v>0</v>
      </c>
      <c r="T196" s="329"/>
      <c r="U196" s="329"/>
      <c r="V196" s="329">
        <f t="shared" si="33"/>
        <v>0</v>
      </c>
      <c r="W196" s="329"/>
      <c r="X196" s="329"/>
      <c r="Y196" s="329">
        <f t="shared" si="34"/>
        <v>0</v>
      </c>
      <c r="Z196" s="329"/>
      <c r="AA196" s="329"/>
      <c r="AB196" s="329">
        <f t="shared" si="35"/>
        <v>0</v>
      </c>
      <c r="FS196" s="125"/>
      <c r="FT196" s="125"/>
      <c r="FU196" s="125"/>
      <c r="FV196" s="125"/>
      <c r="FW196" s="125"/>
      <c r="FX196" s="125"/>
      <c r="FY196" s="125"/>
      <c r="FZ196" s="125"/>
      <c r="GA196" s="125"/>
      <c r="GB196" s="125"/>
      <c r="GC196" s="125"/>
      <c r="GD196" s="125"/>
      <c r="GE196" s="125"/>
      <c r="GF196" s="125"/>
      <c r="GG196" s="125"/>
      <c r="GH196" s="125"/>
      <c r="GI196" s="125"/>
      <c r="GJ196" s="125"/>
      <c r="GK196" s="125"/>
      <c r="GL196" s="125"/>
    </row>
    <row r="197" spans="1:194" s="323" customFormat="1">
      <c r="A197" s="321" t="s">
        <v>610</v>
      </c>
      <c r="B197" s="322">
        <f t="shared" si="27"/>
        <v>41531</v>
      </c>
      <c r="C197" s="322">
        <f t="shared" si="27"/>
        <v>31629</v>
      </c>
      <c r="D197" s="322">
        <f t="shared" si="27"/>
        <v>-9902</v>
      </c>
      <c r="E197" s="322">
        <f>SUM(E198:E202)</f>
        <v>0</v>
      </c>
      <c r="F197" s="322">
        <f>SUM(F198:F202)</f>
        <v>0</v>
      </c>
      <c r="G197" s="322">
        <f t="shared" si="28"/>
        <v>0</v>
      </c>
      <c r="H197" s="322">
        <f>SUM(H198:H202)</f>
        <v>0</v>
      </c>
      <c r="I197" s="322">
        <f>SUM(I198:I202)</f>
        <v>0</v>
      </c>
      <c r="J197" s="322">
        <f t="shared" si="29"/>
        <v>0</v>
      </c>
      <c r="K197" s="322">
        <f>SUM(K198:K202)</f>
        <v>41531</v>
      </c>
      <c r="L197" s="322">
        <f>SUM(L198:L202)</f>
        <v>31629</v>
      </c>
      <c r="M197" s="322">
        <f t="shared" si="30"/>
        <v>-9902</v>
      </c>
      <c r="N197" s="322">
        <f>SUM(N198:N202)</f>
        <v>0</v>
      </c>
      <c r="O197" s="322">
        <f>SUM(O198:O202)</f>
        <v>0</v>
      </c>
      <c r="P197" s="322">
        <f t="shared" si="31"/>
        <v>0</v>
      </c>
      <c r="Q197" s="322">
        <f>SUM(Q198:Q202)</f>
        <v>0</v>
      </c>
      <c r="R197" s="322">
        <f>SUM(R198:R202)</f>
        <v>0</v>
      </c>
      <c r="S197" s="322">
        <f t="shared" si="32"/>
        <v>0</v>
      </c>
      <c r="T197" s="322">
        <f>SUM(T198:T202)</f>
        <v>0</v>
      </c>
      <c r="U197" s="322">
        <f>SUM(U198:U202)</f>
        <v>0</v>
      </c>
      <c r="V197" s="322">
        <f t="shared" si="33"/>
        <v>0</v>
      </c>
      <c r="W197" s="322">
        <f>SUM(W198:W202)</f>
        <v>0</v>
      </c>
      <c r="X197" s="322">
        <f>SUM(X198:X202)</f>
        <v>0</v>
      </c>
      <c r="Y197" s="322">
        <f t="shared" si="34"/>
        <v>0</v>
      </c>
      <c r="Z197" s="322">
        <f>SUM(Z198:Z202)</f>
        <v>0</v>
      </c>
      <c r="AA197" s="322">
        <f>SUM(AA198:AA202)</f>
        <v>0</v>
      </c>
      <c r="AB197" s="322">
        <f t="shared" si="35"/>
        <v>0</v>
      </c>
    </row>
    <row r="198" spans="1:194" s="323" customFormat="1">
      <c r="A198" s="337" t="s">
        <v>611</v>
      </c>
      <c r="B198" s="329">
        <f t="shared" si="27"/>
        <v>12000</v>
      </c>
      <c r="C198" s="329">
        <f t="shared" si="27"/>
        <v>6879</v>
      </c>
      <c r="D198" s="329">
        <f t="shared" si="27"/>
        <v>-5121</v>
      </c>
      <c r="E198" s="329"/>
      <c r="F198" s="329"/>
      <c r="G198" s="329">
        <f t="shared" si="28"/>
        <v>0</v>
      </c>
      <c r="H198" s="329"/>
      <c r="I198" s="329"/>
      <c r="J198" s="329">
        <f t="shared" si="29"/>
        <v>0</v>
      </c>
      <c r="K198" s="329">
        <v>12000</v>
      </c>
      <c r="L198" s="329">
        <v>6879</v>
      </c>
      <c r="M198" s="329">
        <f t="shared" si="30"/>
        <v>-5121</v>
      </c>
      <c r="N198" s="329"/>
      <c r="O198" s="329"/>
      <c r="P198" s="329">
        <f t="shared" si="31"/>
        <v>0</v>
      </c>
      <c r="Q198" s="329"/>
      <c r="R198" s="329"/>
      <c r="S198" s="329">
        <f t="shared" si="32"/>
        <v>0</v>
      </c>
      <c r="T198" s="329"/>
      <c r="U198" s="329"/>
      <c r="V198" s="329">
        <f t="shared" si="33"/>
        <v>0</v>
      </c>
      <c r="W198" s="329"/>
      <c r="X198" s="329"/>
      <c r="Y198" s="329">
        <f t="shared" si="34"/>
        <v>0</v>
      </c>
      <c r="Z198" s="329"/>
      <c r="AA198" s="329"/>
      <c r="AB198" s="329">
        <f t="shared" si="35"/>
        <v>0</v>
      </c>
    </row>
    <row r="199" spans="1:194" s="323" customFormat="1" ht="31.2">
      <c r="A199" s="337" t="s">
        <v>1733</v>
      </c>
      <c r="B199" s="329">
        <f t="shared" si="27"/>
        <v>10000</v>
      </c>
      <c r="C199" s="329">
        <f t="shared" si="27"/>
        <v>5220</v>
      </c>
      <c r="D199" s="329">
        <f t="shared" si="27"/>
        <v>-4780</v>
      </c>
      <c r="E199" s="329"/>
      <c r="F199" s="329"/>
      <c r="G199" s="329">
        <f t="shared" si="28"/>
        <v>0</v>
      </c>
      <c r="H199" s="329"/>
      <c r="I199" s="329"/>
      <c r="J199" s="329">
        <f t="shared" si="29"/>
        <v>0</v>
      </c>
      <c r="K199" s="329">
        <v>10000</v>
      </c>
      <c r="L199" s="329">
        <v>5220</v>
      </c>
      <c r="M199" s="329">
        <f t="shared" si="30"/>
        <v>-4780</v>
      </c>
      <c r="N199" s="329"/>
      <c r="O199" s="329"/>
      <c r="P199" s="329">
        <f t="shared" si="31"/>
        <v>0</v>
      </c>
      <c r="Q199" s="329"/>
      <c r="R199" s="329"/>
      <c r="S199" s="329">
        <f t="shared" si="32"/>
        <v>0</v>
      </c>
      <c r="T199" s="329"/>
      <c r="U199" s="329"/>
      <c r="V199" s="329">
        <f t="shared" si="33"/>
        <v>0</v>
      </c>
      <c r="W199" s="329"/>
      <c r="X199" s="329"/>
      <c r="Y199" s="329">
        <f t="shared" si="34"/>
        <v>0</v>
      </c>
      <c r="Z199" s="329"/>
      <c r="AA199" s="329"/>
      <c r="AB199" s="329">
        <f t="shared" si="35"/>
        <v>0</v>
      </c>
    </row>
    <row r="200" spans="1:194" s="323" customFormat="1">
      <c r="A200" s="328" t="s">
        <v>1304</v>
      </c>
      <c r="B200" s="329">
        <f t="shared" si="27"/>
        <v>3450</v>
      </c>
      <c r="C200" s="329">
        <f t="shared" si="27"/>
        <v>3449</v>
      </c>
      <c r="D200" s="329">
        <f t="shared" si="27"/>
        <v>-1</v>
      </c>
      <c r="E200" s="329"/>
      <c r="F200" s="329"/>
      <c r="G200" s="329">
        <f t="shared" si="28"/>
        <v>0</v>
      </c>
      <c r="H200" s="329"/>
      <c r="I200" s="329"/>
      <c r="J200" s="329">
        <f t="shared" si="29"/>
        <v>0</v>
      </c>
      <c r="K200" s="329">
        <v>3450</v>
      </c>
      <c r="L200" s="329">
        <v>3449</v>
      </c>
      <c r="M200" s="329">
        <f t="shared" si="30"/>
        <v>-1</v>
      </c>
      <c r="N200" s="329"/>
      <c r="O200" s="329"/>
      <c r="P200" s="329">
        <f t="shared" si="31"/>
        <v>0</v>
      </c>
      <c r="Q200" s="329"/>
      <c r="R200" s="329"/>
      <c r="S200" s="329">
        <f t="shared" si="32"/>
        <v>0</v>
      </c>
      <c r="T200" s="329"/>
      <c r="U200" s="329"/>
      <c r="V200" s="329">
        <f t="shared" si="33"/>
        <v>0</v>
      </c>
      <c r="W200" s="329"/>
      <c r="X200" s="329"/>
      <c r="Y200" s="329">
        <f t="shared" si="34"/>
        <v>0</v>
      </c>
      <c r="Z200" s="329"/>
      <c r="AA200" s="329"/>
      <c r="AB200" s="329">
        <f t="shared" si="35"/>
        <v>0</v>
      </c>
    </row>
    <row r="201" spans="1:194" s="323" customFormat="1" ht="31.2">
      <c r="A201" s="337" t="s">
        <v>1308</v>
      </c>
      <c r="B201" s="329">
        <f t="shared" si="27"/>
        <v>6626</v>
      </c>
      <c r="C201" s="329">
        <f t="shared" si="27"/>
        <v>6626</v>
      </c>
      <c r="D201" s="329">
        <f t="shared" si="27"/>
        <v>0</v>
      </c>
      <c r="E201" s="329"/>
      <c r="F201" s="329"/>
      <c r="G201" s="329">
        <f t="shared" si="28"/>
        <v>0</v>
      </c>
      <c r="H201" s="329"/>
      <c r="I201" s="329"/>
      <c r="J201" s="329">
        <f t="shared" si="29"/>
        <v>0</v>
      </c>
      <c r="K201" s="329">
        <f>48405-37405-4374</f>
        <v>6626</v>
      </c>
      <c r="L201" s="329">
        <f>48405-37405-4374</f>
        <v>6626</v>
      </c>
      <c r="M201" s="329">
        <f t="shared" si="30"/>
        <v>0</v>
      </c>
      <c r="N201" s="329"/>
      <c r="O201" s="329"/>
      <c r="P201" s="329">
        <f t="shared" si="31"/>
        <v>0</v>
      </c>
      <c r="Q201" s="329"/>
      <c r="R201" s="329"/>
      <c r="S201" s="329">
        <f t="shared" si="32"/>
        <v>0</v>
      </c>
      <c r="T201" s="329"/>
      <c r="U201" s="329"/>
      <c r="V201" s="329">
        <f t="shared" si="33"/>
        <v>0</v>
      </c>
      <c r="W201" s="329"/>
      <c r="X201" s="329"/>
      <c r="Y201" s="329">
        <f t="shared" si="34"/>
        <v>0</v>
      </c>
      <c r="Z201" s="329"/>
      <c r="AA201" s="329"/>
      <c r="AB201" s="329">
        <f t="shared" si="35"/>
        <v>0</v>
      </c>
    </row>
    <row r="202" spans="1:194" s="323" customFormat="1" ht="31.2">
      <c r="A202" s="337" t="s">
        <v>1309</v>
      </c>
      <c r="B202" s="329">
        <f t="shared" si="27"/>
        <v>9455</v>
      </c>
      <c r="C202" s="329">
        <f t="shared" si="27"/>
        <v>9455</v>
      </c>
      <c r="D202" s="329">
        <f t="shared" si="27"/>
        <v>0</v>
      </c>
      <c r="E202" s="329"/>
      <c r="F202" s="329"/>
      <c r="G202" s="329">
        <f t="shared" si="28"/>
        <v>0</v>
      </c>
      <c r="H202" s="329"/>
      <c r="I202" s="329"/>
      <c r="J202" s="329">
        <f t="shared" si="29"/>
        <v>0</v>
      </c>
      <c r="K202" s="333">
        <f>9000+455</f>
        <v>9455</v>
      </c>
      <c r="L202" s="333">
        <f>9000+455</f>
        <v>9455</v>
      </c>
      <c r="M202" s="329">
        <f t="shared" si="30"/>
        <v>0</v>
      </c>
      <c r="N202" s="329"/>
      <c r="O202" s="329"/>
      <c r="P202" s="329">
        <f t="shared" si="31"/>
        <v>0</v>
      </c>
      <c r="Q202" s="329"/>
      <c r="R202" s="329"/>
      <c r="S202" s="329">
        <f t="shared" si="32"/>
        <v>0</v>
      </c>
      <c r="T202" s="329"/>
      <c r="U202" s="329"/>
      <c r="V202" s="329">
        <f t="shared" si="33"/>
        <v>0</v>
      </c>
      <c r="W202" s="329"/>
      <c r="X202" s="329"/>
      <c r="Y202" s="329">
        <f t="shared" si="34"/>
        <v>0</v>
      </c>
      <c r="Z202" s="329"/>
      <c r="AA202" s="329"/>
      <c r="AB202" s="329">
        <f t="shared" si="35"/>
        <v>0</v>
      </c>
    </row>
    <row r="203" spans="1:194" s="323" customFormat="1">
      <c r="A203" s="321" t="s">
        <v>612</v>
      </c>
      <c r="B203" s="322">
        <f t="shared" si="27"/>
        <v>60000</v>
      </c>
      <c r="C203" s="322">
        <f t="shared" si="27"/>
        <v>42241</v>
      </c>
      <c r="D203" s="322">
        <f t="shared" si="27"/>
        <v>-17759</v>
      </c>
      <c r="E203" s="322">
        <f>SUM(E204:E204)</f>
        <v>0</v>
      </c>
      <c r="F203" s="322">
        <f>SUM(F204:F204)</f>
        <v>0</v>
      </c>
      <c r="G203" s="322">
        <f t="shared" si="28"/>
        <v>0</v>
      </c>
      <c r="H203" s="322">
        <f>SUM(H204:H204)</f>
        <v>0</v>
      </c>
      <c r="I203" s="322">
        <f>SUM(I204:I204)</f>
        <v>0</v>
      </c>
      <c r="J203" s="322">
        <f t="shared" si="29"/>
        <v>0</v>
      </c>
      <c r="K203" s="322">
        <f>SUM(K204:K204)</f>
        <v>60000</v>
      </c>
      <c r="L203" s="322">
        <f>SUM(L204:L204)</f>
        <v>42241</v>
      </c>
      <c r="M203" s="322">
        <f t="shared" si="30"/>
        <v>-17759</v>
      </c>
      <c r="N203" s="322">
        <f>SUM(N204:N204)</f>
        <v>0</v>
      </c>
      <c r="O203" s="322">
        <f>SUM(O204:O204)</f>
        <v>0</v>
      </c>
      <c r="P203" s="322">
        <f t="shared" si="31"/>
        <v>0</v>
      </c>
      <c r="Q203" s="322">
        <f>SUM(Q204:Q204)</f>
        <v>0</v>
      </c>
      <c r="R203" s="322">
        <f>SUM(R204:R204)</f>
        <v>0</v>
      </c>
      <c r="S203" s="322">
        <f t="shared" si="32"/>
        <v>0</v>
      </c>
      <c r="T203" s="322">
        <f>SUM(T204:T204)</f>
        <v>0</v>
      </c>
      <c r="U203" s="322">
        <f>SUM(U204:U204)</f>
        <v>0</v>
      </c>
      <c r="V203" s="322">
        <f t="shared" si="33"/>
        <v>0</v>
      </c>
      <c r="W203" s="322">
        <f>SUM(W204:W204)</f>
        <v>0</v>
      </c>
      <c r="X203" s="322">
        <f>SUM(X204:X204)</f>
        <v>0</v>
      </c>
      <c r="Y203" s="322">
        <f t="shared" si="34"/>
        <v>0</v>
      </c>
      <c r="Z203" s="322">
        <f>SUM(Z204:Z204)</f>
        <v>0</v>
      </c>
      <c r="AA203" s="322">
        <f>SUM(AA204:AA204)</f>
        <v>0</v>
      </c>
      <c r="AB203" s="322">
        <f t="shared" si="35"/>
        <v>0</v>
      </c>
    </row>
    <row r="204" spans="1:194" s="323" customFormat="1">
      <c r="A204" s="328" t="s">
        <v>1310</v>
      </c>
      <c r="B204" s="329">
        <f t="shared" si="27"/>
        <v>60000</v>
      </c>
      <c r="C204" s="329">
        <f t="shared" si="27"/>
        <v>42241</v>
      </c>
      <c r="D204" s="329">
        <f t="shared" si="27"/>
        <v>-17759</v>
      </c>
      <c r="E204" s="329"/>
      <c r="F204" s="329"/>
      <c r="G204" s="329">
        <f t="shared" si="28"/>
        <v>0</v>
      </c>
      <c r="H204" s="329"/>
      <c r="I204" s="329"/>
      <c r="J204" s="329">
        <f t="shared" si="29"/>
        <v>0</v>
      </c>
      <c r="K204" s="329">
        <v>60000</v>
      </c>
      <c r="L204" s="329">
        <v>42241</v>
      </c>
      <c r="M204" s="329">
        <f t="shared" si="30"/>
        <v>-17759</v>
      </c>
      <c r="N204" s="329"/>
      <c r="O204" s="329"/>
      <c r="P204" s="329">
        <f t="shared" si="31"/>
        <v>0</v>
      </c>
      <c r="Q204" s="329"/>
      <c r="R204" s="329"/>
      <c r="S204" s="329">
        <f t="shared" si="32"/>
        <v>0</v>
      </c>
      <c r="T204" s="329"/>
      <c r="U204" s="329"/>
      <c r="V204" s="329">
        <f t="shared" si="33"/>
        <v>0</v>
      </c>
      <c r="W204" s="329"/>
      <c r="X204" s="329"/>
      <c r="Y204" s="329">
        <f t="shared" si="34"/>
        <v>0</v>
      </c>
      <c r="Z204" s="329"/>
      <c r="AA204" s="329"/>
      <c r="AB204" s="329">
        <f t="shared" si="35"/>
        <v>0</v>
      </c>
    </row>
    <row r="205" spans="1:194" s="323" customFormat="1">
      <c r="A205" s="336" t="s">
        <v>617</v>
      </c>
      <c r="B205" s="322">
        <f t="shared" si="27"/>
        <v>6260</v>
      </c>
      <c r="C205" s="322">
        <f t="shared" si="27"/>
        <v>6260</v>
      </c>
      <c r="D205" s="322">
        <f t="shared" si="27"/>
        <v>0</v>
      </c>
      <c r="E205" s="322">
        <f>SUM(E206:E206)</f>
        <v>0</v>
      </c>
      <c r="F205" s="322">
        <f>SUM(F206:F206)</f>
        <v>0</v>
      </c>
      <c r="G205" s="322">
        <f t="shared" si="28"/>
        <v>0</v>
      </c>
      <c r="H205" s="322">
        <f>SUM(H206:H206)</f>
        <v>0</v>
      </c>
      <c r="I205" s="322">
        <f>SUM(I206:I206)</f>
        <v>0</v>
      </c>
      <c r="J205" s="322">
        <f t="shared" si="29"/>
        <v>0</v>
      </c>
      <c r="K205" s="322">
        <f>SUM(K206:K206)</f>
        <v>6260</v>
      </c>
      <c r="L205" s="322">
        <f>SUM(L206:L206)</f>
        <v>6260</v>
      </c>
      <c r="M205" s="322">
        <f t="shared" si="30"/>
        <v>0</v>
      </c>
      <c r="N205" s="322">
        <f>SUM(N206:N206)</f>
        <v>0</v>
      </c>
      <c r="O205" s="322">
        <f>SUM(O206:O206)</f>
        <v>0</v>
      </c>
      <c r="P205" s="322">
        <f t="shared" si="31"/>
        <v>0</v>
      </c>
      <c r="Q205" s="322">
        <f>SUM(Q206:Q206)</f>
        <v>0</v>
      </c>
      <c r="R205" s="322">
        <f>SUM(R206:R206)</f>
        <v>0</v>
      </c>
      <c r="S205" s="322">
        <f t="shared" si="32"/>
        <v>0</v>
      </c>
      <c r="T205" s="322">
        <f>SUM(T206:T206)</f>
        <v>0</v>
      </c>
      <c r="U205" s="322">
        <f>SUM(U206:U206)</f>
        <v>0</v>
      </c>
      <c r="V205" s="322">
        <f t="shared" si="33"/>
        <v>0</v>
      </c>
      <c r="W205" s="322">
        <f>SUM(W206:W206)</f>
        <v>0</v>
      </c>
      <c r="X205" s="322">
        <f>SUM(X206:X206)</f>
        <v>0</v>
      </c>
      <c r="Y205" s="322">
        <f t="shared" si="34"/>
        <v>0</v>
      </c>
      <c r="Z205" s="322">
        <f>SUM(Z206:Z206)</f>
        <v>0</v>
      </c>
      <c r="AA205" s="322">
        <f>SUM(AA206:AA206)</f>
        <v>0</v>
      </c>
      <c r="AB205" s="322">
        <f t="shared" si="35"/>
        <v>0</v>
      </c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  <c r="BI205" s="125"/>
      <c r="BJ205" s="125"/>
      <c r="BK205" s="125"/>
      <c r="BL205" s="125"/>
      <c r="BM205" s="125"/>
      <c r="BN205" s="125"/>
      <c r="BO205" s="125"/>
      <c r="BP205" s="125"/>
      <c r="BQ205" s="125"/>
      <c r="BR205" s="125"/>
      <c r="BS205" s="125"/>
      <c r="BT205" s="125"/>
      <c r="BU205" s="125"/>
      <c r="BV205" s="125"/>
      <c r="BW205" s="125"/>
      <c r="BX205" s="125"/>
      <c r="BY205" s="125"/>
      <c r="BZ205" s="125"/>
      <c r="CA205" s="125"/>
      <c r="CB205" s="125"/>
      <c r="CC205" s="125"/>
      <c r="CD205" s="125"/>
      <c r="CE205" s="125"/>
      <c r="CF205" s="125"/>
      <c r="CG205" s="125"/>
      <c r="CH205" s="125"/>
      <c r="CI205" s="125"/>
      <c r="CJ205" s="125"/>
      <c r="CK205" s="125"/>
      <c r="CL205" s="125"/>
      <c r="CM205" s="125"/>
      <c r="CN205" s="125"/>
      <c r="CO205" s="125"/>
      <c r="CP205" s="125"/>
      <c r="CQ205" s="125"/>
      <c r="CR205" s="125"/>
      <c r="CS205" s="125"/>
      <c r="CT205" s="125"/>
      <c r="CU205" s="125"/>
      <c r="CV205" s="125"/>
      <c r="CW205" s="125"/>
      <c r="CX205" s="125"/>
      <c r="CY205" s="125"/>
      <c r="CZ205" s="125"/>
      <c r="DA205" s="125"/>
      <c r="DB205" s="125"/>
      <c r="DC205" s="125"/>
      <c r="DD205" s="125"/>
      <c r="DE205" s="125"/>
      <c r="DF205" s="125"/>
      <c r="DG205" s="125"/>
      <c r="DH205" s="125"/>
      <c r="DI205" s="125"/>
      <c r="DJ205" s="125"/>
      <c r="DK205" s="125"/>
      <c r="DL205" s="125"/>
      <c r="DM205" s="125"/>
      <c r="DN205" s="125"/>
      <c r="DO205" s="125"/>
      <c r="DP205" s="125"/>
      <c r="DQ205" s="125"/>
      <c r="DR205" s="125"/>
      <c r="DS205" s="125"/>
      <c r="DT205" s="125"/>
      <c r="DU205" s="125"/>
      <c r="DV205" s="125"/>
      <c r="DW205" s="125"/>
      <c r="DX205" s="125"/>
      <c r="DY205" s="125"/>
      <c r="DZ205" s="125"/>
      <c r="EA205" s="125"/>
      <c r="EB205" s="125"/>
      <c r="EC205" s="125"/>
      <c r="ED205" s="125"/>
      <c r="EE205" s="125"/>
      <c r="EF205" s="125"/>
      <c r="EG205" s="125"/>
      <c r="EH205" s="125"/>
      <c r="EI205" s="125"/>
      <c r="EJ205" s="125"/>
      <c r="EK205" s="125"/>
      <c r="EL205" s="125"/>
      <c r="EM205" s="125"/>
      <c r="EN205" s="125"/>
      <c r="EO205" s="125"/>
      <c r="EP205" s="125"/>
      <c r="EQ205" s="125"/>
      <c r="ER205" s="125"/>
      <c r="ES205" s="125"/>
      <c r="ET205" s="125"/>
      <c r="EU205" s="125"/>
      <c r="EV205" s="125"/>
      <c r="EW205" s="125"/>
      <c r="EX205" s="125"/>
      <c r="EY205" s="125"/>
      <c r="EZ205" s="125"/>
      <c r="FA205" s="125"/>
      <c r="FB205" s="125"/>
      <c r="FC205" s="125"/>
      <c r="FD205" s="125"/>
      <c r="FE205" s="125"/>
      <c r="FF205" s="125"/>
      <c r="FG205" s="125"/>
      <c r="FH205" s="125"/>
      <c r="FI205" s="125"/>
      <c r="FJ205" s="125"/>
      <c r="FK205" s="125"/>
      <c r="FL205" s="125"/>
      <c r="FM205" s="125"/>
      <c r="FN205" s="125"/>
      <c r="FO205" s="125"/>
      <c r="FP205" s="125"/>
      <c r="FQ205" s="125"/>
      <c r="FR205" s="125"/>
      <c r="FS205" s="125"/>
      <c r="FT205" s="125"/>
      <c r="FU205" s="125"/>
      <c r="FV205" s="125"/>
      <c r="FW205" s="125"/>
      <c r="FX205" s="125"/>
      <c r="FY205" s="125"/>
      <c r="FZ205" s="125"/>
      <c r="GA205" s="125"/>
      <c r="GB205" s="125"/>
      <c r="GC205" s="125"/>
      <c r="GD205" s="125"/>
      <c r="GE205" s="125"/>
      <c r="GF205" s="125"/>
      <c r="GG205" s="125"/>
      <c r="GH205" s="125"/>
      <c r="GI205" s="125"/>
      <c r="GJ205" s="125"/>
      <c r="GK205" s="125"/>
      <c r="GL205" s="125"/>
    </row>
    <row r="206" spans="1:194" s="323" customFormat="1">
      <c r="A206" s="328" t="s">
        <v>1734</v>
      </c>
      <c r="B206" s="329">
        <f t="shared" si="27"/>
        <v>6260</v>
      </c>
      <c r="C206" s="329">
        <f t="shared" si="27"/>
        <v>6260</v>
      </c>
      <c r="D206" s="329">
        <f t="shared" si="27"/>
        <v>0</v>
      </c>
      <c r="E206" s="329"/>
      <c r="F206" s="329"/>
      <c r="G206" s="329">
        <f t="shared" si="28"/>
        <v>0</v>
      </c>
      <c r="H206" s="329"/>
      <c r="I206" s="329"/>
      <c r="J206" s="329">
        <f t="shared" si="29"/>
        <v>0</v>
      </c>
      <c r="K206" s="329">
        <v>6260</v>
      </c>
      <c r="L206" s="329">
        <v>6260</v>
      </c>
      <c r="M206" s="329">
        <f t="shared" si="30"/>
        <v>0</v>
      </c>
      <c r="N206" s="329"/>
      <c r="O206" s="329"/>
      <c r="P206" s="329">
        <f t="shared" si="31"/>
        <v>0</v>
      </c>
      <c r="Q206" s="329"/>
      <c r="R206" s="329"/>
      <c r="S206" s="329">
        <f t="shared" si="32"/>
        <v>0</v>
      </c>
      <c r="T206" s="329"/>
      <c r="U206" s="329"/>
      <c r="V206" s="329">
        <f t="shared" si="33"/>
        <v>0</v>
      </c>
      <c r="W206" s="329"/>
      <c r="X206" s="329"/>
      <c r="Y206" s="329">
        <f t="shared" si="34"/>
        <v>0</v>
      </c>
      <c r="Z206" s="329"/>
      <c r="AA206" s="329"/>
      <c r="AB206" s="329">
        <f t="shared" si="35"/>
        <v>0</v>
      </c>
    </row>
    <row r="207" spans="1:194" s="323" customFormat="1">
      <c r="A207" s="327" t="s">
        <v>588</v>
      </c>
      <c r="B207" s="324">
        <f t="shared" si="27"/>
        <v>425135</v>
      </c>
      <c r="C207" s="324">
        <f t="shared" si="27"/>
        <v>314320</v>
      </c>
      <c r="D207" s="324">
        <f t="shared" si="27"/>
        <v>-110815</v>
      </c>
      <c r="E207" s="324">
        <f>SUM(E208,E211)</f>
        <v>0</v>
      </c>
      <c r="F207" s="324">
        <f t="shared" ref="F207:AB207" si="36">SUM(F208,F211)</f>
        <v>0</v>
      </c>
      <c r="G207" s="324">
        <f t="shared" si="36"/>
        <v>0</v>
      </c>
      <c r="H207" s="324">
        <f t="shared" si="36"/>
        <v>0</v>
      </c>
      <c r="I207" s="324">
        <f t="shared" si="36"/>
        <v>0</v>
      </c>
      <c r="J207" s="324">
        <f t="shared" si="36"/>
        <v>0</v>
      </c>
      <c r="K207" s="324">
        <f t="shared" si="36"/>
        <v>3500</v>
      </c>
      <c r="L207" s="324">
        <f t="shared" si="36"/>
        <v>0</v>
      </c>
      <c r="M207" s="324">
        <f t="shared" si="36"/>
        <v>-3500</v>
      </c>
      <c r="N207" s="324">
        <f t="shared" si="36"/>
        <v>30000</v>
      </c>
      <c r="O207" s="324">
        <f t="shared" si="36"/>
        <v>24685</v>
      </c>
      <c r="P207" s="324">
        <f t="shared" si="36"/>
        <v>-5315</v>
      </c>
      <c r="Q207" s="324">
        <f t="shared" si="36"/>
        <v>0</v>
      </c>
      <c r="R207" s="324">
        <f t="shared" si="36"/>
        <v>0</v>
      </c>
      <c r="S207" s="324">
        <f t="shared" si="36"/>
        <v>0</v>
      </c>
      <c r="T207" s="324">
        <f t="shared" si="36"/>
        <v>0</v>
      </c>
      <c r="U207" s="324">
        <f t="shared" si="36"/>
        <v>0</v>
      </c>
      <c r="V207" s="324">
        <f t="shared" si="36"/>
        <v>0</v>
      </c>
      <c r="W207" s="324">
        <f t="shared" si="36"/>
        <v>289635</v>
      </c>
      <c r="X207" s="324">
        <f t="shared" si="36"/>
        <v>289635</v>
      </c>
      <c r="Y207" s="324">
        <f t="shared" si="36"/>
        <v>0</v>
      </c>
      <c r="Z207" s="324">
        <f t="shared" si="36"/>
        <v>102000</v>
      </c>
      <c r="AA207" s="324">
        <f t="shared" si="36"/>
        <v>0</v>
      </c>
      <c r="AB207" s="324">
        <f t="shared" si="36"/>
        <v>-102000</v>
      </c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25"/>
      <c r="BL207" s="125"/>
      <c r="BM207" s="125"/>
      <c r="BN207" s="125"/>
      <c r="BO207" s="125"/>
      <c r="BP207" s="125"/>
      <c r="BQ207" s="125"/>
      <c r="BR207" s="125"/>
      <c r="BS207" s="125"/>
      <c r="BT207" s="125"/>
      <c r="BU207" s="125"/>
      <c r="BV207" s="125"/>
      <c r="BW207" s="125"/>
      <c r="BX207" s="125"/>
      <c r="BY207" s="125"/>
      <c r="BZ207" s="125"/>
      <c r="CA207" s="125"/>
      <c r="CB207" s="125"/>
      <c r="CC207" s="125"/>
      <c r="CD207" s="125"/>
      <c r="CE207" s="125"/>
      <c r="CF207" s="125"/>
      <c r="CG207" s="125"/>
      <c r="CH207" s="125"/>
      <c r="CI207" s="125"/>
      <c r="CJ207" s="125"/>
      <c r="CK207" s="125"/>
      <c r="CL207" s="125"/>
      <c r="CM207" s="125"/>
      <c r="CN207" s="125"/>
      <c r="CO207" s="125"/>
      <c r="CP207" s="125"/>
      <c r="CQ207" s="125"/>
      <c r="CR207" s="125"/>
      <c r="CS207" s="125"/>
      <c r="CT207" s="125"/>
      <c r="CU207" s="125"/>
      <c r="CV207" s="125"/>
      <c r="CW207" s="125"/>
      <c r="CX207" s="125"/>
      <c r="CY207" s="125"/>
      <c r="CZ207" s="125"/>
      <c r="DA207" s="125"/>
      <c r="DB207" s="125"/>
      <c r="DC207" s="125"/>
      <c r="DD207" s="125"/>
      <c r="DE207" s="125"/>
      <c r="DF207" s="125"/>
      <c r="DG207" s="125"/>
      <c r="DH207" s="125"/>
      <c r="DI207" s="125"/>
      <c r="DJ207" s="125"/>
      <c r="DK207" s="125"/>
      <c r="DL207" s="125"/>
      <c r="DM207" s="125"/>
      <c r="DN207" s="125"/>
      <c r="DO207" s="125"/>
      <c r="DP207" s="125"/>
      <c r="DQ207" s="125"/>
      <c r="DR207" s="125"/>
      <c r="DS207" s="125"/>
      <c r="DT207" s="125"/>
      <c r="DU207" s="125"/>
      <c r="DV207" s="125"/>
      <c r="DW207" s="125"/>
      <c r="DX207" s="125"/>
      <c r="DY207" s="125"/>
      <c r="DZ207" s="125"/>
      <c r="EA207" s="125"/>
      <c r="EB207" s="125"/>
      <c r="EC207" s="125"/>
      <c r="ED207" s="125"/>
      <c r="EE207" s="125"/>
      <c r="EF207" s="125"/>
      <c r="EG207" s="125"/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125"/>
      <c r="FG207" s="125"/>
      <c r="FH207" s="125"/>
      <c r="FI207" s="125"/>
      <c r="FJ207" s="125"/>
      <c r="FK207" s="125"/>
      <c r="FL207" s="125"/>
      <c r="FM207" s="125"/>
      <c r="FN207" s="125"/>
      <c r="FO207" s="125"/>
      <c r="FP207" s="125"/>
      <c r="FQ207" s="125"/>
      <c r="FR207" s="125"/>
      <c r="FS207" s="125"/>
      <c r="FT207" s="125"/>
      <c r="FU207" s="125"/>
      <c r="FV207" s="125"/>
      <c r="FW207" s="125"/>
      <c r="FX207" s="125"/>
      <c r="FY207" s="125"/>
      <c r="FZ207" s="125"/>
      <c r="GA207" s="125"/>
      <c r="GB207" s="125"/>
      <c r="GC207" s="125"/>
      <c r="GD207" s="125"/>
      <c r="GE207" s="125"/>
      <c r="GF207" s="125"/>
      <c r="GG207" s="125"/>
      <c r="GH207" s="125"/>
      <c r="GI207" s="125"/>
      <c r="GJ207" s="125"/>
      <c r="GK207" s="125"/>
      <c r="GL207" s="125"/>
    </row>
    <row r="208" spans="1:194" s="323" customFormat="1">
      <c r="A208" s="321" t="s">
        <v>610</v>
      </c>
      <c r="B208" s="324">
        <f t="shared" si="27"/>
        <v>85000</v>
      </c>
      <c r="C208" s="324">
        <f t="shared" si="27"/>
        <v>24685</v>
      </c>
      <c r="D208" s="324">
        <f t="shared" si="27"/>
        <v>-60315</v>
      </c>
      <c r="E208" s="324">
        <f>SUM(E209:E210)</f>
        <v>0</v>
      </c>
      <c r="F208" s="324">
        <f>SUM(F209:F210)</f>
        <v>0</v>
      </c>
      <c r="G208" s="324">
        <f t="shared" si="28"/>
        <v>0</v>
      </c>
      <c r="H208" s="324">
        <f>SUM(H209:H210)</f>
        <v>0</v>
      </c>
      <c r="I208" s="324">
        <f>SUM(I209:I210)</f>
        <v>0</v>
      </c>
      <c r="J208" s="324">
        <f t="shared" si="29"/>
        <v>0</v>
      </c>
      <c r="K208" s="324">
        <f>SUM(K209:K210)</f>
        <v>0</v>
      </c>
      <c r="L208" s="324">
        <f>SUM(L209:L210)</f>
        <v>0</v>
      </c>
      <c r="M208" s="324">
        <f t="shared" si="30"/>
        <v>0</v>
      </c>
      <c r="N208" s="324">
        <f>SUM(N209:N210)</f>
        <v>30000</v>
      </c>
      <c r="O208" s="324">
        <f>SUM(O209:O210)</f>
        <v>24685</v>
      </c>
      <c r="P208" s="324">
        <f t="shared" si="31"/>
        <v>-5315</v>
      </c>
      <c r="Q208" s="324">
        <f>SUM(Q209:Q210)</f>
        <v>0</v>
      </c>
      <c r="R208" s="324">
        <f>SUM(R209:R210)</f>
        <v>0</v>
      </c>
      <c r="S208" s="324">
        <f t="shared" si="32"/>
        <v>0</v>
      </c>
      <c r="T208" s="324">
        <f>SUM(T209:T210)</f>
        <v>0</v>
      </c>
      <c r="U208" s="324">
        <f>SUM(U209:U210)</f>
        <v>0</v>
      </c>
      <c r="V208" s="324">
        <f t="shared" si="33"/>
        <v>0</v>
      </c>
      <c r="W208" s="324">
        <f>SUM(W209:W210)</f>
        <v>0</v>
      </c>
      <c r="X208" s="324">
        <f>SUM(X209:X210)</f>
        <v>0</v>
      </c>
      <c r="Y208" s="324">
        <f t="shared" si="34"/>
        <v>0</v>
      </c>
      <c r="Z208" s="324">
        <f>SUM(Z209:Z210)</f>
        <v>55000</v>
      </c>
      <c r="AA208" s="324">
        <f>SUM(AA209:AA210)</f>
        <v>0</v>
      </c>
      <c r="AB208" s="324">
        <f t="shared" si="35"/>
        <v>-55000</v>
      </c>
    </row>
    <row r="209" spans="1:194" s="323" customFormat="1">
      <c r="A209" s="337" t="s">
        <v>854</v>
      </c>
      <c r="B209" s="329">
        <f t="shared" si="27"/>
        <v>30000</v>
      </c>
      <c r="C209" s="329">
        <f t="shared" si="27"/>
        <v>24685</v>
      </c>
      <c r="D209" s="329">
        <f t="shared" si="27"/>
        <v>-5315</v>
      </c>
      <c r="E209" s="329"/>
      <c r="F209" s="329"/>
      <c r="G209" s="329">
        <f t="shared" si="28"/>
        <v>0</v>
      </c>
      <c r="H209" s="329"/>
      <c r="I209" s="329"/>
      <c r="J209" s="329">
        <f t="shared" si="29"/>
        <v>0</v>
      </c>
      <c r="K209" s="329"/>
      <c r="L209" s="329"/>
      <c r="M209" s="329">
        <f t="shared" si="30"/>
        <v>0</v>
      </c>
      <c r="N209" s="329">
        <v>30000</v>
      </c>
      <c r="O209" s="329">
        <f>30000-5315</f>
        <v>24685</v>
      </c>
      <c r="P209" s="329">
        <f t="shared" si="31"/>
        <v>-5315</v>
      </c>
      <c r="Q209" s="329"/>
      <c r="R209" s="329"/>
      <c r="S209" s="329">
        <f t="shared" si="32"/>
        <v>0</v>
      </c>
      <c r="T209" s="329"/>
      <c r="U209" s="329"/>
      <c r="V209" s="329">
        <f t="shared" si="33"/>
        <v>0</v>
      </c>
      <c r="W209" s="329"/>
      <c r="X209" s="329"/>
      <c r="Y209" s="329">
        <f t="shared" si="34"/>
        <v>0</v>
      </c>
      <c r="Z209" s="329"/>
      <c r="AA209" s="329"/>
      <c r="AB209" s="329">
        <f t="shared" si="35"/>
        <v>0</v>
      </c>
    </row>
    <row r="210" spans="1:194" s="323" customFormat="1" ht="62.4">
      <c r="A210" s="337" t="s">
        <v>614</v>
      </c>
      <c r="B210" s="329">
        <f t="shared" si="27"/>
        <v>55000</v>
      </c>
      <c r="C210" s="329">
        <f t="shared" si="27"/>
        <v>0</v>
      </c>
      <c r="D210" s="329">
        <f t="shared" si="27"/>
        <v>-55000</v>
      </c>
      <c r="E210" s="329"/>
      <c r="F210" s="329"/>
      <c r="G210" s="329">
        <f t="shared" si="28"/>
        <v>0</v>
      </c>
      <c r="H210" s="329"/>
      <c r="I210" s="329"/>
      <c r="J210" s="329">
        <f t="shared" si="29"/>
        <v>0</v>
      </c>
      <c r="K210" s="329"/>
      <c r="L210" s="329"/>
      <c r="M210" s="329">
        <f t="shared" si="30"/>
        <v>0</v>
      </c>
      <c r="N210" s="329"/>
      <c r="O210" s="329"/>
      <c r="P210" s="329">
        <f t="shared" si="31"/>
        <v>0</v>
      </c>
      <c r="Q210" s="329"/>
      <c r="R210" s="329"/>
      <c r="S210" s="329">
        <f t="shared" si="32"/>
        <v>0</v>
      </c>
      <c r="T210" s="329"/>
      <c r="U210" s="329"/>
      <c r="V210" s="329">
        <f t="shared" si="33"/>
        <v>0</v>
      </c>
      <c r="W210" s="329"/>
      <c r="X210" s="329"/>
      <c r="Y210" s="329">
        <f t="shared" si="34"/>
        <v>0</v>
      </c>
      <c r="Z210" s="329">
        <v>55000</v>
      </c>
      <c r="AA210" s="329">
        <v>0</v>
      </c>
      <c r="AB210" s="329">
        <f t="shared" si="35"/>
        <v>-55000</v>
      </c>
    </row>
    <row r="211" spans="1:194" s="323" customFormat="1">
      <c r="A211" s="321" t="s">
        <v>615</v>
      </c>
      <c r="B211" s="322">
        <f t="shared" si="27"/>
        <v>340135</v>
      </c>
      <c r="C211" s="322">
        <f t="shared" si="27"/>
        <v>289635</v>
      </c>
      <c r="D211" s="322">
        <f t="shared" si="27"/>
        <v>-50500</v>
      </c>
      <c r="E211" s="322">
        <f>SUM(E212:E216)</f>
        <v>0</v>
      </c>
      <c r="F211" s="322">
        <f>SUM(F212:F216)</f>
        <v>0</v>
      </c>
      <c r="G211" s="322">
        <f t="shared" si="28"/>
        <v>0</v>
      </c>
      <c r="H211" s="322">
        <f>SUM(H212:H216)</f>
        <v>0</v>
      </c>
      <c r="I211" s="322">
        <f>SUM(I212:I216)</f>
        <v>0</v>
      </c>
      <c r="J211" s="322">
        <f t="shared" si="29"/>
        <v>0</v>
      </c>
      <c r="K211" s="322">
        <f>SUM(K212:K216)</f>
        <v>3500</v>
      </c>
      <c r="L211" s="322">
        <f>SUM(L212:L216)</f>
        <v>0</v>
      </c>
      <c r="M211" s="322">
        <f t="shared" si="30"/>
        <v>-3500</v>
      </c>
      <c r="N211" s="322">
        <f>SUM(N212:N216)</f>
        <v>0</v>
      </c>
      <c r="O211" s="322">
        <f>SUM(O212:O216)</f>
        <v>0</v>
      </c>
      <c r="P211" s="322">
        <f t="shared" si="31"/>
        <v>0</v>
      </c>
      <c r="Q211" s="322">
        <f>SUM(Q212:Q216)</f>
        <v>0</v>
      </c>
      <c r="R211" s="322">
        <f>SUM(R212:R216)</f>
        <v>0</v>
      </c>
      <c r="S211" s="322">
        <f t="shared" si="32"/>
        <v>0</v>
      </c>
      <c r="T211" s="322">
        <f>SUM(T212:T216)</f>
        <v>0</v>
      </c>
      <c r="U211" s="322">
        <f>SUM(U212:U216)</f>
        <v>0</v>
      </c>
      <c r="V211" s="322">
        <f t="shared" si="33"/>
        <v>0</v>
      </c>
      <c r="W211" s="322">
        <f>SUM(W212:W216)</f>
        <v>289635</v>
      </c>
      <c r="X211" s="322">
        <f>SUM(X212:X216)</f>
        <v>289635</v>
      </c>
      <c r="Y211" s="322">
        <f t="shared" si="34"/>
        <v>0</v>
      </c>
      <c r="Z211" s="322">
        <f>SUM(Z212:Z216)</f>
        <v>47000</v>
      </c>
      <c r="AA211" s="322">
        <f>SUM(AA212:AA216)</f>
        <v>0</v>
      </c>
      <c r="AB211" s="322">
        <f t="shared" si="35"/>
        <v>-47000</v>
      </c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5"/>
      <c r="EC211" s="125"/>
      <c r="ED211" s="125"/>
      <c r="EE211" s="125"/>
      <c r="EF211" s="125"/>
      <c r="EG211" s="125"/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25"/>
      <c r="FG211" s="125"/>
      <c r="FH211" s="125"/>
      <c r="FI211" s="125"/>
      <c r="FJ211" s="125"/>
      <c r="FK211" s="125"/>
      <c r="FL211" s="125"/>
      <c r="FM211" s="125"/>
      <c r="FN211" s="125"/>
      <c r="FO211" s="125"/>
      <c r="FP211" s="125"/>
      <c r="FQ211" s="125"/>
      <c r="FR211" s="125"/>
      <c r="FS211" s="125"/>
      <c r="FT211" s="125"/>
      <c r="FU211" s="125"/>
      <c r="FV211" s="125"/>
      <c r="FW211" s="125"/>
      <c r="FX211" s="125"/>
      <c r="FY211" s="125"/>
      <c r="FZ211" s="125"/>
      <c r="GA211" s="125"/>
      <c r="GB211" s="125"/>
      <c r="GC211" s="125"/>
      <c r="GD211" s="125"/>
      <c r="GE211" s="125"/>
      <c r="GF211" s="125"/>
      <c r="GG211" s="125"/>
      <c r="GH211" s="125"/>
      <c r="GI211" s="125"/>
      <c r="GJ211" s="125"/>
      <c r="GK211" s="125"/>
      <c r="GL211" s="125"/>
    </row>
    <row r="212" spans="1:194" s="323" customFormat="1" ht="62.4">
      <c r="A212" s="328" t="s">
        <v>1311</v>
      </c>
      <c r="B212" s="329">
        <f t="shared" si="27"/>
        <v>47000</v>
      </c>
      <c r="C212" s="329">
        <f t="shared" si="27"/>
        <v>0</v>
      </c>
      <c r="D212" s="329">
        <f t="shared" si="27"/>
        <v>-47000</v>
      </c>
      <c r="E212" s="329"/>
      <c r="F212" s="329"/>
      <c r="G212" s="329">
        <f t="shared" si="28"/>
        <v>0</v>
      </c>
      <c r="H212" s="329"/>
      <c r="I212" s="329"/>
      <c r="J212" s="329">
        <f t="shared" si="29"/>
        <v>0</v>
      </c>
      <c r="K212" s="329">
        <f>47000-47000</f>
        <v>0</v>
      </c>
      <c r="L212" s="329">
        <f>47000-47000</f>
        <v>0</v>
      </c>
      <c r="M212" s="329">
        <f t="shared" si="30"/>
        <v>0</v>
      </c>
      <c r="N212" s="329"/>
      <c r="O212" s="329"/>
      <c r="P212" s="329">
        <f t="shared" si="31"/>
        <v>0</v>
      </c>
      <c r="Q212" s="329"/>
      <c r="R212" s="329"/>
      <c r="S212" s="329">
        <f t="shared" si="32"/>
        <v>0</v>
      </c>
      <c r="T212" s="329"/>
      <c r="U212" s="329"/>
      <c r="V212" s="329">
        <f t="shared" si="33"/>
        <v>0</v>
      </c>
      <c r="W212" s="329"/>
      <c r="X212" s="329"/>
      <c r="Y212" s="329">
        <f t="shared" si="34"/>
        <v>0</v>
      </c>
      <c r="Z212" s="329">
        <f>0+47000</f>
        <v>47000</v>
      </c>
      <c r="AA212" s="329">
        <v>0</v>
      </c>
      <c r="AB212" s="329">
        <f t="shared" si="35"/>
        <v>-47000</v>
      </c>
    </row>
    <row r="213" spans="1:194" s="323" customFormat="1" ht="62.4">
      <c r="A213" s="328" t="s">
        <v>616</v>
      </c>
      <c r="B213" s="329">
        <f t="shared" si="27"/>
        <v>187843</v>
      </c>
      <c r="C213" s="329">
        <f t="shared" si="27"/>
        <v>187843</v>
      </c>
      <c r="D213" s="329">
        <f t="shared" si="27"/>
        <v>0</v>
      </c>
      <c r="E213" s="329"/>
      <c r="F213" s="329"/>
      <c r="G213" s="329">
        <f t="shared" si="28"/>
        <v>0</v>
      </c>
      <c r="H213" s="329"/>
      <c r="I213" s="329"/>
      <c r="J213" s="329">
        <f t="shared" si="29"/>
        <v>0</v>
      </c>
      <c r="K213" s="329"/>
      <c r="L213" s="329"/>
      <c r="M213" s="329">
        <f t="shared" si="30"/>
        <v>0</v>
      </c>
      <c r="N213" s="329"/>
      <c r="O213" s="329"/>
      <c r="P213" s="329">
        <f t="shared" si="31"/>
        <v>0</v>
      </c>
      <c r="Q213" s="329"/>
      <c r="R213" s="329"/>
      <c r="S213" s="329">
        <f t="shared" si="32"/>
        <v>0</v>
      </c>
      <c r="T213" s="329"/>
      <c r="U213" s="329"/>
      <c r="V213" s="329">
        <f t="shared" si="33"/>
        <v>0</v>
      </c>
      <c r="W213" s="329">
        <v>187843</v>
      </c>
      <c r="X213" s="329">
        <v>187843</v>
      </c>
      <c r="Y213" s="329">
        <f t="shared" si="34"/>
        <v>0</v>
      </c>
      <c r="Z213" s="329"/>
      <c r="AA213" s="329"/>
      <c r="AB213" s="329">
        <f t="shared" si="35"/>
        <v>0</v>
      </c>
    </row>
    <row r="214" spans="1:194" s="323" customFormat="1" ht="31.2">
      <c r="A214" s="328" t="s">
        <v>855</v>
      </c>
      <c r="B214" s="329">
        <f t="shared" si="27"/>
        <v>11886</v>
      </c>
      <c r="C214" s="329">
        <f t="shared" si="27"/>
        <v>11886</v>
      </c>
      <c r="D214" s="329">
        <f t="shared" si="27"/>
        <v>0</v>
      </c>
      <c r="E214" s="329"/>
      <c r="F214" s="329"/>
      <c r="G214" s="329">
        <f t="shared" si="28"/>
        <v>0</v>
      </c>
      <c r="H214" s="329"/>
      <c r="I214" s="329"/>
      <c r="J214" s="329">
        <f t="shared" si="29"/>
        <v>0</v>
      </c>
      <c r="K214" s="329"/>
      <c r="L214" s="329"/>
      <c r="M214" s="329">
        <f t="shared" si="30"/>
        <v>0</v>
      </c>
      <c r="N214" s="329"/>
      <c r="O214" s="329"/>
      <c r="P214" s="329">
        <f t="shared" si="31"/>
        <v>0</v>
      </c>
      <c r="Q214" s="329"/>
      <c r="R214" s="329"/>
      <c r="S214" s="329">
        <f t="shared" si="32"/>
        <v>0</v>
      </c>
      <c r="T214" s="329"/>
      <c r="U214" s="329"/>
      <c r="V214" s="329">
        <f t="shared" si="33"/>
        <v>0</v>
      </c>
      <c r="W214" s="329">
        <v>11886</v>
      </c>
      <c r="X214" s="329">
        <v>11886</v>
      </c>
      <c r="Y214" s="329">
        <f t="shared" si="34"/>
        <v>0</v>
      </c>
      <c r="Z214" s="329"/>
      <c r="AA214" s="329"/>
      <c r="AB214" s="329">
        <f t="shared" si="35"/>
        <v>0</v>
      </c>
    </row>
    <row r="215" spans="1:194" s="323" customFormat="1" ht="31.2">
      <c r="A215" s="328" t="s">
        <v>856</v>
      </c>
      <c r="B215" s="329">
        <f t="shared" si="27"/>
        <v>75962</v>
      </c>
      <c r="C215" s="329">
        <f t="shared" si="27"/>
        <v>72462</v>
      </c>
      <c r="D215" s="329">
        <f t="shared" si="27"/>
        <v>-3500</v>
      </c>
      <c r="E215" s="329"/>
      <c r="F215" s="329"/>
      <c r="G215" s="329">
        <f t="shared" si="28"/>
        <v>0</v>
      </c>
      <c r="H215" s="329"/>
      <c r="I215" s="329"/>
      <c r="J215" s="329">
        <f t="shared" si="29"/>
        <v>0</v>
      </c>
      <c r="K215" s="329">
        <v>3500</v>
      </c>
      <c r="L215" s="329">
        <v>0</v>
      </c>
      <c r="M215" s="329">
        <f t="shared" si="30"/>
        <v>-3500</v>
      </c>
      <c r="N215" s="329"/>
      <c r="O215" s="329"/>
      <c r="P215" s="329">
        <f t="shared" si="31"/>
        <v>0</v>
      </c>
      <c r="Q215" s="329"/>
      <c r="R215" s="329"/>
      <c r="S215" s="329">
        <f t="shared" si="32"/>
        <v>0</v>
      </c>
      <c r="T215" s="329"/>
      <c r="U215" s="329"/>
      <c r="V215" s="329">
        <f t="shared" si="33"/>
        <v>0</v>
      </c>
      <c r="W215" s="329">
        <v>72462</v>
      </c>
      <c r="X215" s="329">
        <v>72462</v>
      </c>
      <c r="Y215" s="329">
        <f t="shared" si="34"/>
        <v>0</v>
      </c>
      <c r="Z215" s="329"/>
      <c r="AA215" s="329"/>
      <c r="AB215" s="329">
        <f t="shared" si="35"/>
        <v>0</v>
      </c>
    </row>
    <row r="216" spans="1:194" s="323" customFormat="1" ht="31.2">
      <c r="A216" s="328" t="s">
        <v>1312</v>
      </c>
      <c r="B216" s="329">
        <f t="shared" si="27"/>
        <v>17444</v>
      </c>
      <c r="C216" s="329">
        <f t="shared" si="27"/>
        <v>17444</v>
      </c>
      <c r="D216" s="329">
        <f t="shared" si="27"/>
        <v>0</v>
      </c>
      <c r="E216" s="329"/>
      <c r="F216" s="329"/>
      <c r="G216" s="329">
        <f t="shared" si="28"/>
        <v>0</v>
      </c>
      <c r="H216" s="329"/>
      <c r="I216" s="329"/>
      <c r="J216" s="329">
        <f t="shared" si="29"/>
        <v>0</v>
      </c>
      <c r="K216" s="329"/>
      <c r="L216" s="329"/>
      <c r="M216" s="329">
        <f t="shared" si="30"/>
        <v>0</v>
      </c>
      <c r="N216" s="329"/>
      <c r="O216" s="329"/>
      <c r="P216" s="329">
        <f t="shared" si="31"/>
        <v>0</v>
      </c>
      <c r="Q216" s="329"/>
      <c r="R216" s="329"/>
      <c r="S216" s="329">
        <f t="shared" si="32"/>
        <v>0</v>
      </c>
      <c r="T216" s="329"/>
      <c r="U216" s="329"/>
      <c r="V216" s="329">
        <f t="shared" si="33"/>
        <v>0</v>
      </c>
      <c r="W216" s="329">
        <v>17444</v>
      </c>
      <c r="X216" s="329">
        <v>17444</v>
      </c>
      <c r="Y216" s="329">
        <f t="shared" si="34"/>
        <v>0</v>
      </c>
      <c r="Z216" s="329"/>
      <c r="AA216" s="329"/>
      <c r="AB216" s="329">
        <f t="shared" si="35"/>
        <v>0</v>
      </c>
    </row>
    <row r="217" spans="1:194" s="323" customFormat="1">
      <c r="A217" s="321" t="s">
        <v>594</v>
      </c>
      <c r="B217" s="322">
        <f t="shared" ref="B217:D292" si="37">E217+H217+K217+N217+Q217+T217+W217+Z217</f>
        <v>2947152</v>
      </c>
      <c r="C217" s="322">
        <f t="shared" si="37"/>
        <v>2126596</v>
      </c>
      <c r="D217" s="322">
        <f t="shared" si="37"/>
        <v>-820556</v>
      </c>
      <c r="E217" s="322">
        <f>SUM(E218,E237,E254,E269)</f>
        <v>83000</v>
      </c>
      <c r="F217" s="322">
        <f t="shared" ref="F217:AB217" si="38">SUM(F218,F237,F254,F269)</f>
        <v>83000</v>
      </c>
      <c r="G217" s="322">
        <f t="shared" si="38"/>
        <v>0</v>
      </c>
      <c r="H217" s="322">
        <f t="shared" si="38"/>
        <v>7494</v>
      </c>
      <c r="I217" s="322">
        <f t="shared" si="38"/>
        <v>7493</v>
      </c>
      <c r="J217" s="322">
        <f t="shared" si="38"/>
        <v>-1</v>
      </c>
      <c r="K217" s="322">
        <f t="shared" si="38"/>
        <v>224830</v>
      </c>
      <c r="L217" s="322">
        <f t="shared" si="38"/>
        <v>465028</v>
      </c>
      <c r="M217" s="322">
        <f t="shared" si="38"/>
        <v>240198</v>
      </c>
      <c r="N217" s="322">
        <f t="shared" si="38"/>
        <v>33534</v>
      </c>
      <c r="O217" s="322">
        <f t="shared" si="38"/>
        <v>33534</v>
      </c>
      <c r="P217" s="322">
        <f t="shared" si="38"/>
        <v>0</v>
      </c>
      <c r="Q217" s="322">
        <f t="shared" si="38"/>
        <v>0</v>
      </c>
      <c r="R217" s="322">
        <f t="shared" si="38"/>
        <v>1200</v>
      </c>
      <c r="S217" s="322">
        <f t="shared" si="38"/>
        <v>1200</v>
      </c>
      <c r="T217" s="322">
        <f t="shared" si="38"/>
        <v>153700</v>
      </c>
      <c r="U217" s="322">
        <f t="shared" si="38"/>
        <v>153699</v>
      </c>
      <c r="V217" s="322">
        <f t="shared" si="38"/>
        <v>-1</v>
      </c>
      <c r="W217" s="322">
        <f t="shared" si="38"/>
        <v>1382642</v>
      </c>
      <c r="X217" s="322">
        <f t="shared" si="38"/>
        <v>1382642</v>
      </c>
      <c r="Y217" s="322">
        <f t="shared" si="38"/>
        <v>0</v>
      </c>
      <c r="Z217" s="322">
        <f t="shared" si="38"/>
        <v>1061952</v>
      </c>
      <c r="AA217" s="322">
        <f t="shared" si="38"/>
        <v>0</v>
      </c>
      <c r="AB217" s="322">
        <f t="shared" si="38"/>
        <v>-1061952</v>
      </c>
    </row>
    <row r="218" spans="1:194" s="323" customFormat="1">
      <c r="A218" s="321" t="s">
        <v>608</v>
      </c>
      <c r="B218" s="322">
        <f t="shared" si="37"/>
        <v>248756</v>
      </c>
      <c r="C218" s="322">
        <f>F218+I218+L218+O218+R218+U218+X218+AA218</f>
        <v>336102</v>
      </c>
      <c r="D218" s="322">
        <f t="shared" si="37"/>
        <v>87346</v>
      </c>
      <c r="E218" s="322">
        <f>SUM(E219:E236)</f>
        <v>0</v>
      </c>
      <c r="F218" s="322">
        <f>SUM(F219:F236)</f>
        <v>0</v>
      </c>
      <c r="G218" s="322">
        <f t="shared" ref="G218:G308" si="39">F218-E218</f>
        <v>0</v>
      </c>
      <c r="H218" s="322">
        <f>SUM(H219:H236)</f>
        <v>0</v>
      </c>
      <c r="I218" s="322">
        <f>SUM(I219:I236)</f>
        <v>0</v>
      </c>
      <c r="J218" s="322">
        <f t="shared" ref="J218:J308" si="40">I218-H218</f>
        <v>0</v>
      </c>
      <c r="K218" s="322">
        <f>SUM(K219:K236)</f>
        <v>71143</v>
      </c>
      <c r="L218" s="322">
        <f>SUM(L219:L236)</f>
        <v>157290</v>
      </c>
      <c r="M218" s="322">
        <f>L218-K218</f>
        <v>86147</v>
      </c>
      <c r="N218" s="322">
        <f>SUM(N219:N236)</f>
        <v>30019</v>
      </c>
      <c r="O218" s="322">
        <f>SUM(O219:O236)</f>
        <v>30019</v>
      </c>
      <c r="P218" s="322">
        <f t="shared" ref="P218:P308" si="41">O218-N218</f>
        <v>0</v>
      </c>
      <c r="Q218" s="322">
        <f>SUM(Q219:Q236)</f>
        <v>0</v>
      </c>
      <c r="R218" s="322">
        <f>SUM(R219:R236)</f>
        <v>1200</v>
      </c>
      <c r="S218" s="322">
        <f t="shared" ref="S218:S308" si="42">R218-Q218</f>
        <v>1200</v>
      </c>
      <c r="T218" s="322">
        <f>SUM(T219:T236)</f>
        <v>144250</v>
      </c>
      <c r="U218" s="322">
        <f>SUM(U219:U236)</f>
        <v>144249</v>
      </c>
      <c r="V218" s="322">
        <f t="shared" ref="V218:V308" si="43">U218-T218</f>
        <v>-1</v>
      </c>
      <c r="W218" s="322">
        <f>SUM(W219:W236)</f>
        <v>3344</v>
      </c>
      <c r="X218" s="322">
        <f>SUM(X219:X236)</f>
        <v>3344</v>
      </c>
      <c r="Y218" s="322">
        <f t="shared" ref="Y218:Y308" si="44">X218-W218</f>
        <v>0</v>
      </c>
      <c r="Z218" s="322">
        <f>SUM(Z219:Z236)</f>
        <v>0</v>
      </c>
      <c r="AA218" s="322">
        <f>SUM(AA219:AA236)</f>
        <v>0</v>
      </c>
      <c r="AB218" s="322">
        <f t="shared" ref="AB218:AB308" si="45">AA218-Z218</f>
        <v>0</v>
      </c>
    </row>
    <row r="219" spans="1:194" s="125" customFormat="1">
      <c r="A219" s="328" t="s">
        <v>1735</v>
      </c>
      <c r="B219" s="329">
        <f t="shared" si="37"/>
        <v>3344</v>
      </c>
      <c r="C219" s="329">
        <f t="shared" si="37"/>
        <v>3344</v>
      </c>
      <c r="D219" s="329">
        <f t="shared" si="37"/>
        <v>0</v>
      </c>
      <c r="E219" s="329"/>
      <c r="F219" s="329"/>
      <c r="G219" s="329">
        <f t="shared" si="39"/>
        <v>0</v>
      </c>
      <c r="H219" s="329"/>
      <c r="I219" s="329"/>
      <c r="J219" s="329">
        <f t="shared" si="40"/>
        <v>0</v>
      </c>
      <c r="K219" s="329"/>
      <c r="L219" s="329"/>
      <c r="M219" s="329">
        <f t="shared" ref="M219:M308" si="46">L219-K219</f>
        <v>0</v>
      </c>
      <c r="N219" s="329"/>
      <c r="O219" s="329"/>
      <c r="P219" s="329">
        <f t="shared" si="41"/>
        <v>0</v>
      </c>
      <c r="Q219" s="329"/>
      <c r="R219" s="329"/>
      <c r="S219" s="329">
        <f t="shared" si="42"/>
        <v>0</v>
      </c>
      <c r="T219" s="329"/>
      <c r="U219" s="329"/>
      <c r="V219" s="329">
        <f t="shared" si="43"/>
        <v>0</v>
      </c>
      <c r="W219" s="329">
        <v>3344</v>
      </c>
      <c r="X219" s="329">
        <v>3344</v>
      </c>
      <c r="Y219" s="329">
        <f t="shared" si="44"/>
        <v>0</v>
      </c>
      <c r="Z219" s="329"/>
      <c r="AA219" s="329"/>
      <c r="AB219" s="329">
        <f t="shared" si="45"/>
        <v>0</v>
      </c>
      <c r="AC219" s="323"/>
      <c r="AD219" s="323"/>
      <c r="AE219" s="323"/>
      <c r="AF219" s="323"/>
      <c r="AG219" s="323"/>
      <c r="AH219" s="323"/>
      <c r="AI219" s="323"/>
      <c r="AJ219" s="323"/>
      <c r="AK219" s="323"/>
      <c r="AL219" s="323"/>
      <c r="AM219" s="323"/>
      <c r="AN219" s="323"/>
      <c r="AO219" s="323"/>
      <c r="AP219" s="323"/>
      <c r="AQ219" s="323"/>
      <c r="AR219" s="323"/>
      <c r="AS219" s="323"/>
      <c r="AT219" s="323"/>
      <c r="AU219" s="323"/>
      <c r="AV219" s="323"/>
      <c r="AW219" s="323"/>
      <c r="AX219" s="323"/>
      <c r="AY219" s="323"/>
      <c r="AZ219" s="323"/>
      <c r="BA219" s="323"/>
      <c r="BB219" s="323"/>
      <c r="BC219" s="323"/>
      <c r="BD219" s="323"/>
      <c r="BE219" s="323"/>
      <c r="BF219" s="323"/>
      <c r="BG219" s="323"/>
      <c r="BH219" s="323"/>
      <c r="BI219" s="323"/>
      <c r="BJ219" s="323"/>
      <c r="BK219" s="323"/>
      <c r="BL219" s="323"/>
      <c r="BM219" s="323"/>
      <c r="BN219" s="323"/>
      <c r="BO219" s="323"/>
      <c r="BP219" s="323"/>
      <c r="BQ219" s="323"/>
      <c r="BR219" s="323"/>
      <c r="BS219" s="323"/>
      <c r="BT219" s="323"/>
      <c r="BU219" s="323"/>
      <c r="BV219" s="323"/>
      <c r="BW219" s="323"/>
      <c r="BX219" s="323"/>
      <c r="BY219" s="323"/>
      <c r="BZ219" s="323"/>
      <c r="CA219" s="323"/>
      <c r="CB219" s="323"/>
      <c r="CC219" s="323"/>
      <c r="CD219" s="323"/>
      <c r="CE219" s="323"/>
      <c r="CF219" s="323"/>
      <c r="CG219" s="323"/>
      <c r="CH219" s="323"/>
      <c r="CI219" s="323"/>
      <c r="CJ219" s="323"/>
      <c r="CK219" s="323"/>
      <c r="CL219" s="323"/>
      <c r="CM219" s="323"/>
      <c r="CN219" s="323"/>
      <c r="CO219" s="323"/>
      <c r="CP219" s="323"/>
      <c r="CQ219" s="323"/>
      <c r="CR219" s="323"/>
      <c r="CS219" s="323"/>
      <c r="CT219" s="323"/>
      <c r="CU219" s="323"/>
      <c r="CV219" s="323"/>
      <c r="CW219" s="323"/>
      <c r="CX219" s="323"/>
      <c r="CY219" s="323"/>
      <c r="CZ219" s="323"/>
      <c r="DA219" s="323"/>
      <c r="DB219" s="323"/>
      <c r="DC219" s="323"/>
      <c r="DD219" s="323"/>
      <c r="DE219" s="323"/>
      <c r="DF219" s="323"/>
      <c r="DG219" s="323"/>
      <c r="DH219" s="323"/>
      <c r="DI219" s="323"/>
      <c r="DJ219" s="323"/>
      <c r="DK219" s="323"/>
      <c r="DL219" s="323"/>
      <c r="DM219" s="323"/>
      <c r="DN219" s="323"/>
      <c r="DO219" s="323"/>
      <c r="DP219" s="323"/>
      <c r="DQ219" s="323"/>
      <c r="DR219" s="323"/>
      <c r="DS219" s="323"/>
      <c r="DT219" s="323"/>
      <c r="DU219" s="323"/>
      <c r="DV219" s="323"/>
      <c r="DW219" s="323"/>
      <c r="DX219" s="323"/>
      <c r="DY219" s="323"/>
      <c r="DZ219" s="323"/>
      <c r="EA219" s="323"/>
      <c r="EB219" s="323"/>
      <c r="EC219" s="323"/>
      <c r="ED219" s="323"/>
      <c r="EE219" s="323"/>
      <c r="EF219" s="323"/>
      <c r="EG219" s="323"/>
      <c r="EH219" s="323"/>
      <c r="EI219" s="323"/>
      <c r="EJ219" s="323"/>
      <c r="EK219" s="323"/>
      <c r="EL219" s="323"/>
      <c r="EM219" s="323"/>
      <c r="EN219" s="323"/>
      <c r="EO219" s="323"/>
      <c r="EP219" s="323"/>
      <c r="EQ219" s="323"/>
      <c r="ER219" s="323"/>
      <c r="ES219" s="323"/>
      <c r="ET219" s="323"/>
      <c r="EU219" s="323"/>
      <c r="EV219" s="323"/>
      <c r="EW219" s="323"/>
      <c r="EX219" s="323"/>
      <c r="EY219" s="323"/>
      <c r="EZ219" s="323"/>
      <c r="FA219" s="323"/>
      <c r="FB219" s="323"/>
      <c r="FC219" s="323"/>
      <c r="FD219" s="323"/>
      <c r="FE219" s="323"/>
      <c r="FF219" s="323"/>
      <c r="FG219" s="323"/>
      <c r="FH219" s="323"/>
      <c r="FI219" s="323"/>
      <c r="FJ219" s="323"/>
      <c r="FK219" s="323"/>
      <c r="FL219" s="323"/>
      <c r="FM219" s="323"/>
      <c r="FN219" s="323"/>
      <c r="FO219" s="323"/>
      <c r="FP219" s="323"/>
      <c r="FQ219" s="323"/>
      <c r="FR219" s="323"/>
      <c r="FS219" s="323"/>
      <c r="FT219" s="323"/>
      <c r="FU219" s="323"/>
      <c r="FV219" s="323"/>
      <c r="FW219" s="323"/>
      <c r="FX219" s="323"/>
      <c r="FY219" s="323"/>
      <c r="FZ219" s="323"/>
      <c r="GA219" s="323"/>
      <c r="GB219" s="323"/>
      <c r="GC219" s="323"/>
      <c r="GD219" s="323"/>
      <c r="GE219" s="323"/>
      <c r="GF219" s="323"/>
      <c r="GG219" s="323"/>
      <c r="GH219" s="323"/>
      <c r="GI219" s="323"/>
      <c r="GJ219" s="323"/>
      <c r="GK219" s="323"/>
      <c r="GL219" s="323"/>
    </row>
    <row r="220" spans="1:194" s="125" customFormat="1" ht="31.2">
      <c r="A220" s="328" t="s">
        <v>1736</v>
      </c>
      <c r="B220" s="329">
        <f>E220+H220+K220+N220+Q220+T220+W220+Z220</f>
        <v>0</v>
      </c>
      <c r="C220" s="329">
        <f t="shared" si="37"/>
        <v>1200</v>
      </c>
      <c r="D220" s="329">
        <f t="shared" si="37"/>
        <v>1200</v>
      </c>
      <c r="E220" s="329"/>
      <c r="F220" s="329"/>
      <c r="G220" s="329">
        <f t="shared" si="39"/>
        <v>0</v>
      </c>
      <c r="H220" s="329"/>
      <c r="I220" s="329"/>
      <c r="J220" s="329">
        <f t="shared" si="40"/>
        <v>0</v>
      </c>
      <c r="K220" s="329"/>
      <c r="L220" s="329"/>
      <c r="M220" s="329">
        <f t="shared" si="46"/>
        <v>0</v>
      </c>
      <c r="N220" s="329"/>
      <c r="O220" s="329"/>
      <c r="P220" s="329">
        <f t="shared" si="41"/>
        <v>0</v>
      </c>
      <c r="Q220" s="329"/>
      <c r="R220" s="329">
        <v>1200</v>
      </c>
      <c r="S220" s="329">
        <f t="shared" si="42"/>
        <v>1200</v>
      </c>
      <c r="T220" s="329"/>
      <c r="U220" s="329"/>
      <c r="V220" s="329">
        <f t="shared" si="43"/>
        <v>0</v>
      </c>
      <c r="W220" s="329"/>
      <c r="X220" s="329"/>
      <c r="Y220" s="329">
        <f t="shared" si="44"/>
        <v>0</v>
      </c>
      <c r="Z220" s="329"/>
      <c r="AA220" s="329"/>
      <c r="AB220" s="329">
        <f t="shared" si="45"/>
        <v>0</v>
      </c>
      <c r="AC220" s="323"/>
      <c r="AD220" s="323"/>
      <c r="AE220" s="323"/>
      <c r="AF220" s="323"/>
      <c r="AG220" s="323"/>
      <c r="AH220" s="323"/>
      <c r="AI220" s="323"/>
      <c r="AJ220" s="323"/>
      <c r="AK220" s="323"/>
      <c r="AL220" s="323"/>
      <c r="AM220" s="323"/>
      <c r="AN220" s="323"/>
      <c r="AO220" s="323"/>
      <c r="AP220" s="323"/>
      <c r="AQ220" s="323"/>
      <c r="AR220" s="323"/>
      <c r="AS220" s="323"/>
      <c r="AT220" s="323"/>
      <c r="AU220" s="323"/>
      <c r="AV220" s="323"/>
      <c r="AW220" s="323"/>
      <c r="AX220" s="323"/>
      <c r="AY220" s="323"/>
      <c r="AZ220" s="323"/>
      <c r="BA220" s="323"/>
      <c r="BB220" s="323"/>
      <c r="BC220" s="323"/>
      <c r="BD220" s="323"/>
      <c r="BE220" s="323"/>
      <c r="BF220" s="323"/>
      <c r="BG220" s="323"/>
      <c r="BH220" s="323"/>
      <c r="BI220" s="323"/>
      <c r="BJ220" s="323"/>
      <c r="BK220" s="323"/>
      <c r="BL220" s="323"/>
      <c r="BM220" s="323"/>
      <c r="BN220" s="323"/>
      <c r="BO220" s="323"/>
      <c r="BP220" s="323"/>
      <c r="BQ220" s="323"/>
      <c r="BR220" s="323"/>
      <c r="BS220" s="323"/>
      <c r="BT220" s="323"/>
      <c r="BU220" s="323"/>
      <c r="BV220" s="323"/>
      <c r="BW220" s="323"/>
      <c r="BX220" s="323"/>
      <c r="BY220" s="323"/>
      <c r="BZ220" s="323"/>
      <c r="CA220" s="323"/>
      <c r="CB220" s="323"/>
      <c r="CC220" s="323"/>
      <c r="CD220" s="323"/>
      <c r="CE220" s="323"/>
      <c r="CF220" s="323"/>
      <c r="CG220" s="323"/>
      <c r="CH220" s="323"/>
      <c r="CI220" s="323"/>
      <c r="CJ220" s="323"/>
      <c r="CK220" s="323"/>
      <c r="CL220" s="323"/>
      <c r="CM220" s="323"/>
      <c r="CN220" s="323"/>
      <c r="CO220" s="323"/>
      <c r="CP220" s="323"/>
      <c r="CQ220" s="323"/>
      <c r="CR220" s="323"/>
      <c r="CS220" s="323"/>
      <c r="CT220" s="323"/>
      <c r="CU220" s="323"/>
      <c r="CV220" s="323"/>
      <c r="CW220" s="323"/>
      <c r="CX220" s="323"/>
      <c r="CY220" s="323"/>
      <c r="CZ220" s="323"/>
      <c r="DA220" s="323"/>
      <c r="DB220" s="323"/>
      <c r="DC220" s="323"/>
      <c r="DD220" s="323"/>
      <c r="DE220" s="323"/>
      <c r="DF220" s="323"/>
      <c r="DG220" s="323"/>
      <c r="DH220" s="323"/>
      <c r="DI220" s="323"/>
      <c r="DJ220" s="323"/>
      <c r="DK220" s="323"/>
      <c r="DL220" s="323"/>
      <c r="DM220" s="323"/>
      <c r="DN220" s="323"/>
      <c r="DO220" s="323"/>
      <c r="DP220" s="323"/>
      <c r="DQ220" s="323"/>
      <c r="DR220" s="323"/>
      <c r="DS220" s="323"/>
      <c r="DT220" s="323"/>
      <c r="DU220" s="323"/>
      <c r="DV220" s="323"/>
      <c r="DW220" s="323"/>
      <c r="DX220" s="323"/>
      <c r="DY220" s="323"/>
      <c r="DZ220" s="323"/>
      <c r="EA220" s="323"/>
      <c r="EB220" s="323"/>
      <c r="EC220" s="323"/>
      <c r="ED220" s="323"/>
      <c r="EE220" s="323"/>
      <c r="EF220" s="323"/>
      <c r="EG220" s="323"/>
      <c r="EH220" s="323"/>
      <c r="EI220" s="323"/>
      <c r="EJ220" s="323"/>
      <c r="EK220" s="323"/>
      <c r="EL220" s="323"/>
      <c r="EM220" s="323"/>
      <c r="EN220" s="323"/>
      <c r="EO220" s="323"/>
      <c r="EP220" s="323"/>
      <c r="EQ220" s="323"/>
      <c r="ER220" s="323"/>
      <c r="ES220" s="323"/>
      <c r="ET220" s="323"/>
      <c r="EU220" s="323"/>
      <c r="EV220" s="323"/>
      <c r="EW220" s="323"/>
      <c r="EX220" s="323"/>
      <c r="EY220" s="323"/>
      <c r="EZ220" s="323"/>
      <c r="FA220" s="323"/>
      <c r="FB220" s="323"/>
      <c r="FC220" s="323"/>
      <c r="FD220" s="323"/>
      <c r="FE220" s="323"/>
      <c r="FF220" s="323"/>
      <c r="FG220" s="323"/>
      <c r="FH220" s="323"/>
      <c r="FI220" s="323"/>
      <c r="FJ220" s="323"/>
      <c r="FK220" s="323"/>
      <c r="FL220" s="323"/>
      <c r="FM220" s="323"/>
      <c r="FN220" s="323"/>
      <c r="FO220" s="323"/>
      <c r="FP220" s="323"/>
      <c r="FQ220" s="323"/>
      <c r="FR220" s="323"/>
      <c r="FS220" s="323"/>
      <c r="FT220" s="323"/>
      <c r="FU220" s="323"/>
      <c r="FV220" s="323"/>
      <c r="FW220" s="323"/>
      <c r="FX220" s="323"/>
      <c r="FY220" s="323"/>
      <c r="FZ220" s="323"/>
      <c r="GA220" s="323"/>
      <c r="GB220" s="323"/>
      <c r="GC220" s="323"/>
      <c r="GD220" s="323"/>
      <c r="GE220" s="323"/>
      <c r="GF220" s="323"/>
      <c r="GG220" s="323"/>
      <c r="GH220" s="323"/>
      <c r="GI220" s="323"/>
      <c r="GJ220" s="323"/>
      <c r="GK220" s="323"/>
      <c r="GL220" s="323"/>
    </row>
    <row r="221" spans="1:194" s="125" customFormat="1" ht="31.2">
      <c r="A221" s="328" t="s">
        <v>1737</v>
      </c>
      <c r="B221" s="329">
        <f t="shared" si="37"/>
        <v>144250</v>
      </c>
      <c r="C221" s="329">
        <f t="shared" si="37"/>
        <v>144249</v>
      </c>
      <c r="D221" s="329">
        <f t="shared" si="37"/>
        <v>-1</v>
      </c>
      <c r="E221" s="329"/>
      <c r="F221" s="329"/>
      <c r="G221" s="329">
        <f t="shared" si="39"/>
        <v>0</v>
      </c>
      <c r="H221" s="329"/>
      <c r="I221" s="329"/>
      <c r="J221" s="329">
        <f t="shared" si="40"/>
        <v>0</v>
      </c>
      <c r="K221" s="329"/>
      <c r="L221" s="329"/>
      <c r="M221" s="329">
        <f t="shared" si="46"/>
        <v>0</v>
      </c>
      <c r="N221" s="329"/>
      <c r="O221" s="329"/>
      <c r="P221" s="329">
        <f t="shared" si="41"/>
        <v>0</v>
      </c>
      <c r="Q221" s="329"/>
      <c r="R221" s="329"/>
      <c r="S221" s="329">
        <f t="shared" si="42"/>
        <v>0</v>
      </c>
      <c r="T221" s="329">
        <f>144250</f>
        <v>144250</v>
      </c>
      <c r="U221" s="329">
        <f>144250-1</f>
        <v>144249</v>
      </c>
      <c r="V221" s="329">
        <f t="shared" si="43"/>
        <v>-1</v>
      </c>
      <c r="W221" s="329"/>
      <c r="X221" s="329"/>
      <c r="Y221" s="329">
        <f t="shared" si="44"/>
        <v>0</v>
      </c>
      <c r="Z221" s="329"/>
      <c r="AA221" s="329"/>
      <c r="AB221" s="329">
        <f t="shared" si="45"/>
        <v>0</v>
      </c>
      <c r="AC221" s="323"/>
      <c r="AD221" s="323"/>
      <c r="AE221" s="323"/>
      <c r="AF221" s="323"/>
      <c r="AG221" s="323"/>
      <c r="AH221" s="323"/>
      <c r="AI221" s="323"/>
      <c r="AJ221" s="323"/>
      <c r="AK221" s="323"/>
      <c r="AL221" s="323"/>
      <c r="AM221" s="323"/>
      <c r="AN221" s="323"/>
      <c r="AO221" s="323"/>
      <c r="AP221" s="323"/>
      <c r="AQ221" s="323"/>
      <c r="AR221" s="323"/>
      <c r="AS221" s="323"/>
      <c r="AT221" s="323"/>
      <c r="AU221" s="323"/>
      <c r="AV221" s="323"/>
      <c r="AW221" s="323"/>
      <c r="AX221" s="323"/>
      <c r="AY221" s="323"/>
      <c r="AZ221" s="323"/>
      <c r="BA221" s="323"/>
      <c r="BB221" s="323"/>
      <c r="BC221" s="323"/>
      <c r="BD221" s="323"/>
      <c r="BE221" s="323"/>
      <c r="BF221" s="323"/>
      <c r="BG221" s="323"/>
      <c r="BH221" s="323"/>
      <c r="BI221" s="323"/>
      <c r="BJ221" s="323"/>
      <c r="BK221" s="323"/>
      <c r="BL221" s="323"/>
      <c r="BM221" s="323"/>
      <c r="BN221" s="323"/>
      <c r="BO221" s="323"/>
      <c r="BP221" s="323"/>
      <c r="BQ221" s="323"/>
      <c r="BR221" s="323"/>
      <c r="BS221" s="323"/>
      <c r="BT221" s="323"/>
      <c r="BU221" s="323"/>
      <c r="BV221" s="323"/>
      <c r="BW221" s="323"/>
      <c r="BX221" s="323"/>
      <c r="BY221" s="323"/>
      <c r="BZ221" s="323"/>
      <c r="CA221" s="323"/>
      <c r="CB221" s="323"/>
      <c r="CC221" s="323"/>
      <c r="CD221" s="323"/>
      <c r="CE221" s="323"/>
      <c r="CF221" s="323"/>
      <c r="CG221" s="323"/>
      <c r="CH221" s="323"/>
      <c r="CI221" s="323"/>
      <c r="CJ221" s="323"/>
      <c r="CK221" s="323"/>
      <c r="CL221" s="323"/>
      <c r="CM221" s="323"/>
      <c r="CN221" s="323"/>
      <c r="CO221" s="323"/>
      <c r="CP221" s="323"/>
      <c r="CQ221" s="323"/>
      <c r="CR221" s="323"/>
      <c r="CS221" s="323"/>
      <c r="CT221" s="323"/>
      <c r="CU221" s="323"/>
      <c r="CV221" s="323"/>
      <c r="CW221" s="323"/>
      <c r="CX221" s="323"/>
      <c r="CY221" s="323"/>
      <c r="CZ221" s="323"/>
      <c r="DA221" s="323"/>
      <c r="DB221" s="323"/>
      <c r="DC221" s="323"/>
      <c r="DD221" s="323"/>
      <c r="DE221" s="323"/>
      <c r="DF221" s="323"/>
      <c r="DG221" s="323"/>
      <c r="DH221" s="323"/>
      <c r="DI221" s="323"/>
      <c r="DJ221" s="323"/>
      <c r="DK221" s="323"/>
      <c r="DL221" s="323"/>
      <c r="DM221" s="323"/>
      <c r="DN221" s="323"/>
      <c r="DO221" s="323"/>
      <c r="DP221" s="323"/>
      <c r="DQ221" s="323"/>
      <c r="DR221" s="323"/>
      <c r="DS221" s="323"/>
      <c r="DT221" s="323"/>
      <c r="DU221" s="323"/>
      <c r="DV221" s="323"/>
      <c r="DW221" s="323"/>
      <c r="DX221" s="323"/>
      <c r="DY221" s="323"/>
      <c r="DZ221" s="323"/>
      <c r="EA221" s="323"/>
      <c r="EB221" s="323"/>
      <c r="EC221" s="323"/>
      <c r="ED221" s="323"/>
      <c r="EE221" s="323"/>
      <c r="EF221" s="323"/>
      <c r="EG221" s="323"/>
      <c r="EH221" s="323"/>
      <c r="EI221" s="323"/>
      <c r="EJ221" s="323"/>
      <c r="EK221" s="323"/>
      <c r="EL221" s="323"/>
      <c r="EM221" s="323"/>
      <c r="EN221" s="323"/>
      <c r="EO221" s="323"/>
      <c r="EP221" s="323"/>
      <c r="EQ221" s="323"/>
      <c r="ER221" s="323"/>
      <c r="ES221" s="323"/>
      <c r="ET221" s="323"/>
      <c r="EU221" s="323"/>
      <c r="EV221" s="323"/>
      <c r="EW221" s="323"/>
      <c r="EX221" s="323"/>
      <c r="EY221" s="323"/>
      <c r="EZ221" s="323"/>
      <c r="FA221" s="323"/>
      <c r="FB221" s="323"/>
      <c r="FC221" s="323"/>
      <c r="FD221" s="323"/>
      <c r="FE221" s="323"/>
      <c r="FF221" s="323"/>
      <c r="FG221" s="323"/>
      <c r="FH221" s="323"/>
      <c r="FI221" s="323"/>
      <c r="FJ221" s="323"/>
      <c r="FK221" s="323"/>
      <c r="FL221" s="323"/>
      <c r="FM221" s="323"/>
      <c r="FN221" s="323"/>
      <c r="FO221" s="323"/>
      <c r="FP221" s="323"/>
      <c r="FQ221" s="323"/>
      <c r="FR221" s="323"/>
      <c r="FS221" s="323"/>
      <c r="FT221" s="323"/>
      <c r="FU221" s="323"/>
      <c r="FV221" s="323"/>
      <c r="FW221" s="323"/>
      <c r="FX221" s="323"/>
      <c r="FY221" s="323"/>
      <c r="FZ221" s="323"/>
      <c r="GA221" s="323"/>
      <c r="GB221" s="323"/>
      <c r="GC221" s="323"/>
      <c r="GD221" s="323"/>
      <c r="GE221" s="323"/>
      <c r="GF221" s="323"/>
      <c r="GG221" s="323"/>
      <c r="GH221" s="323"/>
      <c r="GI221" s="323"/>
      <c r="GJ221" s="323"/>
      <c r="GK221" s="323"/>
      <c r="GL221" s="323"/>
    </row>
    <row r="222" spans="1:194" s="323" customFormat="1" ht="31.2">
      <c r="A222" s="328" t="s">
        <v>1738</v>
      </c>
      <c r="B222" s="329">
        <f t="shared" si="37"/>
        <v>2500</v>
      </c>
      <c r="C222" s="329">
        <f t="shared" si="37"/>
        <v>2500</v>
      </c>
      <c r="D222" s="329">
        <f t="shared" si="37"/>
        <v>0</v>
      </c>
      <c r="E222" s="329"/>
      <c r="F222" s="329"/>
      <c r="G222" s="329">
        <f t="shared" si="39"/>
        <v>0</v>
      </c>
      <c r="H222" s="329"/>
      <c r="I222" s="329"/>
      <c r="J222" s="329">
        <f t="shared" si="40"/>
        <v>0</v>
      </c>
      <c r="K222" s="329">
        <v>2500</v>
      </c>
      <c r="L222" s="329">
        <v>2500</v>
      </c>
      <c r="M222" s="329">
        <f t="shared" si="46"/>
        <v>0</v>
      </c>
      <c r="N222" s="329"/>
      <c r="O222" s="329"/>
      <c r="P222" s="329">
        <f t="shared" si="41"/>
        <v>0</v>
      </c>
      <c r="Q222" s="329"/>
      <c r="R222" s="329"/>
      <c r="S222" s="329">
        <f t="shared" si="42"/>
        <v>0</v>
      </c>
      <c r="T222" s="329"/>
      <c r="U222" s="329"/>
      <c r="V222" s="329">
        <f t="shared" si="43"/>
        <v>0</v>
      </c>
      <c r="W222" s="329"/>
      <c r="X222" s="329"/>
      <c r="Y222" s="329">
        <f t="shared" si="44"/>
        <v>0</v>
      </c>
      <c r="Z222" s="329"/>
      <c r="AA222" s="329"/>
      <c r="AB222" s="329">
        <f t="shared" si="45"/>
        <v>0</v>
      </c>
    </row>
    <row r="223" spans="1:194" s="125" customFormat="1">
      <c r="A223" s="328" t="s">
        <v>1739</v>
      </c>
      <c r="B223" s="329">
        <f t="shared" si="37"/>
        <v>9404</v>
      </c>
      <c r="C223" s="329">
        <f t="shared" si="37"/>
        <v>21914</v>
      </c>
      <c r="D223" s="329">
        <f t="shared" si="37"/>
        <v>12510</v>
      </c>
      <c r="E223" s="329"/>
      <c r="F223" s="329"/>
      <c r="G223" s="329">
        <f t="shared" si="39"/>
        <v>0</v>
      </c>
      <c r="H223" s="329"/>
      <c r="I223" s="329"/>
      <c r="J223" s="329">
        <f t="shared" si="40"/>
        <v>0</v>
      </c>
      <c r="K223" s="329">
        <f>9404</f>
        <v>9404</v>
      </c>
      <c r="L223" s="329">
        <f>9404+12510</f>
        <v>21914</v>
      </c>
      <c r="M223" s="329">
        <f t="shared" si="46"/>
        <v>12510</v>
      </c>
      <c r="N223" s="329"/>
      <c r="O223" s="329"/>
      <c r="P223" s="329">
        <f t="shared" si="41"/>
        <v>0</v>
      </c>
      <c r="Q223" s="329"/>
      <c r="R223" s="329"/>
      <c r="S223" s="329">
        <f t="shared" si="42"/>
        <v>0</v>
      </c>
      <c r="T223" s="329"/>
      <c r="U223" s="329"/>
      <c r="V223" s="329">
        <f t="shared" si="43"/>
        <v>0</v>
      </c>
      <c r="W223" s="329"/>
      <c r="X223" s="329"/>
      <c r="Y223" s="329">
        <f t="shared" si="44"/>
        <v>0</v>
      </c>
      <c r="Z223" s="329"/>
      <c r="AA223" s="329"/>
      <c r="AB223" s="329">
        <f t="shared" si="45"/>
        <v>0</v>
      </c>
      <c r="AC223" s="323"/>
      <c r="AD223" s="323"/>
      <c r="AE223" s="323"/>
      <c r="AF223" s="323"/>
      <c r="AG223" s="323"/>
      <c r="AH223" s="323"/>
      <c r="AI223" s="323"/>
      <c r="AJ223" s="323"/>
      <c r="AK223" s="323"/>
      <c r="AL223" s="323"/>
      <c r="AM223" s="323"/>
      <c r="AN223" s="323"/>
      <c r="AO223" s="323"/>
      <c r="AP223" s="323"/>
      <c r="AQ223" s="323"/>
      <c r="AR223" s="323"/>
      <c r="AS223" s="323"/>
      <c r="AT223" s="323"/>
      <c r="AU223" s="323"/>
      <c r="AV223" s="323"/>
      <c r="AW223" s="323"/>
      <c r="AX223" s="323"/>
      <c r="AY223" s="323"/>
      <c r="AZ223" s="323"/>
      <c r="BA223" s="323"/>
      <c r="BB223" s="323"/>
      <c r="BC223" s="323"/>
      <c r="BD223" s="323"/>
      <c r="BE223" s="323"/>
      <c r="BF223" s="323"/>
      <c r="BG223" s="323"/>
      <c r="BH223" s="323"/>
      <c r="BI223" s="323"/>
      <c r="BJ223" s="323"/>
      <c r="BK223" s="323"/>
      <c r="BL223" s="323"/>
      <c r="BM223" s="323"/>
      <c r="BN223" s="323"/>
      <c r="BO223" s="323"/>
      <c r="BP223" s="323"/>
      <c r="BQ223" s="323"/>
      <c r="BR223" s="323"/>
      <c r="BS223" s="323"/>
      <c r="BT223" s="323"/>
      <c r="BU223" s="323"/>
      <c r="BV223" s="323"/>
      <c r="BW223" s="323"/>
      <c r="BX223" s="323"/>
      <c r="BY223" s="323"/>
      <c r="BZ223" s="323"/>
      <c r="CA223" s="323"/>
      <c r="CB223" s="323"/>
      <c r="CC223" s="323"/>
      <c r="CD223" s="323"/>
      <c r="CE223" s="323"/>
      <c r="CF223" s="323"/>
      <c r="CG223" s="323"/>
      <c r="CH223" s="323"/>
      <c r="CI223" s="323"/>
      <c r="CJ223" s="323"/>
      <c r="CK223" s="323"/>
      <c r="CL223" s="323"/>
      <c r="CM223" s="323"/>
      <c r="CN223" s="323"/>
      <c r="CO223" s="323"/>
      <c r="CP223" s="323"/>
      <c r="CQ223" s="323"/>
      <c r="CR223" s="323"/>
      <c r="CS223" s="323"/>
      <c r="CT223" s="323"/>
      <c r="CU223" s="323"/>
      <c r="CV223" s="323"/>
      <c r="CW223" s="323"/>
      <c r="CX223" s="323"/>
      <c r="CY223" s="323"/>
      <c r="CZ223" s="323"/>
      <c r="DA223" s="323"/>
      <c r="DB223" s="323"/>
      <c r="DC223" s="323"/>
      <c r="DD223" s="323"/>
      <c r="DE223" s="323"/>
      <c r="DF223" s="323"/>
      <c r="DG223" s="323"/>
      <c r="DH223" s="323"/>
      <c r="DI223" s="323"/>
      <c r="DJ223" s="323"/>
      <c r="DK223" s="323"/>
      <c r="DL223" s="323"/>
      <c r="DM223" s="323"/>
      <c r="DN223" s="323"/>
      <c r="DO223" s="323"/>
      <c r="DP223" s="323"/>
      <c r="DQ223" s="323"/>
      <c r="DR223" s="323"/>
      <c r="DS223" s="323"/>
      <c r="DT223" s="323"/>
      <c r="DU223" s="323"/>
      <c r="DV223" s="323"/>
      <c r="DW223" s="323"/>
      <c r="DX223" s="323"/>
      <c r="DY223" s="323"/>
      <c r="DZ223" s="323"/>
      <c r="EA223" s="323"/>
      <c r="EB223" s="323"/>
      <c r="EC223" s="323"/>
      <c r="ED223" s="323"/>
      <c r="EE223" s="323"/>
      <c r="EF223" s="323"/>
      <c r="EG223" s="323"/>
      <c r="EH223" s="323"/>
      <c r="EI223" s="323"/>
      <c r="EJ223" s="323"/>
      <c r="EK223" s="323"/>
      <c r="EL223" s="323"/>
      <c r="EM223" s="323"/>
      <c r="EN223" s="323"/>
      <c r="EO223" s="323"/>
      <c r="EP223" s="323"/>
      <c r="EQ223" s="323"/>
      <c r="ER223" s="323"/>
      <c r="ES223" s="323"/>
      <c r="ET223" s="323"/>
      <c r="EU223" s="323"/>
      <c r="EV223" s="323"/>
      <c r="EW223" s="323"/>
      <c r="EX223" s="323"/>
      <c r="EY223" s="323"/>
      <c r="EZ223" s="323"/>
      <c r="FA223" s="323"/>
      <c r="FB223" s="323"/>
      <c r="FC223" s="323"/>
      <c r="FD223" s="323"/>
      <c r="FE223" s="323"/>
      <c r="FF223" s="323"/>
      <c r="FG223" s="323"/>
      <c r="FH223" s="323"/>
      <c r="FI223" s="323"/>
      <c r="FJ223" s="323"/>
      <c r="FK223" s="323"/>
      <c r="FL223" s="323"/>
      <c r="FM223" s="323"/>
      <c r="FN223" s="323"/>
      <c r="FO223" s="323"/>
      <c r="FP223" s="323"/>
      <c r="FQ223" s="323"/>
      <c r="FR223" s="323"/>
      <c r="FS223" s="323"/>
      <c r="FT223" s="323"/>
      <c r="FU223" s="323"/>
      <c r="FV223" s="323"/>
      <c r="FW223" s="323"/>
      <c r="FX223" s="323"/>
      <c r="FY223" s="323"/>
      <c r="FZ223" s="323"/>
      <c r="GA223" s="323"/>
      <c r="GB223" s="323"/>
      <c r="GC223" s="323"/>
      <c r="GD223" s="323"/>
      <c r="GE223" s="323"/>
      <c r="GF223" s="323"/>
      <c r="GG223" s="323"/>
      <c r="GH223" s="323"/>
      <c r="GI223" s="323"/>
      <c r="GJ223" s="323"/>
      <c r="GK223" s="323"/>
      <c r="GL223" s="323"/>
    </row>
    <row r="224" spans="1:194" s="125" customFormat="1" ht="31.2">
      <c r="A224" s="328" t="s">
        <v>1740</v>
      </c>
      <c r="B224" s="329">
        <f t="shared" si="37"/>
        <v>2156</v>
      </c>
      <c r="C224" s="329">
        <f t="shared" si="37"/>
        <v>2156</v>
      </c>
      <c r="D224" s="329">
        <f t="shared" si="37"/>
        <v>0</v>
      </c>
      <c r="E224" s="329"/>
      <c r="F224" s="329"/>
      <c r="G224" s="329">
        <f t="shared" si="39"/>
        <v>0</v>
      </c>
      <c r="H224" s="329"/>
      <c r="I224" s="329"/>
      <c r="J224" s="329">
        <f t="shared" si="40"/>
        <v>0</v>
      </c>
      <c r="K224" s="329">
        <v>2156</v>
      </c>
      <c r="L224" s="329">
        <v>2156</v>
      </c>
      <c r="M224" s="329">
        <f t="shared" si="46"/>
        <v>0</v>
      </c>
      <c r="N224" s="329"/>
      <c r="O224" s="329"/>
      <c r="P224" s="329">
        <f t="shared" si="41"/>
        <v>0</v>
      </c>
      <c r="Q224" s="329"/>
      <c r="R224" s="329"/>
      <c r="S224" s="329">
        <f t="shared" si="42"/>
        <v>0</v>
      </c>
      <c r="T224" s="329"/>
      <c r="U224" s="329"/>
      <c r="V224" s="329">
        <f t="shared" si="43"/>
        <v>0</v>
      </c>
      <c r="W224" s="329"/>
      <c r="X224" s="329"/>
      <c r="Y224" s="329">
        <f t="shared" si="44"/>
        <v>0</v>
      </c>
      <c r="Z224" s="329"/>
      <c r="AA224" s="329"/>
      <c r="AB224" s="329">
        <f t="shared" si="45"/>
        <v>0</v>
      </c>
      <c r="AC224" s="323"/>
      <c r="AD224" s="323"/>
      <c r="AE224" s="323"/>
      <c r="AF224" s="323"/>
      <c r="AG224" s="323"/>
      <c r="AH224" s="323"/>
      <c r="AI224" s="323"/>
      <c r="AJ224" s="323"/>
      <c r="AK224" s="323"/>
      <c r="AL224" s="323"/>
      <c r="AM224" s="323"/>
      <c r="AN224" s="323"/>
      <c r="AO224" s="323"/>
      <c r="AP224" s="323"/>
      <c r="AQ224" s="323"/>
      <c r="AR224" s="323"/>
      <c r="AS224" s="323"/>
      <c r="AT224" s="323"/>
      <c r="AU224" s="323"/>
      <c r="AV224" s="323"/>
      <c r="AW224" s="323"/>
      <c r="AX224" s="323"/>
      <c r="AY224" s="323"/>
      <c r="AZ224" s="323"/>
      <c r="BA224" s="323"/>
      <c r="BB224" s="323"/>
      <c r="BC224" s="323"/>
      <c r="BD224" s="323"/>
      <c r="BE224" s="323"/>
      <c r="BF224" s="323"/>
      <c r="BG224" s="323"/>
      <c r="BH224" s="323"/>
      <c r="BI224" s="323"/>
      <c r="BJ224" s="323"/>
      <c r="BK224" s="323"/>
      <c r="BL224" s="323"/>
      <c r="BM224" s="323"/>
      <c r="BN224" s="323"/>
      <c r="BO224" s="323"/>
      <c r="BP224" s="323"/>
      <c r="BQ224" s="323"/>
      <c r="BR224" s="323"/>
      <c r="BS224" s="323"/>
      <c r="BT224" s="323"/>
      <c r="BU224" s="323"/>
      <c r="BV224" s="323"/>
      <c r="BW224" s="323"/>
      <c r="BX224" s="323"/>
      <c r="BY224" s="323"/>
      <c r="BZ224" s="323"/>
      <c r="CA224" s="323"/>
      <c r="CB224" s="323"/>
      <c r="CC224" s="323"/>
      <c r="CD224" s="323"/>
      <c r="CE224" s="323"/>
      <c r="CF224" s="323"/>
      <c r="CG224" s="323"/>
      <c r="CH224" s="323"/>
      <c r="CI224" s="323"/>
      <c r="CJ224" s="323"/>
      <c r="CK224" s="323"/>
      <c r="CL224" s="323"/>
      <c r="CM224" s="323"/>
      <c r="CN224" s="323"/>
      <c r="CO224" s="323"/>
      <c r="CP224" s="323"/>
      <c r="CQ224" s="323"/>
      <c r="CR224" s="323"/>
      <c r="CS224" s="323"/>
      <c r="CT224" s="323"/>
      <c r="CU224" s="323"/>
      <c r="CV224" s="323"/>
      <c r="CW224" s="323"/>
      <c r="CX224" s="323"/>
      <c r="CY224" s="323"/>
      <c r="CZ224" s="323"/>
      <c r="DA224" s="323"/>
      <c r="DB224" s="323"/>
      <c r="DC224" s="323"/>
      <c r="DD224" s="323"/>
      <c r="DE224" s="323"/>
      <c r="DF224" s="323"/>
      <c r="DG224" s="323"/>
      <c r="DH224" s="323"/>
      <c r="DI224" s="323"/>
      <c r="DJ224" s="323"/>
      <c r="DK224" s="323"/>
      <c r="DL224" s="323"/>
      <c r="DM224" s="323"/>
      <c r="DN224" s="323"/>
      <c r="DO224" s="323"/>
      <c r="DP224" s="323"/>
      <c r="DQ224" s="323"/>
      <c r="DR224" s="323"/>
      <c r="DS224" s="323"/>
      <c r="DT224" s="323"/>
      <c r="DU224" s="323"/>
      <c r="DV224" s="323"/>
      <c r="DW224" s="323"/>
      <c r="DX224" s="323"/>
      <c r="DY224" s="323"/>
      <c r="DZ224" s="323"/>
      <c r="EA224" s="323"/>
      <c r="EB224" s="323"/>
      <c r="EC224" s="323"/>
      <c r="ED224" s="323"/>
      <c r="EE224" s="323"/>
      <c r="EF224" s="323"/>
      <c r="EG224" s="323"/>
      <c r="EH224" s="323"/>
      <c r="EI224" s="323"/>
      <c r="EJ224" s="323"/>
      <c r="EK224" s="323"/>
      <c r="EL224" s="323"/>
      <c r="EM224" s="323"/>
      <c r="EN224" s="323"/>
      <c r="EO224" s="323"/>
      <c r="EP224" s="323"/>
      <c r="EQ224" s="323"/>
      <c r="ER224" s="323"/>
      <c r="ES224" s="323"/>
      <c r="ET224" s="323"/>
      <c r="EU224" s="323"/>
      <c r="EV224" s="323"/>
      <c r="EW224" s="323"/>
      <c r="EX224" s="323"/>
      <c r="EY224" s="323"/>
      <c r="EZ224" s="323"/>
      <c r="FA224" s="323"/>
      <c r="FB224" s="323"/>
      <c r="FC224" s="323"/>
      <c r="FD224" s="323"/>
      <c r="FE224" s="323"/>
      <c r="FF224" s="323"/>
      <c r="FG224" s="323"/>
      <c r="FH224" s="323"/>
      <c r="FI224" s="323"/>
      <c r="FJ224" s="323"/>
      <c r="FK224" s="323"/>
      <c r="FL224" s="323"/>
      <c r="FM224" s="323"/>
      <c r="FN224" s="323"/>
      <c r="FO224" s="323"/>
      <c r="FP224" s="323"/>
      <c r="FQ224" s="323"/>
      <c r="FR224" s="323"/>
      <c r="FS224" s="323"/>
      <c r="FT224" s="323"/>
      <c r="FU224" s="323"/>
      <c r="FV224" s="323"/>
      <c r="FW224" s="323"/>
      <c r="FX224" s="323"/>
      <c r="FY224" s="323"/>
      <c r="FZ224" s="323"/>
      <c r="GA224" s="323"/>
      <c r="GB224" s="323"/>
      <c r="GC224" s="323"/>
      <c r="GD224" s="323"/>
      <c r="GE224" s="323"/>
      <c r="GF224" s="323"/>
      <c r="GG224" s="323"/>
      <c r="GH224" s="323"/>
      <c r="GI224" s="323"/>
      <c r="GJ224" s="323"/>
      <c r="GK224" s="323"/>
      <c r="GL224" s="323"/>
    </row>
    <row r="225" spans="1:194" s="125" customFormat="1">
      <c r="A225" s="328" t="s">
        <v>1741</v>
      </c>
      <c r="B225" s="329">
        <f t="shared" si="37"/>
        <v>0</v>
      </c>
      <c r="C225" s="329">
        <f t="shared" si="37"/>
        <v>1299</v>
      </c>
      <c r="D225" s="329">
        <f t="shared" si="37"/>
        <v>1299</v>
      </c>
      <c r="E225" s="329"/>
      <c r="F225" s="329"/>
      <c r="G225" s="329">
        <f t="shared" si="39"/>
        <v>0</v>
      </c>
      <c r="H225" s="329"/>
      <c r="I225" s="329"/>
      <c r="J225" s="329">
        <f t="shared" si="40"/>
        <v>0</v>
      </c>
      <c r="K225" s="329">
        <v>0</v>
      </c>
      <c r="L225" s="329">
        <v>1299</v>
      </c>
      <c r="M225" s="329">
        <f t="shared" si="46"/>
        <v>1299</v>
      </c>
      <c r="N225" s="329"/>
      <c r="O225" s="329"/>
      <c r="P225" s="329">
        <f t="shared" si="41"/>
        <v>0</v>
      </c>
      <c r="Q225" s="329"/>
      <c r="R225" s="329"/>
      <c r="S225" s="329">
        <f t="shared" si="42"/>
        <v>0</v>
      </c>
      <c r="T225" s="329"/>
      <c r="U225" s="329"/>
      <c r="V225" s="329">
        <f t="shared" si="43"/>
        <v>0</v>
      </c>
      <c r="W225" s="329"/>
      <c r="X225" s="329"/>
      <c r="Y225" s="329">
        <f t="shared" si="44"/>
        <v>0</v>
      </c>
      <c r="Z225" s="329"/>
      <c r="AA225" s="329"/>
      <c r="AB225" s="329">
        <f t="shared" si="45"/>
        <v>0</v>
      </c>
      <c r="AC225" s="323"/>
      <c r="AD225" s="323"/>
      <c r="AE225" s="323"/>
      <c r="AF225" s="323"/>
      <c r="AG225" s="323"/>
      <c r="AH225" s="323"/>
      <c r="AI225" s="323"/>
      <c r="AJ225" s="323"/>
      <c r="AK225" s="323"/>
      <c r="AL225" s="323"/>
      <c r="AM225" s="323"/>
      <c r="AN225" s="323"/>
      <c r="AO225" s="323"/>
      <c r="AP225" s="323"/>
      <c r="AQ225" s="323"/>
      <c r="AR225" s="323"/>
      <c r="AS225" s="323"/>
      <c r="AT225" s="323"/>
      <c r="AU225" s="323"/>
      <c r="AV225" s="323"/>
      <c r="AW225" s="323"/>
      <c r="AX225" s="323"/>
      <c r="AY225" s="323"/>
      <c r="AZ225" s="323"/>
      <c r="BA225" s="323"/>
      <c r="BB225" s="323"/>
      <c r="BC225" s="323"/>
      <c r="BD225" s="323"/>
      <c r="BE225" s="323"/>
      <c r="BF225" s="323"/>
      <c r="BG225" s="323"/>
      <c r="BH225" s="323"/>
      <c r="BI225" s="323"/>
      <c r="BJ225" s="323"/>
      <c r="BK225" s="323"/>
      <c r="BL225" s="323"/>
      <c r="BM225" s="323"/>
      <c r="BN225" s="323"/>
      <c r="BO225" s="323"/>
      <c r="BP225" s="323"/>
      <c r="BQ225" s="323"/>
      <c r="BR225" s="323"/>
      <c r="BS225" s="323"/>
      <c r="BT225" s="323"/>
      <c r="BU225" s="323"/>
      <c r="BV225" s="323"/>
      <c r="BW225" s="323"/>
      <c r="BX225" s="323"/>
      <c r="BY225" s="323"/>
      <c r="BZ225" s="323"/>
      <c r="CA225" s="323"/>
      <c r="CB225" s="323"/>
      <c r="CC225" s="323"/>
      <c r="CD225" s="323"/>
      <c r="CE225" s="323"/>
      <c r="CF225" s="323"/>
      <c r="CG225" s="323"/>
      <c r="CH225" s="323"/>
      <c r="CI225" s="323"/>
      <c r="CJ225" s="323"/>
      <c r="CK225" s="323"/>
      <c r="CL225" s="323"/>
      <c r="CM225" s="323"/>
      <c r="CN225" s="323"/>
      <c r="CO225" s="323"/>
      <c r="CP225" s="323"/>
      <c r="CQ225" s="323"/>
      <c r="CR225" s="323"/>
      <c r="CS225" s="323"/>
      <c r="CT225" s="323"/>
      <c r="CU225" s="323"/>
      <c r="CV225" s="323"/>
      <c r="CW225" s="323"/>
      <c r="CX225" s="323"/>
      <c r="CY225" s="323"/>
      <c r="CZ225" s="323"/>
      <c r="DA225" s="323"/>
      <c r="DB225" s="323"/>
      <c r="DC225" s="323"/>
      <c r="DD225" s="323"/>
      <c r="DE225" s="323"/>
      <c r="DF225" s="323"/>
      <c r="DG225" s="323"/>
      <c r="DH225" s="323"/>
      <c r="DI225" s="323"/>
      <c r="DJ225" s="323"/>
      <c r="DK225" s="323"/>
      <c r="DL225" s="323"/>
      <c r="DM225" s="323"/>
      <c r="DN225" s="323"/>
      <c r="DO225" s="323"/>
      <c r="DP225" s="323"/>
      <c r="DQ225" s="323"/>
      <c r="DR225" s="323"/>
      <c r="DS225" s="323"/>
      <c r="DT225" s="323"/>
      <c r="DU225" s="323"/>
      <c r="DV225" s="323"/>
      <c r="DW225" s="323"/>
      <c r="DX225" s="323"/>
      <c r="DY225" s="323"/>
      <c r="DZ225" s="323"/>
      <c r="EA225" s="323"/>
      <c r="EB225" s="323"/>
      <c r="EC225" s="323"/>
      <c r="ED225" s="323"/>
      <c r="EE225" s="323"/>
      <c r="EF225" s="323"/>
      <c r="EG225" s="323"/>
      <c r="EH225" s="323"/>
      <c r="EI225" s="323"/>
      <c r="EJ225" s="323"/>
      <c r="EK225" s="323"/>
      <c r="EL225" s="323"/>
      <c r="EM225" s="323"/>
      <c r="EN225" s="323"/>
      <c r="EO225" s="323"/>
      <c r="EP225" s="323"/>
      <c r="EQ225" s="323"/>
      <c r="ER225" s="323"/>
      <c r="ES225" s="323"/>
      <c r="ET225" s="323"/>
      <c r="EU225" s="323"/>
      <c r="EV225" s="323"/>
      <c r="EW225" s="323"/>
      <c r="EX225" s="323"/>
      <c r="EY225" s="323"/>
      <c r="EZ225" s="323"/>
      <c r="FA225" s="323"/>
      <c r="FB225" s="323"/>
      <c r="FC225" s="323"/>
      <c r="FD225" s="323"/>
      <c r="FE225" s="323"/>
      <c r="FF225" s="323"/>
      <c r="FG225" s="323"/>
      <c r="FH225" s="323"/>
      <c r="FI225" s="323"/>
      <c r="FJ225" s="323"/>
      <c r="FK225" s="323"/>
      <c r="FL225" s="323"/>
      <c r="FM225" s="323"/>
      <c r="FN225" s="323"/>
      <c r="FO225" s="323"/>
      <c r="FP225" s="323"/>
      <c r="FQ225" s="323"/>
      <c r="FR225" s="323"/>
      <c r="FS225" s="323"/>
      <c r="FT225" s="323"/>
      <c r="FU225" s="323"/>
      <c r="FV225" s="323"/>
      <c r="FW225" s="323"/>
      <c r="FX225" s="323"/>
      <c r="FY225" s="323"/>
      <c r="FZ225" s="323"/>
      <c r="GA225" s="323"/>
      <c r="GB225" s="323"/>
      <c r="GC225" s="323"/>
      <c r="GD225" s="323"/>
      <c r="GE225" s="323"/>
      <c r="GF225" s="323"/>
      <c r="GG225" s="323"/>
      <c r="GH225" s="323"/>
      <c r="GI225" s="323"/>
      <c r="GJ225" s="323"/>
      <c r="GK225" s="323"/>
      <c r="GL225" s="323"/>
    </row>
    <row r="226" spans="1:194" s="125" customFormat="1" ht="31.2">
      <c r="A226" s="328" t="s">
        <v>1742</v>
      </c>
      <c r="B226" s="329">
        <f t="shared" si="37"/>
        <v>0</v>
      </c>
      <c r="C226" s="329">
        <f t="shared" si="37"/>
        <v>2325</v>
      </c>
      <c r="D226" s="329">
        <f t="shared" si="37"/>
        <v>2325</v>
      </c>
      <c r="E226" s="329"/>
      <c r="F226" s="329"/>
      <c r="G226" s="329">
        <f t="shared" si="39"/>
        <v>0</v>
      </c>
      <c r="H226" s="329"/>
      <c r="I226" s="329"/>
      <c r="J226" s="329">
        <f t="shared" si="40"/>
        <v>0</v>
      </c>
      <c r="K226" s="329">
        <v>0</v>
      </c>
      <c r="L226" s="329">
        <v>2325</v>
      </c>
      <c r="M226" s="329">
        <f t="shared" si="46"/>
        <v>2325</v>
      </c>
      <c r="N226" s="329"/>
      <c r="O226" s="329"/>
      <c r="P226" s="329">
        <f t="shared" si="41"/>
        <v>0</v>
      </c>
      <c r="Q226" s="329"/>
      <c r="R226" s="329"/>
      <c r="S226" s="329">
        <f t="shared" si="42"/>
        <v>0</v>
      </c>
      <c r="T226" s="329"/>
      <c r="U226" s="329"/>
      <c r="V226" s="329">
        <f t="shared" si="43"/>
        <v>0</v>
      </c>
      <c r="W226" s="329"/>
      <c r="X226" s="329"/>
      <c r="Y226" s="329">
        <f t="shared" si="44"/>
        <v>0</v>
      </c>
      <c r="Z226" s="329"/>
      <c r="AA226" s="329"/>
      <c r="AB226" s="329">
        <f t="shared" si="45"/>
        <v>0</v>
      </c>
      <c r="AC226" s="323"/>
      <c r="AD226" s="323"/>
      <c r="AE226" s="323"/>
      <c r="AF226" s="323"/>
      <c r="AG226" s="323"/>
      <c r="AH226" s="323"/>
      <c r="AI226" s="323"/>
      <c r="AJ226" s="323"/>
      <c r="AK226" s="323"/>
      <c r="AL226" s="323"/>
      <c r="AM226" s="323"/>
      <c r="AN226" s="323"/>
      <c r="AO226" s="323"/>
      <c r="AP226" s="323"/>
      <c r="AQ226" s="323"/>
      <c r="AR226" s="323"/>
      <c r="AS226" s="323"/>
      <c r="AT226" s="323"/>
      <c r="AU226" s="323"/>
      <c r="AV226" s="323"/>
      <c r="AW226" s="323"/>
      <c r="AX226" s="323"/>
      <c r="AY226" s="323"/>
      <c r="AZ226" s="323"/>
      <c r="BA226" s="323"/>
      <c r="BB226" s="323"/>
      <c r="BC226" s="323"/>
      <c r="BD226" s="323"/>
      <c r="BE226" s="323"/>
      <c r="BF226" s="323"/>
      <c r="BG226" s="323"/>
      <c r="BH226" s="323"/>
      <c r="BI226" s="323"/>
      <c r="BJ226" s="323"/>
      <c r="BK226" s="323"/>
      <c r="BL226" s="323"/>
      <c r="BM226" s="323"/>
      <c r="BN226" s="323"/>
      <c r="BO226" s="323"/>
      <c r="BP226" s="323"/>
      <c r="BQ226" s="323"/>
      <c r="BR226" s="323"/>
      <c r="BS226" s="323"/>
      <c r="BT226" s="323"/>
      <c r="BU226" s="323"/>
      <c r="BV226" s="323"/>
      <c r="BW226" s="323"/>
      <c r="BX226" s="323"/>
      <c r="BY226" s="323"/>
      <c r="BZ226" s="323"/>
      <c r="CA226" s="323"/>
      <c r="CB226" s="323"/>
      <c r="CC226" s="323"/>
      <c r="CD226" s="323"/>
      <c r="CE226" s="323"/>
      <c r="CF226" s="323"/>
      <c r="CG226" s="323"/>
      <c r="CH226" s="323"/>
      <c r="CI226" s="323"/>
      <c r="CJ226" s="323"/>
      <c r="CK226" s="323"/>
      <c r="CL226" s="323"/>
      <c r="CM226" s="323"/>
      <c r="CN226" s="323"/>
      <c r="CO226" s="323"/>
      <c r="CP226" s="323"/>
      <c r="CQ226" s="323"/>
      <c r="CR226" s="323"/>
      <c r="CS226" s="323"/>
      <c r="CT226" s="323"/>
      <c r="CU226" s="323"/>
      <c r="CV226" s="323"/>
      <c r="CW226" s="323"/>
      <c r="CX226" s="323"/>
      <c r="CY226" s="323"/>
      <c r="CZ226" s="323"/>
      <c r="DA226" s="323"/>
      <c r="DB226" s="323"/>
      <c r="DC226" s="323"/>
      <c r="DD226" s="323"/>
      <c r="DE226" s="323"/>
      <c r="DF226" s="323"/>
      <c r="DG226" s="323"/>
      <c r="DH226" s="323"/>
      <c r="DI226" s="323"/>
      <c r="DJ226" s="323"/>
      <c r="DK226" s="323"/>
      <c r="DL226" s="323"/>
      <c r="DM226" s="323"/>
      <c r="DN226" s="323"/>
      <c r="DO226" s="323"/>
      <c r="DP226" s="323"/>
      <c r="DQ226" s="323"/>
      <c r="DR226" s="323"/>
      <c r="DS226" s="323"/>
      <c r="DT226" s="323"/>
      <c r="DU226" s="323"/>
      <c r="DV226" s="323"/>
      <c r="DW226" s="323"/>
      <c r="DX226" s="323"/>
      <c r="DY226" s="323"/>
      <c r="DZ226" s="323"/>
      <c r="EA226" s="323"/>
      <c r="EB226" s="323"/>
      <c r="EC226" s="323"/>
      <c r="ED226" s="323"/>
      <c r="EE226" s="323"/>
      <c r="EF226" s="323"/>
      <c r="EG226" s="323"/>
      <c r="EH226" s="323"/>
      <c r="EI226" s="323"/>
      <c r="EJ226" s="323"/>
      <c r="EK226" s="323"/>
      <c r="EL226" s="323"/>
      <c r="EM226" s="323"/>
      <c r="EN226" s="323"/>
      <c r="EO226" s="323"/>
      <c r="EP226" s="323"/>
      <c r="EQ226" s="323"/>
      <c r="ER226" s="323"/>
      <c r="ES226" s="323"/>
      <c r="ET226" s="323"/>
      <c r="EU226" s="323"/>
      <c r="EV226" s="323"/>
      <c r="EW226" s="323"/>
      <c r="EX226" s="323"/>
      <c r="EY226" s="323"/>
      <c r="EZ226" s="323"/>
      <c r="FA226" s="323"/>
      <c r="FB226" s="323"/>
      <c r="FC226" s="323"/>
      <c r="FD226" s="323"/>
      <c r="FE226" s="323"/>
      <c r="FF226" s="323"/>
      <c r="FG226" s="323"/>
      <c r="FH226" s="323"/>
      <c r="FI226" s="323"/>
      <c r="FJ226" s="323"/>
      <c r="FK226" s="323"/>
      <c r="FL226" s="323"/>
      <c r="FM226" s="323"/>
      <c r="FN226" s="323"/>
      <c r="FO226" s="323"/>
      <c r="FP226" s="323"/>
      <c r="FQ226" s="323"/>
      <c r="FR226" s="323"/>
      <c r="FS226" s="323"/>
      <c r="FT226" s="323"/>
      <c r="FU226" s="323"/>
      <c r="FV226" s="323"/>
      <c r="FW226" s="323"/>
      <c r="FX226" s="323"/>
      <c r="FY226" s="323"/>
      <c r="FZ226" s="323"/>
      <c r="GA226" s="323"/>
      <c r="GB226" s="323"/>
      <c r="GC226" s="323"/>
      <c r="GD226" s="323"/>
      <c r="GE226" s="323"/>
      <c r="GF226" s="323"/>
      <c r="GG226" s="323"/>
      <c r="GH226" s="323"/>
      <c r="GI226" s="323"/>
      <c r="GJ226" s="323"/>
      <c r="GK226" s="323"/>
      <c r="GL226" s="323"/>
    </row>
    <row r="227" spans="1:194" s="125" customFormat="1" ht="31.2">
      <c r="A227" s="328" t="s">
        <v>1742</v>
      </c>
      <c r="B227" s="329">
        <f t="shared" si="37"/>
        <v>0</v>
      </c>
      <c r="C227" s="329">
        <f t="shared" si="37"/>
        <v>1099</v>
      </c>
      <c r="D227" s="329">
        <f t="shared" si="37"/>
        <v>1099</v>
      </c>
      <c r="E227" s="329"/>
      <c r="F227" s="329"/>
      <c r="G227" s="329">
        <f t="shared" si="39"/>
        <v>0</v>
      </c>
      <c r="H227" s="329"/>
      <c r="I227" s="329"/>
      <c r="J227" s="329">
        <f t="shared" si="40"/>
        <v>0</v>
      </c>
      <c r="K227" s="329">
        <v>0</v>
      </c>
      <c r="L227" s="329">
        <v>1099</v>
      </c>
      <c r="M227" s="329">
        <f t="shared" si="46"/>
        <v>1099</v>
      </c>
      <c r="N227" s="329"/>
      <c r="O227" s="329"/>
      <c r="P227" s="329">
        <f t="shared" si="41"/>
        <v>0</v>
      </c>
      <c r="Q227" s="329"/>
      <c r="R227" s="329"/>
      <c r="S227" s="329">
        <f t="shared" si="42"/>
        <v>0</v>
      </c>
      <c r="T227" s="329"/>
      <c r="U227" s="329"/>
      <c r="V227" s="329">
        <f t="shared" si="43"/>
        <v>0</v>
      </c>
      <c r="W227" s="329"/>
      <c r="X227" s="329"/>
      <c r="Y227" s="329">
        <f t="shared" si="44"/>
        <v>0</v>
      </c>
      <c r="Z227" s="329"/>
      <c r="AA227" s="329"/>
      <c r="AB227" s="329">
        <f t="shared" si="45"/>
        <v>0</v>
      </c>
      <c r="AC227" s="323"/>
      <c r="AD227" s="323"/>
      <c r="AE227" s="323"/>
      <c r="AF227" s="323"/>
      <c r="AG227" s="323"/>
      <c r="AH227" s="323"/>
      <c r="AI227" s="323"/>
      <c r="AJ227" s="323"/>
      <c r="AK227" s="323"/>
      <c r="AL227" s="323"/>
      <c r="AM227" s="323"/>
      <c r="AN227" s="323"/>
      <c r="AO227" s="323"/>
      <c r="AP227" s="323"/>
      <c r="AQ227" s="323"/>
      <c r="AR227" s="323"/>
      <c r="AS227" s="323"/>
      <c r="AT227" s="323"/>
      <c r="AU227" s="323"/>
      <c r="AV227" s="323"/>
      <c r="AW227" s="323"/>
      <c r="AX227" s="323"/>
      <c r="AY227" s="323"/>
      <c r="AZ227" s="323"/>
      <c r="BA227" s="323"/>
      <c r="BB227" s="323"/>
      <c r="BC227" s="323"/>
      <c r="BD227" s="323"/>
      <c r="BE227" s="323"/>
      <c r="BF227" s="323"/>
      <c r="BG227" s="323"/>
      <c r="BH227" s="323"/>
      <c r="BI227" s="323"/>
      <c r="BJ227" s="323"/>
      <c r="BK227" s="323"/>
      <c r="BL227" s="323"/>
      <c r="BM227" s="323"/>
      <c r="BN227" s="323"/>
      <c r="BO227" s="323"/>
      <c r="BP227" s="323"/>
      <c r="BQ227" s="323"/>
      <c r="BR227" s="323"/>
      <c r="BS227" s="323"/>
      <c r="BT227" s="323"/>
      <c r="BU227" s="323"/>
      <c r="BV227" s="323"/>
      <c r="BW227" s="323"/>
      <c r="BX227" s="323"/>
      <c r="BY227" s="323"/>
      <c r="BZ227" s="323"/>
      <c r="CA227" s="323"/>
      <c r="CB227" s="323"/>
      <c r="CC227" s="323"/>
      <c r="CD227" s="323"/>
      <c r="CE227" s="323"/>
      <c r="CF227" s="323"/>
      <c r="CG227" s="323"/>
      <c r="CH227" s="323"/>
      <c r="CI227" s="323"/>
      <c r="CJ227" s="323"/>
      <c r="CK227" s="323"/>
      <c r="CL227" s="323"/>
      <c r="CM227" s="323"/>
      <c r="CN227" s="323"/>
      <c r="CO227" s="323"/>
      <c r="CP227" s="323"/>
      <c r="CQ227" s="323"/>
      <c r="CR227" s="323"/>
      <c r="CS227" s="323"/>
      <c r="CT227" s="323"/>
      <c r="CU227" s="323"/>
      <c r="CV227" s="323"/>
      <c r="CW227" s="323"/>
      <c r="CX227" s="323"/>
      <c r="CY227" s="323"/>
      <c r="CZ227" s="323"/>
      <c r="DA227" s="323"/>
      <c r="DB227" s="323"/>
      <c r="DC227" s="323"/>
      <c r="DD227" s="323"/>
      <c r="DE227" s="323"/>
      <c r="DF227" s="323"/>
      <c r="DG227" s="323"/>
      <c r="DH227" s="323"/>
      <c r="DI227" s="323"/>
      <c r="DJ227" s="323"/>
      <c r="DK227" s="323"/>
      <c r="DL227" s="323"/>
      <c r="DM227" s="323"/>
      <c r="DN227" s="323"/>
      <c r="DO227" s="323"/>
      <c r="DP227" s="323"/>
      <c r="DQ227" s="323"/>
      <c r="DR227" s="323"/>
      <c r="DS227" s="323"/>
      <c r="DT227" s="323"/>
      <c r="DU227" s="323"/>
      <c r="DV227" s="323"/>
      <c r="DW227" s="323"/>
      <c r="DX227" s="323"/>
      <c r="DY227" s="323"/>
      <c r="DZ227" s="323"/>
      <c r="EA227" s="323"/>
      <c r="EB227" s="323"/>
      <c r="EC227" s="323"/>
      <c r="ED227" s="323"/>
      <c r="EE227" s="323"/>
      <c r="EF227" s="323"/>
      <c r="EG227" s="323"/>
      <c r="EH227" s="323"/>
      <c r="EI227" s="323"/>
      <c r="EJ227" s="323"/>
      <c r="EK227" s="323"/>
      <c r="EL227" s="323"/>
      <c r="EM227" s="323"/>
      <c r="EN227" s="323"/>
      <c r="EO227" s="323"/>
      <c r="EP227" s="323"/>
      <c r="EQ227" s="323"/>
      <c r="ER227" s="323"/>
      <c r="ES227" s="323"/>
      <c r="ET227" s="323"/>
      <c r="EU227" s="323"/>
      <c r="EV227" s="323"/>
      <c r="EW227" s="323"/>
      <c r="EX227" s="323"/>
      <c r="EY227" s="323"/>
      <c r="EZ227" s="323"/>
      <c r="FA227" s="323"/>
      <c r="FB227" s="323"/>
      <c r="FC227" s="323"/>
      <c r="FD227" s="323"/>
      <c r="FE227" s="323"/>
      <c r="FF227" s="323"/>
      <c r="FG227" s="323"/>
      <c r="FH227" s="323"/>
      <c r="FI227" s="323"/>
      <c r="FJ227" s="323"/>
      <c r="FK227" s="323"/>
      <c r="FL227" s="323"/>
      <c r="FM227" s="323"/>
      <c r="FN227" s="323"/>
      <c r="FO227" s="323"/>
      <c r="FP227" s="323"/>
      <c r="FQ227" s="323"/>
      <c r="FR227" s="323"/>
      <c r="FS227" s="323"/>
      <c r="FT227" s="323"/>
      <c r="FU227" s="323"/>
      <c r="FV227" s="323"/>
      <c r="FW227" s="323"/>
      <c r="FX227" s="323"/>
      <c r="FY227" s="323"/>
      <c r="FZ227" s="323"/>
      <c r="GA227" s="323"/>
      <c r="GB227" s="323"/>
      <c r="GC227" s="323"/>
      <c r="GD227" s="323"/>
      <c r="GE227" s="323"/>
      <c r="GF227" s="323"/>
      <c r="GG227" s="323"/>
      <c r="GH227" s="323"/>
      <c r="GI227" s="323"/>
      <c r="GJ227" s="323"/>
      <c r="GK227" s="323"/>
      <c r="GL227" s="323"/>
    </row>
    <row r="228" spans="1:194" s="125" customFormat="1">
      <c r="A228" s="328" t="s">
        <v>1743</v>
      </c>
      <c r="B228" s="329">
        <f t="shared" si="37"/>
        <v>0</v>
      </c>
      <c r="C228" s="329">
        <f t="shared" si="37"/>
        <v>2547</v>
      </c>
      <c r="D228" s="329">
        <f t="shared" si="37"/>
        <v>2547</v>
      </c>
      <c r="E228" s="329"/>
      <c r="F228" s="329"/>
      <c r="G228" s="329">
        <f t="shared" si="39"/>
        <v>0</v>
      </c>
      <c r="H228" s="329"/>
      <c r="I228" s="329"/>
      <c r="J228" s="329">
        <f t="shared" si="40"/>
        <v>0</v>
      </c>
      <c r="K228" s="329">
        <v>0</v>
      </c>
      <c r="L228" s="329">
        <v>2547</v>
      </c>
      <c r="M228" s="329">
        <f t="shared" si="46"/>
        <v>2547</v>
      </c>
      <c r="N228" s="329"/>
      <c r="O228" s="329"/>
      <c r="P228" s="329">
        <f t="shared" si="41"/>
        <v>0</v>
      </c>
      <c r="Q228" s="329"/>
      <c r="R228" s="329"/>
      <c r="S228" s="329">
        <f t="shared" si="42"/>
        <v>0</v>
      </c>
      <c r="T228" s="329"/>
      <c r="U228" s="329"/>
      <c r="V228" s="329">
        <f t="shared" si="43"/>
        <v>0</v>
      </c>
      <c r="W228" s="329"/>
      <c r="X228" s="329"/>
      <c r="Y228" s="329">
        <f t="shared" si="44"/>
        <v>0</v>
      </c>
      <c r="Z228" s="329"/>
      <c r="AA228" s="329"/>
      <c r="AB228" s="329">
        <f t="shared" si="45"/>
        <v>0</v>
      </c>
      <c r="AC228" s="323"/>
      <c r="AD228" s="323"/>
      <c r="AE228" s="323"/>
      <c r="AF228" s="323"/>
      <c r="AG228" s="323"/>
      <c r="AH228" s="323"/>
      <c r="AI228" s="323"/>
      <c r="AJ228" s="323"/>
      <c r="AK228" s="323"/>
      <c r="AL228" s="323"/>
      <c r="AM228" s="323"/>
      <c r="AN228" s="323"/>
      <c r="AO228" s="323"/>
      <c r="AP228" s="323"/>
      <c r="AQ228" s="323"/>
      <c r="AR228" s="323"/>
      <c r="AS228" s="323"/>
      <c r="AT228" s="323"/>
      <c r="AU228" s="323"/>
      <c r="AV228" s="323"/>
      <c r="AW228" s="323"/>
      <c r="AX228" s="323"/>
      <c r="AY228" s="323"/>
      <c r="AZ228" s="323"/>
      <c r="BA228" s="323"/>
      <c r="BB228" s="323"/>
      <c r="BC228" s="323"/>
      <c r="BD228" s="323"/>
      <c r="BE228" s="323"/>
      <c r="BF228" s="323"/>
      <c r="BG228" s="323"/>
      <c r="BH228" s="323"/>
      <c r="BI228" s="323"/>
      <c r="BJ228" s="323"/>
      <c r="BK228" s="323"/>
      <c r="BL228" s="323"/>
      <c r="BM228" s="323"/>
      <c r="BN228" s="323"/>
      <c r="BO228" s="323"/>
      <c r="BP228" s="323"/>
      <c r="BQ228" s="323"/>
      <c r="BR228" s="323"/>
      <c r="BS228" s="323"/>
      <c r="BT228" s="323"/>
      <c r="BU228" s="323"/>
      <c r="BV228" s="323"/>
      <c r="BW228" s="323"/>
      <c r="BX228" s="323"/>
      <c r="BY228" s="323"/>
      <c r="BZ228" s="323"/>
      <c r="CA228" s="323"/>
      <c r="CB228" s="323"/>
      <c r="CC228" s="323"/>
      <c r="CD228" s="323"/>
      <c r="CE228" s="323"/>
      <c r="CF228" s="323"/>
      <c r="CG228" s="323"/>
      <c r="CH228" s="323"/>
      <c r="CI228" s="323"/>
      <c r="CJ228" s="323"/>
      <c r="CK228" s="323"/>
      <c r="CL228" s="323"/>
      <c r="CM228" s="323"/>
      <c r="CN228" s="323"/>
      <c r="CO228" s="323"/>
      <c r="CP228" s="323"/>
      <c r="CQ228" s="323"/>
      <c r="CR228" s="323"/>
      <c r="CS228" s="323"/>
      <c r="CT228" s="323"/>
      <c r="CU228" s="323"/>
      <c r="CV228" s="323"/>
      <c r="CW228" s="323"/>
      <c r="CX228" s="323"/>
      <c r="CY228" s="323"/>
      <c r="CZ228" s="323"/>
      <c r="DA228" s="323"/>
      <c r="DB228" s="323"/>
      <c r="DC228" s="323"/>
      <c r="DD228" s="323"/>
      <c r="DE228" s="323"/>
      <c r="DF228" s="323"/>
      <c r="DG228" s="323"/>
      <c r="DH228" s="323"/>
      <c r="DI228" s="323"/>
      <c r="DJ228" s="323"/>
      <c r="DK228" s="323"/>
      <c r="DL228" s="323"/>
      <c r="DM228" s="323"/>
      <c r="DN228" s="323"/>
      <c r="DO228" s="323"/>
      <c r="DP228" s="323"/>
      <c r="DQ228" s="323"/>
      <c r="DR228" s="323"/>
      <c r="DS228" s="323"/>
      <c r="DT228" s="323"/>
      <c r="DU228" s="323"/>
      <c r="DV228" s="323"/>
      <c r="DW228" s="323"/>
      <c r="DX228" s="323"/>
      <c r="DY228" s="323"/>
      <c r="DZ228" s="323"/>
      <c r="EA228" s="323"/>
      <c r="EB228" s="323"/>
      <c r="EC228" s="323"/>
      <c r="ED228" s="323"/>
      <c r="EE228" s="323"/>
      <c r="EF228" s="323"/>
      <c r="EG228" s="323"/>
      <c r="EH228" s="323"/>
      <c r="EI228" s="323"/>
      <c r="EJ228" s="323"/>
      <c r="EK228" s="323"/>
      <c r="EL228" s="323"/>
      <c r="EM228" s="323"/>
      <c r="EN228" s="323"/>
      <c r="EO228" s="323"/>
      <c r="EP228" s="323"/>
      <c r="EQ228" s="323"/>
      <c r="ER228" s="323"/>
      <c r="ES228" s="323"/>
      <c r="ET228" s="323"/>
      <c r="EU228" s="323"/>
      <c r="EV228" s="323"/>
      <c r="EW228" s="323"/>
      <c r="EX228" s="323"/>
      <c r="EY228" s="323"/>
      <c r="EZ228" s="323"/>
      <c r="FA228" s="323"/>
      <c r="FB228" s="323"/>
      <c r="FC228" s="323"/>
      <c r="FD228" s="323"/>
      <c r="FE228" s="323"/>
      <c r="FF228" s="323"/>
      <c r="FG228" s="323"/>
      <c r="FH228" s="323"/>
      <c r="FI228" s="323"/>
      <c r="FJ228" s="323"/>
      <c r="FK228" s="323"/>
      <c r="FL228" s="323"/>
      <c r="FM228" s="323"/>
      <c r="FN228" s="323"/>
      <c r="FO228" s="323"/>
      <c r="FP228" s="323"/>
      <c r="FQ228" s="323"/>
      <c r="FR228" s="323"/>
      <c r="FS228" s="323"/>
      <c r="FT228" s="323"/>
      <c r="FU228" s="323"/>
      <c r="FV228" s="323"/>
      <c r="FW228" s="323"/>
      <c r="FX228" s="323"/>
      <c r="FY228" s="323"/>
      <c r="FZ228" s="323"/>
      <c r="GA228" s="323"/>
      <c r="GB228" s="323"/>
      <c r="GC228" s="323"/>
      <c r="GD228" s="323"/>
      <c r="GE228" s="323"/>
      <c r="GF228" s="323"/>
      <c r="GG228" s="323"/>
      <c r="GH228" s="323"/>
      <c r="GI228" s="323"/>
      <c r="GJ228" s="323"/>
      <c r="GK228" s="323"/>
      <c r="GL228" s="323"/>
    </row>
    <row r="229" spans="1:194" s="125" customFormat="1">
      <c r="A229" s="328" t="s">
        <v>1744</v>
      </c>
      <c r="B229" s="329">
        <f t="shared" si="37"/>
        <v>0</v>
      </c>
      <c r="C229" s="329">
        <f t="shared" si="37"/>
        <v>2216</v>
      </c>
      <c r="D229" s="329">
        <f t="shared" si="37"/>
        <v>2216</v>
      </c>
      <c r="E229" s="329"/>
      <c r="F229" s="329"/>
      <c r="G229" s="329">
        <f t="shared" si="39"/>
        <v>0</v>
      </c>
      <c r="H229" s="329"/>
      <c r="I229" s="329"/>
      <c r="J229" s="329">
        <f t="shared" si="40"/>
        <v>0</v>
      </c>
      <c r="K229" s="329">
        <v>0</v>
      </c>
      <c r="L229" s="329">
        <v>2216</v>
      </c>
      <c r="M229" s="329">
        <f t="shared" si="46"/>
        <v>2216</v>
      </c>
      <c r="N229" s="329"/>
      <c r="O229" s="329"/>
      <c r="P229" s="329">
        <f t="shared" si="41"/>
        <v>0</v>
      </c>
      <c r="Q229" s="329"/>
      <c r="R229" s="329"/>
      <c r="S229" s="329">
        <f t="shared" si="42"/>
        <v>0</v>
      </c>
      <c r="T229" s="329"/>
      <c r="U229" s="329"/>
      <c r="V229" s="329">
        <f t="shared" si="43"/>
        <v>0</v>
      </c>
      <c r="W229" s="329"/>
      <c r="X229" s="329"/>
      <c r="Y229" s="329">
        <f t="shared" si="44"/>
        <v>0</v>
      </c>
      <c r="Z229" s="329"/>
      <c r="AA229" s="329"/>
      <c r="AB229" s="329">
        <f t="shared" si="45"/>
        <v>0</v>
      </c>
      <c r="AC229" s="323"/>
      <c r="AD229" s="323"/>
      <c r="AE229" s="323"/>
      <c r="AF229" s="323"/>
      <c r="AG229" s="323"/>
      <c r="AH229" s="323"/>
      <c r="AI229" s="323"/>
      <c r="AJ229" s="323"/>
      <c r="AK229" s="323"/>
      <c r="AL229" s="323"/>
      <c r="AM229" s="323"/>
      <c r="AN229" s="323"/>
      <c r="AO229" s="323"/>
      <c r="AP229" s="323"/>
      <c r="AQ229" s="323"/>
      <c r="AR229" s="323"/>
      <c r="AS229" s="323"/>
      <c r="AT229" s="323"/>
      <c r="AU229" s="323"/>
      <c r="AV229" s="323"/>
      <c r="AW229" s="323"/>
      <c r="AX229" s="323"/>
      <c r="AY229" s="323"/>
      <c r="AZ229" s="323"/>
      <c r="BA229" s="323"/>
      <c r="BB229" s="323"/>
      <c r="BC229" s="323"/>
      <c r="BD229" s="323"/>
      <c r="BE229" s="323"/>
      <c r="BF229" s="323"/>
      <c r="BG229" s="323"/>
      <c r="BH229" s="323"/>
      <c r="BI229" s="323"/>
      <c r="BJ229" s="323"/>
      <c r="BK229" s="323"/>
      <c r="BL229" s="323"/>
      <c r="BM229" s="323"/>
      <c r="BN229" s="323"/>
      <c r="BO229" s="323"/>
      <c r="BP229" s="323"/>
      <c r="BQ229" s="323"/>
      <c r="BR229" s="323"/>
      <c r="BS229" s="323"/>
      <c r="BT229" s="323"/>
      <c r="BU229" s="323"/>
      <c r="BV229" s="323"/>
      <c r="BW229" s="323"/>
      <c r="BX229" s="323"/>
      <c r="BY229" s="323"/>
      <c r="BZ229" s="323"/>
      <c r="CA229" s="323"/>
      <c r="CB229" s="323"/>
      <c r="CC229" s="323"/>
      <c r="CD229" s="323"/>
      <c r="CE229" s="323"/>
      <c r="CF229" s="323"/>
      <c r="CG229" s="323"/>
      <c r="CH229" s="323"/>
      <c r="CI229" s="323"/>
      <c r="CJ229" s="323"/>
      <c r="CK229" s="323"/>
      <c r="CL229" s="323"/>
      <c r="CM229" s="323"/>
      <c r="CN229" s="323"/>
      <c r="CO229" s="323"/>
      <c r="CP229" s="323"/>
      <c r="CQ229" s="323"/>
      <c r="CR229" s="323"/>
      <c r="CS229" s="323"/>
      <c r="CT229" s="323"/>
      <c r="CU229" s="323"/>
      <c r="CV229" s="323"/>
      <c r="CW229" s="323"/>
      <c r="CX229" s="323"/>
      <c r="CY229" s="323"/>
      <c r="CZ229" s="323"/>
      <c r="DA229" s="323"/>
      <c r="DB229" s="323"/>
      <c r="DC229" s="323"/>
      <c r="DD229" s="323"/>
      <c r="DE229" s="323"/>
      <c r="DF229" s="323"/>
      <c r="DG229" s="323"/>
      <c r="DH229" s="323"/>
      <c r="DI229" s="323"/>
      <c r="DJ229" s="323"/>
      <c r="DK229" s="323"/>
      <c r="DL229" s="323"/>
      <c r="DM229" s="323"/>
      <c r="DN229" s="323"/>
      <c r="DO229" s="323"/>
      <c r="DP229" s="323"/>
      <c r="DQ229" s="323"/>
      <c r="DR229" s="323"/>
      <c r="DS229" s="323"/>
      <c r="DT229" s="323"/>
      <c r="DU229" s="323"/>
      <c r="DV229" s="323"/>
      <c r="DW229" s="323"/>
      <c r="DX229" s="323"/>
      <c r="DY229" s="323"/>
      <c r="DZ229" s="323"/>
      <c r="EA229" s="323"/>
      <c r="EB229" s="323"/>
      <c r="EC229" s="323"/>
      <c r="ED229" s="323"/>
      <c r="EE229" s="323"/>
      <c r="EF229" s="323"/>
      <c r="EG229" s="323"/>
      <c r="EH229" s="323"/>
      <c r="EI229" s="323"/>
      <c r="EJ229" s="323"/>
      <c r="EK229" s="323"/>
      <c r="EL229" s="323"/>
      <c r="EM229" s="323"/>
      <c r="EN229" s="323"/>
      <c r="EO229" s="323"/>
      <c r="EP229" s="323"/>
      <c r="EQ229" s="323"/>
      <c r="ER229" s="323"/>
      <c r="ES229" s="323"/>
      <c r="ET229" s="323"/>
      <c r="EU229" s="323"/>
      <c r="EV229" s="323"/>
      <c r="EW229" s="323"/>
      <c r="EX229" s="323"/>
      <c r="EY229" s="323"/>
      <c r="EZ229" s="323"/>
      <c r="FA229" s="323"/>
      <c r="FB229" s="323"/>
      <c r="FC229" s="323"/>
      <c r="FD229" s="323"/>
      <c r="FE229" s="323"/>
      <c r="FF229" s="323"/>
      <c r="FG229" s="323"/>
      <c r="FH229" s="323"/>
      <c r="FI229" s="323"/>
      <c r="FJ229" s="323"/>
      <c r="FK229" s="323"/>
      <c r="FL229" s="323"/>
      <c r="FM229" s="323"/>
      <c r="FN229" s="323"/>
      <c r="FO229" s="323"/>
      <c r="FP229" s="323"/>
      <c r="FQ229" s="323"/>
      <c r="FR229" s="323"/>
      <c r="FS229" s="323"/>
      <c r="FT229" s="323"/>
      <c r="FU229" s="323"/>
      <c r="FV229" s="323"/>
      <c r="FW229" s="323"/>
      <c r="FX229" s="323"/>
      <c r="FY229" s="323"/>
      <c r="FZ229" s="323"/>
      <c r="GA229" s="323"/>
      <c r="GB229" s="323"/>
      <c r="GC229" s="323"/>
      <c r="GD229" s="323"/>
      <c r="GE229" s="323"/>
      <c r="GF229" s="323"/>
      <c r="GG229" s="323"/>
      <c r="GH229" s="323"/>
      <c r="GI229" s="323"/>
      <c r="GJ229" s="323"/>
      <c r="GK229" s="323"/>
      <c r="GL229" s="323"/>
    </row>
    <row r="230" spans="1:194" s="125" customFormat="1">
      <c r="A230" s="328" t="s">
        <v>1745</v>
      </c>
      <c r="B230" s="329">
        <f t="shared" si="37"/>
        <v>0</v>
      </c>
      <c r="C230" s="329">
        <f t="shared" si="37"/>
        <v>2940</v>
      </c>
      <c r="D230" s="329">
        <f t="shared" si="37"/>
        <v>2940</v>
      </c>
      <c r="E230" s="329"/>
      <c r="F230" s="329"/>
      <c r="G230" s="329">
        <f t="shared" si="39"/>
        <v>0</v>
      </c>
      <c r="H230" s="329"/>
      <c r="I230" s="329"/>
      <c r="J230" s="329">
        <f t="shared" si="40"/>
        <v>0</v>
      </c>
      <c r="K230" s="329">
        <v>0</v>
      </c>
      <c r="L230" s="329">
        <v>2940</v>
      </c>
      <c r="M230" s="329">
        <f t="shared" si="46"/>
        <v>2940</v>
      </c>
      <c r="N230" s="329"/>
      <c r="O230" s="329"/>
      <c r="P230" s="329">
        <f t="shared" si="41"/>
        <v>0</v>
      </c>
      <c r="Q230" s="329"/>
      <c r="R230" s="329"/>
      <c r="S230" s="329">
        <f t="shared" si="42"/>
        <v>0</v>
      </c>
      <c r="T230" s="329"/>
      <c r="U230" s="329"/>
      <c r="V230" s="329">
        <f t="shared" si="43"/>
        <v>0</v>
      </c>
      <c r="W230" s="329"/>
      <c r="X230" s="329"/>
      <c r="Y230" s="329">
        <f t="shared" si="44"/>
        <v>0</v>
      </c>
      <c r="Z230" s="329"/>
      <c r="AA230" s="329"/>
      <c r="AB230" s="329">
        <f t="shared" si="45"/>
        <v>0</v>
      </c>
      <c r="AC230" s="323"/>
      <c r="AD230" s="323"/>
      <c r="AE230" s="323"/>
      <c r="AF230" s="323"/>
      <c r="AG230" s="323"/>
      <c r="AH230" s="323"/>
      <c r="AI230" s="323"/>
      <c r="AJ230" s="323"/>
      <c r="AK230" s="323"/>
      <c r="AL230" s="323"/>
      <c r="AM230" s="323"/>
      <c r="AN230" s="323"/>
      <c r="AO230" s="323"/>
      <c r="AP230" s="323"/>
      <c r="AQ230" s="323"/>
      <c r="AR230" s="323"/>
      <c r="AS230" s="323"/>
      <c r="AT230" s="323"/>
      <c r="AU230" s="323"/>
      <c r="AV230" s="323"/>
      <c r="AW230" s="323"/>
      <c r="AX230" s="323"/>
      <c r="AY230" s="323"/>
      <c r="AZ230" s="323"/>
      <c r="BA230" s="323"/>
      <c r="BB230" s="323"/>
      <c r="BC230" s="323"/>
      <c r="BD230" s="323"/>
      <c r="BE230" s="323"/>
      <c r="BF230" s="323"/>
      <c r="BG230" s="323"/>
      <c r="BH230" s="323"/>
      <c r="BI230" s="323"/>
      <c r="BJ230" s="323"/>
      <c r="BK230" s="323"/>
      <c r="BL230" s="323"/>
      <c r="BM230" s="323"/>
      <c r="BN230" s="323"/>
      <c r="BO230" s="323"/>
      <c r="BP230" s="323"/>
      <c r="BQ230" s="323"/>
      <c r="BR230" s="323"/>
      <c r="BS230" s="323"/>
      <c r="BT230" s="323"/>
      <c r="BU230" s="323"/>
      <c r="BV230" s="323"/>
      <c r="BW230" s="323"/>
      <c r="BX230" s="323"/>
      <c r="BY230" s="323"/>
      <c r="BZ230" s="323"/>
      <c r="CA230" s="323"/>
      <c r="CB230" s="323"/>
      <c r="CC230" s="323"/>
      <c r="CD230" s="323"/>
      <c r="CE230" s="323"/>
      <c r="CF230" s="323"/>
      <c r="CG230" s="323"/>
      <c r="CH230" s="323"/>
      <c r="CI230" s="323"/>
      <c r="CJ230" s="323"/>
      <c r="CK230" s="323"/>
      <c r="CL230" s="323"/>
      <c r="CM230" s="323"/>
      <c r="CN230" s="323"/>
      <c r="CO230" s="323"/>
      <c r="CP230" s="323"/>
      <c r="CQ230" s="323"/>
      <c r="CR230" s="323"/>
      <c r="CS230" s="323"/>
      <c r="CT230" s="323"/>
      <c r="CU230" s="323"/>
      <c r="CV230" s="323"/>
      <c r="CW230" s="323"/>
      <c r="CX230" s="323"/>
      <c r="CY230" s="323"/>
      <c r="CZ230" s="323"/>
      <c r="DA230" s="323"/>
      <c r="DB230" s="323"/>
      <c r="DC230" s="323"/>
      <c r="DD230" s="323"/>
      <c r="DE230" s="323"/>
      <c r="DF230" s="323"/>
      <c r="DG230" s="323"/>
      <c r="DH230" s="323"/>
      <c r="DI230" s="323"/>
      <c r="DJ230" s="323"/>
      <c r="DK230" s="323"/>
      <c r="DL230" s="323"/>
      <c r="DM230" s="323"/>
      <c r="DN230" s="323"/>
      <c r="DO230" s="323"/>
      <c r="DP230" s="323"/>
      <c r="DQ230" s="323"/>
      <c r="DR230" s="323"/>
      <c r="DS230" s="323"/>
      <c r="DT230" s="323"/>
      <c r="DU230" s="323"/>
      <c r="DV230" s="323"/>
      <c r="DW230" s="323"/>
      <c r="DX230" s="323"/>
      <c r="DY230" s="323"/>
      <c r="DZ230" s="323"/>
      <c r="EA230" s="323"/>
      <c r="EB230" s="323"/>
      <c r="EC230" s="323"/>
      <c r="ED230" s="323"/>
      <c r="EE230" s="323"/>
      <c r="EF230" s="323"/>
      <c r="EG230" s="323"/>
      <c r="EH230" s="323"/>
      <c r="EI230" s="323"/>
      <c r="EJ230" s="323"/>
      <c r="EK230" s="323"/>
      <c r="EL230" s="323"/>
      <c r="EM230" s="323"/>
      <c r="EN230" s="323"/>
      <c r="EO230" s="323"/>
      <c r="EP230" s="323"/>
      <c r="EQ230" s="323"/>
      <c r="ER230" s="323"/>
      <c r="ES230" s="323"/>
      <c r="ET230" s="323"/>
      <c r="EU230" s="323"/>
      <c r="EV230" s="323"/>
      <c r="EW230" s="323"/>
      <c r="EX230" s="323"/>
      <c r="EY230" s="323"/>
      <c r="EZ230" s="323"/>
      <c r="FA230" s="323"/>
      <c r="FB230" s="323"/>
      <c r="FC230" s="323"/>
      <c r="FD230" s="323"/>
      <c r="FE230" s="323"/>
      <c r="FF230" s="323"/>
      <c r="FG230" s="323"/>
      <c r="FH230" s="323"/>
      <c r="FI230" s="323"/>
      <c r="FJ230" s="323"/>
      <c r="FK230" s="323"/>
      <c r="FL230" s="323"/>
      <c r="FM230" s="323"/>
      <c r="FN230" s="323"/>
      <c r="FO230" s="323"/>
      <c r="FP230" s="323"/>
      <c r="FQ230" s="323"/>
      <c r="FR230" s="323"/>
      <c r="FS230" s="323"/>
      <c r="FT230" s="323"/>
      <c r="FU230" s="323"/>
      <c r="FV230" s="323"/>
      <c r="FW230" s="323"/>
      <c r="FX230" s="323"/>
      <c r="FY230" s="323"/>
      <c r="FZ230" s="323"/>
      <c r="GA230" s="323"/>
      <c r="GB230" s="323"/>
      <c r="GC230" s="323"/>
      <c r="GD230" s="323"/>
      <c r="GE230" s="323"/>
      <c r="GF230" s="323"/>
      <c r="GG230" s="323"/>
      <c r="GH230" s="323"/>
      <c r="GI230" s="323"/>
      <c r="GJ230" s="323"/>
      <c r="GK230" s="323"/>
      <c r="GL230" s="323"/>
    </row>
    <row r="231" spans="1:194" s="125" customFormat="1">
      <c r="A231" s="328" t="s">
        <v>1746</v>
      </c>
      <c r="B231" s="329">
        <f t="shared" si="37"/>
        <v>5292</v>
      </c>
      <c r="C231" s="329">
        <f t="shared" si="37"/>
        <v>5292</v>
      </c>
      <c r="D231" s="329">
        <f t="shared" si="37"/>
        <v>0</v>
      </c>
      <c r="E231" s="329"/>
      <c r="F231" s="329"/>
      <c r="G231" s="329">
        <f t="shared" si="39"/>
        <v>0</v>
      </c>
      <c r="H231" s="329"/>
      <c r="I231" s="329"/>
      <c r="J231" s="329">
        <f t="shared" si="40"/>
        <v>0</v>
      </c>
      <c r="K231" s="329">
        <v>5292</v>
      </c>
      <c r="L231" s="329">
        <v>5292</v>
      </c>
      <c r="M231" s="329">
        <f t="shared" si="46"/>
        <v>0</v>
      </c>
      <c r="N231" s="329"/>
      <c r="O231" s="329"/>
      <c r="P231" s="329">
        <f t="shared" si="41"/>
        <v>0</v>
      </c>
      <c r="Q231" s="329"/>
      <c r="R231" s="329"/>
      <c r="S231" s="329">
        <f t="shared" si="42"/>
        <v>0</v>
      </c>
      <c r="T231" s="329"/>
      <c r="U231" s="329"/>
      <c r="V231" s="329">
        <f t="shared" si="43"/>
        <v>0</v>
      </c>
      <c r="W231" s="329"/>
      <c r="X231" s="329"/>
      <c r="Y231" s="329">
        <f t="shared" si="44"/>
        <v>0</v>
      </c>
      <c r="Z231" s="329"/>
      <c r="AA231" s="329"/>
      <c r="AB231" s="329">
        <f t="shared" si="45"/>
        <v>0</v>
      </c>
      <c r="AC231" s="323"/>
      <c r="AD231" s="323"/>
      <c r="AE231" s="323"/>
      <c r="AF231" s="323"/>
      <c r="AG231" s="323"/>
      <c r="AH231" s="323"/>
      <c r="AI231" s="323"/>
      <c r="AJ231" s="323"/>
      <c r="AK231" s="323"/>
      <c r="AL231" s="323"/>
      <c r="AM231" s="323"/>
      <c r="AN231" s="323"/>
      <c r="AO231" s="323"/>
      <c r="AP231" s="323"/>
      <c r="AQ231" s="323"/>
      <c r="AR231" s="323"/>
      <c r="AS231" s="323"/>
      <c r="AT231" s="323"/>
      <c r="AU231" s="323"/>
      <c r="AV231" s="323"/>
      <c r="AW231" s="323"/>
      <c r="AX231" s="323"/>
      <c r="AY231" s="323"/>
      <c r="AZ231" s="323"/>
      <c r="BA231" s="323"/>
      <c r="BB231" s="323"/>
      <c r="BC231" s="323"/>
      <c r="BD231" s="323"/>
      <c r="BE231" s="323"/>
      <c r="BF231" s="323"/>
      <c r="BG231" s="323"/>
      <c r="BH231" s="323"/>
      <c r="BI231" s="323"/>
      <c r="BJ231" s="323"/>
      <c r="BK231" s="323"/>
      <c r="BL231" s="323"/>
      <c r="BM231" s="323"/>
      <c r="BN231" s="323"/>
      <c r="BO231" s="323"/>
      <c r="BP231" s="323"/>
      <c r="BQ231" s="323"/>
      <c r="BR231" s="323"/>
      <c r="BS231" s="323"/>
      <c r="BT231" s="323"/>
      <c r="BU231" s="323"/>
      <c r="BV231" s="323"/>
      <c r="BW231" s="323"/>
      <c r="BX231" s="323"/>
      <c r="BY231" s="323"/>
      <c r="BZ231" s="323"/>
      <c r="CA231" s="323"/>
      <c r="CB231" s="323"/>
      <c r="CC231" s="323"/>
      <c r="CD231" s="323"/>
      <c r="CE231" s="323"/>
      <c r="CF231" s="323"/>
      <c r="CG231" s="323"/>
      <c r="CH231" s="323"/>
      <c r="CI231" s="323"/>
      <c r="CJ231" s="323"/>
      <c r="CK231" s="323"/>
      <c r="CL231" s="323"/>
      <c r="CM231" s="323"/>
      <c r="CN231" s="323"/>
      <c r="CO231" s="323"/>
      <c r="CP231" s="323"/>
      <c r="CQ231" s="323"/>
      <c r="CR231" s="323"/>
      <c r="CS231" s="323"/>
      <c r="CT231" s="323"/>
      <c r="CU231" s="323"/>
      <c r="CV231" s="323"/>
      <c r="CW231" s="323"/>
      <c r="CX231" s="323"/>
      <c r="CY231" s="323"/>
      <c r="CZ231" s="323"/>
      <c r="DA231" s="323"/>
      <c r="DB231" s="323"/>
      <c r="DC231" s="323"/>
      <c r="DD231" s="323"/>
      <c r="DE231" s="323"/>
      <c r="DF231" s="323"/>
      <c r="DG231" s="323"/>
      <c r="DH231" s="323"/>
      <c r="DI231" s="323"/>
      <c r="DJ231" s="323"/>
      <c r="DK231" s="323"/>
      <c r="DL231" s="323"/>
      <c r="DM231" s="323"/>
      <c r="DN231" s="323"/>
      <c r="DO231" s="323"/>
      <c r="DP231" s="323"/>
      <c r="DQ231" s="323"/>
      <c r="DR231" s="323"/>
      <c r="DS231" s="323"/>
      <c r="DT231" s="323"/>
      <c r="DU231" s="323"/>
      <c r="DV231" s="323"/>
      <c r="DW231" s="323"/>
      <c r="DX231" s="323"/>
      <c r="DY231" s="323"/>
      <c r="DZ231" s="323"/>
      <c r="EA231" s="323"/>
      <c r="EB231" s="323"/>
      <c r="EC231" s="323"/>
      <c r="ED231" s="323"/>
      <c r="EE231" s="323"/>
      <c r="EF231" s="323"/>
      <c r="EG231" s="323"/>
      <c r="EH231" s="323"/>
      <c r="EI231" s="323"/>
      <c r="EJ231" s="323"/>
      <c r="EK231" s="323"/>
      <c r="EL231" s="323"/>
      <c r="EM231" s="323"/>
      <c r="EN231" s="323"/>
      <c r="EO231" s="323"/>
      <c r="EP231" s="323"/>
      <c r="EQ231" s="323"/>
      <c r="ER231" s="323"/>
      <c r="ES231" s="323"/>
      <c r="ET231" s="323"/>
      <c r="EU231" s="323"/>
      <c r="EV231" s="323"/>
      <c r="EW231" s="323"/>
      <c r="EX231" s="323"/>
      <c r="EY231" s="323"/>
      <c r="EZ231" s="323"/>
      <c r="FA231" s="323"/>
      <c r="FB231" s="323"/>
      <c r="FC231" s="323"/>
      <c r="FD231" s="323"/>
      <c r="FE231" s="323"/>
      <c r="FF231" s="323"/>
      <c r="FG231" s="323"/>
      <c r="FH231" s="323"/>
      <c r="FI231" s="323"/>
      <c r="FJ231" s="323"/>
      <c r="FK231" s="323"/>
      <c r="FL231" s="323"/>
      <c r="FM231" s="323"/>
      <c r="FN231" s="323"/>
      <c r="FO231" s="323"/>
      <c r="FP231" s="323"/>
      <c r="FQ231" s="323"/>
      <c r="FR231" s="323"/>
      <c r="FS231" s="323"/>
      <c r="FT231" s="323"/>
      <c r="FU231" s="323"/>
      <c r="FV231" s="323"/>
      <c r="FW231" s="323"/>
      <c r="FX231" s="323"/>
      <c r="FY231" s="323"/>
      <c r="FZ231" s="323"/>
      <c r="GA231" s="323"/>
      <c r="GB231" s="323"/>
      <c r="GC231" s="323"/>
      <c r="GD231" s="323"/>
      <c r="GE231" s="323"/>
      <c r="GF231" s="323"/>
      <c r="GG231" s="323"/>
      <c r="GH231" s="323"/>
      <c r="GI231" s="323"/>
      <c r="GJ231" s="323"/>
      <c r="GK231" s="323"/>
      <c r="GL231" s="323"/>
    </row>
    <row r="232" spans="1:194" s="125" customFormat="1">
      <c r="A232" s="328" t="s">
        <v>1747</v>
      </c>
      <c r="B232" s="329">
        <f t="shared" si="37"/>
        <v>3392</v>
      </c>
      <c r="C232" s="329">
        <f t="shared" si="37"/>
        <v>38392</v>
      </c>
      <c r="D232" s="329">
        <f t="shared" si="37"/>
        <v>35000</v>
      </c>
      <c r="E232" s="329"/>
      <c r="F232" s="329"/>
      <c r="G232" s="329">
        <f t="shared" si="39"/>
        <v>0</v>
      </c>
      <c r="H232" s="329"/>
      <c r="I232" s="329"/>
      <c r="J232" s="329">
        <f t="shared" si="40"/>
        <v>0</v>
      </c>
      <c r="K232" s="329">
        <f>650+2742</f>
        <v>3392</v>
      </c>
      <c r="L232" s="329">
        <f>650+2742+35000</f>
        <v>38392</v>
      </c>
      <c r="M232" s="329">
        <f t="shared" si="46"/>
        <v>35000</v>
      </c>
      <c r="N232" s="329"/>
      <c r="O232" s="329"/>
      <c r="P232" s="329">
        <f t="shared" si="41"/>
        <v>0</v>
      </c>
      <c r="Q232" s="329"/>
      <c r="R232" s="329"/>
      <c r="S232" s="329">
        <f t="shared" si="42"/>
        <v>0</v>
      </c>
      <c r="T232" s="329"/>
      <c r="U232" s="329"/>
      <c r="V232" s="329">
        <f t="shared" si="43"/>
        <v>0</v>
      </c>
      <c r="W232" s="329"/>
      <c r="X232" s="329"/>
      <c r="Y232" s="329">
        <f t="shared" si="44"/>
        <v>0</v>
      </c>
      <c r="Z232" s="329"/>
      <c r="AA232" s="329"/>
      <c r="AB232" s="329">
        <f t="shared" si="45"/>
        <v>0</v>
      </c>
      <c r="AC232" s="323"/>
      <c r="AD232" s="323"/>
      <c r="AE232" s="323"/>
      <c r="AF232" s="323"/>
      <c r="AG232" s="323"/>
      <c r="AH232" s="323"/>
      <c r="AI232" s="323"/>
      <c r="AJ232" s="323"/>
      <c r="AK232" s="323"/>
      <c r="AL232" s="323"/>
      <c r="AM232" s="323"/>
      <c r="AN232" s="323"/>
      <c r="AO232" s="323"/>
      <c r="AP232" s="323"/>
      <c r="AQ232" s="323"/>
      <c r="AR232" s="323"/>
      <c r="AS232" s="323"/>
      <c r="AT232" s="323"/>
      <c r="AU232" s="323"/>
      <c r="AV232" s="323"/>
      <c r="AW232" s="323"/>
      <c r="AX232" s="323"/>
      <c r="AY232" s="323"/>
      <c r="AZ232" s="323"/>
      <c r="BA232" s="323"/>
      <c r="BB232" s="323"/>
      <c r="BC232" s="323"/>
      <c r="BD232" s="323"/>
      <c r="BE232" s="323"/>
      <c r="BF232" s="323"/>
      <c r="BG232" s="323"/>
      <c r="BH232" s="323"/>
      <c r="BI232" s="323"/>
      <c r="BJ232" s="323"/>
      <c r="BK232" s="323"/>
      <c r="BL232" s="323"/>
      <c r="BM232" s="323"/>
      <c r="BN232" s="323"/>
      <c r="BO232" s="323"/>
      <c r="BP232" s="323"/>
      <c r="BQ232" s="323"/>
      <c r="BR232" s="323"/>
      <c r="BS232" s="323"/>
      <c r="BT232" s="323"/>
      <c r="BU232" s="323"/>
      <c r="BV232" s="323"/>
      <c r="BW232" s="323"/>
      <c r="BX232" s="323"/>
      <c r="BY232" s="323"/>
      <c r="BZ232" s="323"/>
      <c r="CA232" s="323"/>
      <c r="CB232" s="323"/>
      <c r="CC232" s="323"/>
      <c r="CD232" s="323"/>
      <c r="CE232" s="323"/>
      <c r="CF232" s="323"/>
      <c r="CG232" s="323"/>
      <c r="CH232" s="323"/>
      <c r="CI232" s="323"/>
      <c r="CJ232" s="323"/>
      <c r="CK232" s="323"/>
      <c r="CL232" s="323"/>
      <c r="CM232" s="323"/>
      <c r="CN232" s="323"/>
      <c r="CO232" s="323"/>
      <c r="CP232" s="323"/>
      <c r="CQ232" s="323"/>
      <c r="CR232" s="323"/>
      <c r="CS232" s="323"/>
      <c r="CT232" s="323"/>
      <c r="CU232" s="323"/>
      <c r="CV232" s="323"/>
      <c r="CW232" s="323"/>
      <c r="CX232" s="323"/>
      <c r="CY232" s="323"/>
      <c r="CZ232" s="323"/>
      <c r="DA232" s="323"/>
      <c r="DB232" s="323"/>
      <c r="DC232" s="323"/>
      <c r="DD232" s="323"/>
      <c r="DE232" s="323"/>
      <c r="DF232" s="323"/>
      <c r="DG232" s="323"/>
      <c r="DH232" s="323"/>
      <c r="DI232" s="323"/>
      <c r="DJ232" s="323"/>
      <c r="DK232" s="323"/>
      <c r="DL232" s="323"/>
      <c r="DM232" s="323"/>
      <c r="DN232" s="323"/>
      <c r="DO232" s="323"/>
      <c r="DP232" s="323"/>
      <c r="DQ232" s="323"/>
      <c r="DR232" s="323"/>
      <c r="DS232" s="323"/>
      <c r="DT232" s="323"/>
      <c r="DU232" s="323"/>
      <c r="DV232" s="323"/>
      <c r="DW232" s="323"/>
      <c r="DX232" s="323"/>
      <c r="DY232" s="323"/>
      <c r="DZ232" s="323"/>
      <c r="EA232" s="323"/>
      <c r="EB232" s="323"/>
      <c r="EC232" s="323"/>
      <c r="ED232" s="323"/>
      <c r="EE232" s="323"/>
      <c r="EF232" s="323"/>
      <c r="EG232" s="323"/>
      <c r="EH232" s="323"/>
      <c r="EI232" s="323"/>
      <c r="EJ232" s="323"/>
      <c r="EK232" s="323"/>
      <c r="EL232" s="323"/>
      <c r="EM232" s="323"/>
      <c r="EN232" s="323"/>
      <c r="EO232" s="323"/>
      <c r="EP232" s="323"/>
      <c r="EQ232" s="323"/>
      <c r="ER232" s="323"/>
      <c r="ES232" s="323"/>
      <c r="ET232" s="323"/>
      <c r="EU232" s="323"/>
      <c r="EV232" s="323"/>
      <c r="EW232" s="323"/>
      <c r="EX232" s="323"/>
      <c r="EY232" s="323"/>
      <c r="EZ232" s="323"/>
      <c r="FA232" s="323"/>
      <c r="FB232" s="323"/>
      <c r="FC232" s="323"/>
      <c r="FD232" s="323"/>
      <c r="FE232" s="323"/>
      <c r="FF232" s="323"/>
      <c r="FG232" s="323"/>
      <c r="FH232" s="323"/>
      <c r="FI232" s="323"/>
      <c r="FJ232" s="323"/>
      <c r="FK232" s="323"/>
      <c r="FL232" s="323"/>
      <c r="FM232" s="323"/>
      <c r="FN232" s="323"/>
      <c r="FO232" s="323"/>
      <c r="FP232" s="323"/>
      <c r="FQ232" s="323"/>
      <c r="FR232" s="323"/>
      <c r="FS232" s="323"/>
      <c r="FT232" s="323"/>
      <c r="FU232" s="323"/>
      <c r="FV232" s="323"/>
      <c r="FW232" s="323"/>
      <c r="FX232" s="323"/>
      <c r="FY232" s="323"/>
      <c r="FZ232" s="323"/>
      <c r="GA232" s="323"/>
      <c r="GB232" s="323"/>
      <c r="GC232" s="323"/>
      <c r="GD232" s="323"/>
      <c r="GE232" s="323"/>
      <c r="GF232" s="323"/>
      <c r="GG232" s="323"/>
      <c r="GH232" s="323"/>
      <c r="GI232" s="323"/>
      <c r="GJ232" s="323"/>
      <c r="GK232" s="323"/>
      <c r="GL232" s="323"/>
    </row>
    <row r="233" spans="1:194" s="125" customFormat="1">
      <c r="A233" s="328" t="s">
        <v>1748</v>
      </c>
      <c r="B233" s="329">
        <f t="shared" si="37"/>
        <v>16615</v>
      </c>
      <c r="C233" s="329">
        <f t="shared" si="37"/>
        <v>24098</v>
      </c>
      <c r="D233" s="329">
        <f t="shared" si="37"/>
        <v>7483</v>
      </c>
      <c r="E233" s="329"/>
      <c r="F233" s="329"/>
      <c r="G233" s="329">
        <f t="shared" si="39"/>
        <v>0</v>
      </c>
      <c r="H233" s="329"/>
      <c r="I233" s="329"/>
      <c r="J233" s="329">
        <f t="shared" si="40"/>
        <v>0</v>
      </c>
      <c r="K233" s="329">
        <f>4596</f>
        <v>4596</v>
      </c>
      <c r="L233" s="329">
        <f>4596+7483</f>
        <v>12079</v>
      </c>
      <c r="M233" s="329">
        <f t="shared" si="46"/>
        <v>7483</v>
      </c>
      <c r="N233" s="329">
        <f>7080+4939</f>
        <v>12019</v>
      </c>
      <c r="O233" s="329">
        <f>7080+4939</f>
        <v>12019</v>
      </c>
      <c r="P233" s="329">
        <f t="shared" si="41"/>
        <v>0</v>
      </c>
      <c r="Q233" s="329"/>
      <c r="R233" s="329"/>
      <c r="S233" s="329">
        <f t="shared" si="42"/>
        <v>0</v>
      </c>
      <c r="T233" s="329"/>
      <c r="U233" s="329"/>
      <c r="V233" s="329">
        <f t="shared" si="43"/>
        <v>0</v>
      </c>
      <c r="W233" s="329"/>
      <c r="X233" s="329"/>
      <c r="Y233" s="329">
        <f t="shared" si="44"/>
        <v>0</v>
      </c>
      <c r="Z233" s="329"/>
      <c r="AA233" s="329"/>
      <c r="AB233" s="329">
        <f t="shared" si="45"/>
        <v>0</v>
      </c>
      <c r="AC233" s="323"/>
      <c r="AD233" s="323"/>
      <c r="AE233" s="323"/>
      <c r="AF233" s="323"/>
      <c r="AG233" s="323"/>
      <c r="AH233" s="323"/>
      <c r="AI233" s="323"/>
      <c r="AJ233" s="323"/>
      <c r="AK233" s="323"/>
      <c r="AL233" s="323"/>
      <c r="AM233" s="323"/>
      <c r="AN233" s="323"/>
      <c r="AO233" s="323"/>
      <c r="AP233" s="323"/>
      <c r="AQ233" s="323"/>
      <c r="AR233" s="323"/>
      <c r="AS233" s="323"/>
      <c r="AT233" s="323"/>
      <c r="AU233" s="323"/>
      <c r="AV233" s="323"/>
      <c r="AW233" s="323"/>
      <c r="AX233" s="323"/>
      <c r="AY233" s="323"/>
      <c r="AZ233" s="323"/>
      <c r="BA233" s="323"/>
      <c r="BB233" s="323"/>
      <c r="BC233" s="323"/>
      <c r="BD233" s="323"/>
      <c r="BE233" s="323"/>
      <c r="BF233" s="323"/>
      <c r="BG233" s="323"/>
      <c r="BH233" s="323"/>
      <c r="BI233" s="323"/>
      <c r="BJ233" s="323"/>
      <c r="BK233" s="323"/>
      <c r="BL233" s="323"/>
      <c r="BM233" s="323"/>
      <c r="BN233" s="323"/>
      <c r="BO233" s="323"/>
      <c r="BP233" s="323"/>
      <c r="BQ233" s="323"/>
      <c r="BR233" s="323"/>
      <c r="BS233" s="323"/>
      <c r="BT233" s="323"/>
      <c r="BU233" s="323"/>
      <c r="BV233" s="323"/>
      <c r="BW233" s="323"/>
      <c r="BX233" s="323"/>
      <c r="BY233" s="323"/>
      <c r="BZ233" s="323"/>
      <c r="CA233" s="323"/>
      <c r="CB233" s="323"/>
      <c r="CC233" s="323"/>
      <c r="CD233" s="323"/>
      <c r="CE233" s="323"/>
      <c r="CF233" s="323"/>
      <c r="CG233" s="323"/>
      <c r="CH233" s="323"/>
      <c r="CI233" s="323"/>
      <c r="CJ233" s="323"/>
      <c r="CK233" s="323"/>
      <c r="CL233" s="323"/>
      <c r="CM233" s="323"/>
      <c r="CN233" s="323"/>
      <c r="CO233" s="323"/>
      <c r="CP233" s="323"/>
      <c r="CQ233" s="323"/>
      <c r="CR233" s="323"/>
      <c r="CS233" s="323"/>
      <c r="CT233" s="323"/>
      <c r="CU233" s="323"/>
      <c r="CV233" s="323"/>
      <c r="CW233" s="323"/>
      <c r="CX233" s="323"/>
      <c r="CY233" s="323"/>
      <c r="CZ233" s="323"/>
      <c r="DA233" s="323"/>
      <c r="DB233" s="323"/>
      <c r="DC233" s="323"/>
      <c r="DD233" s="323"/>
      <c r="DE233" s="323"/>
      <c r="DF233" s="323"/>
      <c r="DG233" s="323"/>
      <c r="DH233" s="323"/>
      <c r="DI233" s="323"/>
      <c r="DJ233" s="323"/>
      <c r="DK233" s="323"/>
      <c r="DL233" s="323"/>
      <c r="DM233" s="323"/>
      <c r="DN233" s="323"/>
      <c r="DO233" s="323"/>
      <c r="DP233" s="323"/>
      <c r="DQ233" s="323"/>
      <c r="DR233" s="323"/>
      <c r="DS233" s="323"/>
      <c r="DT233" s="323"/>
      <c r="DU233" s="323"/>
      <c r="DV233" s="323"/>
      <c r="DW233" s="323"/>
      <c r="DX233" s="323"/>
      <c r="DY233" s="323"/>
      <c r="DZ233" s="323"/>
      <c r="EA233" s="323"/>
      <c r="EB233" s="323"/>
      <c r="EC233" s="323"/>
      <c r="ED233" s="323"/>
      <c r="EE233" s="323"/>
      <c r="EF233" s="323"/>
      <c r="EG233" s="323"/>
      <c r="EH233" s="323"/>
      <c r="EI233" s="323"/>
      <c r="EJ233" s="323"/>
      <c r="EK233" s="323"/>
      <c r="EL233" s="323"/>
      <c r="EM233" s="323"/>
      <c r="EN233" s="323"/>
      <c r="EO233" s="323"/>
      <c r="EP233" s="323"/>
      <c r="EQ233" s="323"/>
      <c r="ER233" s="323"/>
      <c r="ES233" s="323"/>
      <c r="ET233" s="323"/>
      <c r="EU233" s="323"/>
      <c r="EV233" s="323"/>
      <c r="EW233" s="323"/>
      <c r="EX233" s="323"/>
      <c r="EY233" s="323"/>
      <c r="EZ233" s="323"/>
      <c r="FA233" s="323"/>
      <c r="FB233" s="323"/>
      <c r="FC233" s="323"/>
      <c r="FD233" s="323"/>
      <c r="FE233" s="323"/>
      <c r="FF233" s="323"/>
      <c r="FG233" s="323"/>
      <c r="FH233" s="323"/>
      <c r="FI233" s="323"/>
      <c r="FJ233" s="323"/>
      <c r="FK233" s="323"/>
      <c r="FL233" s="323"/>
      <c r="FM233" s="323"/>
      <c r="FN233" s="323"/>
      <c r="FO233" s="323"/>
      <c r="FP233" s="323"/>
      <c r="FQ233" s="323"/>
      <c r="FR233" s="323"/>
      <c r="FS233" s="323"/>
      <c r="FT233" s="323"/>
      <c r="FU233" s="323"/>
      <c r="FV233" s="323"/>
      <c r="FW233" s="323"/>
      <c r="FX233" s="323"/>
      <c r="FY233" s="323"/>
      <c r="FZ233" s="323"/>
      <c r="GA233" s="323"/>
      <c r="GB233" s="323"/>
      <c r="GC233" s="323"/>
      <c r="GD233" s="323"/>
      <c r="GE233" s="323"/>
      <c r="GF233" s="323"/>
      <c r="GG233" s="323"/>
      <c r="GH233" s="323"/>
      <c r="GI233" s="323"/>
      <c r="GJ233" s="323"/>
      <c r="GK233" s="323"/>
      <c r="GL233" s="323"/>
    </row>
    <row r="234" spans="1:194" s="323" customFormat="1">
      <c r="A234" s="328" t="s">
        <v>1749</v>
      </c>
      <c r="B234" s="329">
        <f t="shared" si="37"/>
        <v>5589</v>
      </c>
      <c r="C234" s="329">
        <f t="shared" si="37"/>
        <v>5589</v>
      </c>
      <c r="D234" s="329">
        <f t="shared" si="37"/>
        <v>0</v>
      </c>
      <c r="E234" s="329"/>
      <c r="F234" s="329"/>
      <c r="G234" s="329">
        <f t="shared" si="39"/>
        <v>0</v>
      </c>
      <c r="H234" s="329"/>
      <c r="I234" s="329"/>
      <c r="J234" s="329">
        <f t="shared" si="40"/>
        <v>0</v>
      </c>
      <c r="K234" s="329">
        <f>5589</f>
        <v>5589</v>
      </c>
      <c r="L234" s="329">
        <f>5589</f>
        <v>5589</v>
      </c>
      <c r="M234" s="329">
        <f t="shared" si="46"/>
        <v>0</v>
      </c>
      <c r="N234" s="329"/>
      <c r="O234" s="329"/>
      <c r="P234" s="329">
        <f t="shared" si="41"/>
        <v>0</v>
      </c>
      <c r="Q234" s="329"/>
      <c r="R234" s="329"/>
      <c r="S234" s="329">
        <f t="shared" si="42"/>
        <v>0</v>
      </c>
      <c r="T234" s="329"/>
      <c r="U234" s="329"/>
      <c r="V234" s="329">
        <f t="shared" si="43"/>
        <v>0</v>
      </c>
      <c r="W234" s="329"/>
      <c r="X234" s="329"/>
      <c r="Y234" s="329">
        <f t="shared" si="44"/>
        <v>0</v>
      </c>
      <c r="Z234" s="329"/>
      <c r="AA234" s="329"/>
      <c r="AB234" s="329">
        <f t="shared" si="45"/>
        <v>0</v>
      </c>
    </row>
    <row r="235" spans="1:194" s="323" customFormat="1">
      <c r="A235" s="331" t="s">
        <v>1750</v>
      </c>
      <c r="B235" s="329">
        <f t="shared" si="37"/>
        <v>25000</v>
      </c>
      <c r="C235" s="329">
        <f t="shared" si="37"/>
        <v>41728</v>
      </c>
      <c r="D235" s="329">
        <f t="shared" si="37"/>
        <v>16728</v>
      </c>
      <c r="E235" s="329"/>
      <c r="F235" s="329"/>
      <c r="G235" s="329">
        <f t="shared" si="39"/>
        <v>0</v>
      </c>
      <c r="H235" s="329"/>
      <c r="I235" s="329"/>
      <c r="J235" s="329">
        <f t="shared" si="40"/>
        <v>0</v>
      </c>
      <c r="K235" s="329">
        <v>25000</v>
      </c>
      <c r="L235" s="329">
        <f>25000+7742+8986</f>
        <v>41728</v>
      </c>
      <c r="M235" s="329">
        <f t="shared" si="46"/>
        <v>16728</v>
      </c>
      <c r="N235" s="329"/>
      <c r="O235" s="329"/>
      <c r="P235" s="329">
        <f t="shared" si="41"/>
        <v>0</v>
      </c>
      <c r="Q235" s="329"/>
      <c r="R235" s="329"/>
      <c r="S235" s="329">
        <f t="shared" si="42"/>
        <v>0</v>
      </c>
      <c r="T235" s="329"/>
      <c r="U235" s="329"/>
      <c r="V235" s="329">
        <f t="shared" si="43"/>
        <v>0</v>
      </c>
      <c r="W235" s="329"/>
      <c r="X235" s="329"/>
      <c r="Y235" s="329">
        <f t="shared" si="44"/>
        <v>0</v>
      </c>
      <c r="Z235" s="329"/>
      <c r="AA235" s="329"/>
      <c r="AB235" s="329">
        <f t="shared" si="45"/>
        <v>0</v>
      </c>
    </row>
    <row r="236" spans="1:194" s="125" customFormat="1">
      <c r="A236" s="328" t="s">
        <v>1751</v>
      </c>
      <c r="B236" s="329">
        <f t="shared" si="37"/>
        <v>31214</v>
      </c>
      <c r="C236" s="329">
        <f t="shared" si="37"/>
        <v>33214</v>
      </c>
      <c r="D236" s="329">
        <f t="shared" si="37"/>
        <v>2000</v>
      </c>
      <c r="E236" s="329"/>
      <c r="F236" s="329"/>
      <c r="G236" s="329">
        <f t="shared" si="39"/>
        <v>0</v>
      </c>
      <c r="H236" s="329"/>
      <c r="I236" s="329"/>
      <c r="J236" s="329">
        <f t="shared" si="40"/>
        <v>0</v>
      </c>
      <c r="K236" s="329">
        <f>13214</f>
        <v>13214</v>
      </c>
      <c r="L236" s="329">
        <f>13214+2000</f>
        <v>15214</v>
      </c>
      <c r="M236" s="329">
        <f t="shared" si="46"/>
        <v>2000</v>
      </c>
      <c r="N236" s="329">
        <v>18000</v>
      </c>
      <c r="O236" s="329">
        <v>18000</v>
      </c>
      <c r="P236" s="329">
        <f t="shared" si="41"/>
        <v>0</v>
      </c>
      <c r="Q236" s="329"/>
      <c r="R236" s="329"/>
      <c r="S236" s="329">
        <f t="shared" si="42"/>
        <v>0</v>
      </c>
      <c r="T236" s="329"/>
      <c r="U236" s="329"/>
      <c r="V236" s="329">
        <f t="shared" si="43"/>
        <v>0</v>
      </c>
      <c r="W236" s="329"/>
      <c r="X236" s="329"/>
      <c r="Y236" s="329">
        <f t="shared" si="44"/>
        <v>0</v>
      </c>
      <c r="Z236" s="329"/>
      <c r="AA236" s="329"/>
      <c r="AB236" s="329">
        <f t="shared" si="45"/>
        <v>0</v>
      </c>
      <c r="AC236" s="323"/>
      <c r="AD236" s="323"/>
      <c r="AE236" s="323"/>
      <c r="AF236" s="323"/>
      <c r="AG236" s="323"/>
      <c r="AH236" s="323"/>
      <c r="AI236" s="323"/>
      <c r="AJ236" s="323"/>
      <c r="AK236" s="323"/>
      <c r="AL236" s="323"/>
      <c r="AM236" s="323"/>
      <c r="AN236" s="323"/>
      <c r="AO236" s="323"/>
      <c r="AP236" s="323"/>
      <c r="AQ236" s="323"/>
      <c r="AR236" s="323"/>
      <c r="AS236" s="323"/>
      <c r="AT236" s="323"/>
      <c r="AU236" s="323"/>
      <c r="AV236" s="323"/>
      <c r="AW236" s="323"/>
      <c r="AX236" s="323"/>
      <c r="AY236" s="323"/>
      <c r="AZ236" s="323"/>
      <c r="BA236" s="323"/>
      <c r="BB236" s="323"/>
      <c r="BC236" s="323"/>
      <c r="BD236" s="323"/>
      <c r="BE236" s="323"/>
      <c r="BF236" s="323"/>
      <c r="BG236" s="323"/>
      <c r="BH236" s="323"/>
      <c r="BI236" s="323"/>
      <c r="BJ236" s="323"/>
      <c r="BK236" s="323"/>
      <c r="BL236" s="323"/>
      <c r="BM236" s="323"/>
      <c r="BN236" s="323"/>
      <c r="BO236" s="323"/>
      <c r="BP236" s="323"/>
      <c r="BQ236" s="323"/>
      <c r="BR236" s="323"/>
      <c r="BS236" s="323"/>
      <c r="BT236" s="323"/>
      <c r="BU236" s="323"/>
      <c r="BV236" s="323"/>
      <c r="BW236" s="323"/>
      <c r="BX236" s="323"/>
      <c r="BY236" s="323"/>
      <c r="BZ236" s="323"/>
      <c r="CA236" s="323"/>
      <c r="CB236" s="323"/>
      <c r="CC236" s="323"/>
      <c r="CD236" s="323"/>
      <c r="CE236" s="323"/>
      <c r="CF236" s="323"/>
      <c r="CG236" s="323"/>
      <c r="CH236" s="323"/>
      <c r="CI236" s="323"/>
      <c r="CJ236" s="323"/>
      <c r="CK236" s="323"/>
      <c r="CL236" s="323"/>
      <c r="CM236" s="323"/>
      <c r="CN236" s="323"/>
      <c r="CO236" s="323"/>
      <c r="CP236" s="323"/>
      <c r="CQ236" s="323"/>
      <c r="CR236" s="323"/>
      <c r="CS236" s="323"/>
      <c r="CT236" s="323"/>
      <c r="CU236" s="323"/>
      <c r="CV236" s="323"/>
      <c r="CW236" s="323"/>
      <c r="CX236" s="323"/>
      <c r="CY236" s="323"/>
      <c r="CZ236" s="323"/>
      <c r="DA236" s="323"/>
      <c r="DB236" s="323"/>
      <c r="DC236" s="323"/>
      <c r="DD236" s="323"/>
      <c r="DE236" s="323"/>
      <c r="DF236" s="323"/>
      <c r="DG236" s="323"/>
      <c r="DH236" s="323"/>
      <c r="DI236" s="323"/>
      <c r="DJ236" s="323"/>
      <c r="DK236" s="323"/>
      <c r="DL236" s="323"/>
      <c r="DM236" s="323"/>
      <c r="DN236" s="323"/>
      <c r="DO236" s="323"/>
      <c r="DP236" s="323"/>
      <c r="DQ236" s="323"/>
      <c r="DR236" s="323"/>
      <c r="DS236" s="323"/>
      <c r="DT236" s="323"/>
      <c r="DU236" s="323"/>
      <c r="DV236" s="323"/>
      <c r="DW236" s="323"/>
      <c r="DX236" s="323"/>
      <c r="DY236" s="323"/>
      <c r="DZ236" s="323"/>
      <c r="EA236" s="323"/>
      <c r="EB236" s="323"/>
      <c r="EC236" s="323"/>
      <c r="ED236" s="323"/>
      <c r="EE236" s="323"/>
      <c r="EF236" s="323"/>
      <c r="EG236" s="323"/>
      <c r="EH236" s="323"/>
      <c r="EI236" s="323"/>
      <c r="EJ236" s="323"/>
      <c r="EK236" s="323"/>
      <c r="EL236" s="323"/>
      <c r="EM236" s="323"/>
      <c r="EN236" s="323"/>
      <c r="EO236" s="323"/>
      <c r="EP236" s="323"/>
      <c r="EQ236" s="323"/>
      <c r="ER236" s="323"/>
      <c r="ES236" s="323"/>
      <c r="ET236" s="323"/>
      <c r="EU236" s="323"/>
      <c r="EV236" s="323"/>
      <c r="EW236" s="323"/>
      <c r="EX236" s="323"/>
      <c r="EY236" s="323"/>
      <c r="EZ236" s="323"/>
      <c r="FA236" s="323"/>
      <c r="FB236" s="323"/>
      <c r="FC236" s="323"/>
      <c r="FD236" s="323"/>
      <c r="FE236" s="323"/>
      <c r="FF236" s="323"/>
      <c r="FG236" s="323"/>
      <c r="FH236" s="323"/>
      <c r="FI236" s="323"/>
      <c r="FJ236" s="323"/>
      <c r="FK236" s="323"/>
      <c r="FL236" s="323"/>
      <c r="FM236" s="323"/>
      <c r="FN236" s="323"/>
      <c r="FO236" s="323"/>
      <c r="FP236" s="323"/>
      <c r="FQ236" s="323"/>
      <c r="FR236" s="323"/>
      <c r="FS236" s="323"/>
      <c r="FT236" s="323"/>
      <c r="FU236" s="323"/>
      <c r="FV236" s="323"/>
      <c r="FW236" s="323"/>
      <c r="FX236" s="323"/>
      <c r="FY236" s="323"/>
      <c r="FZ236" s="323"/>
      <c r="GA236" s="323"/>
      <c r="GB236" s="323"/>
      <c r="GC236" s="323"/>
      <c r="GD236" s="323"/>
      <c r="GE236" s="323"/>
      <c r="GF236" s="323"/>
      <c r="GG236" s="323"/>
      <c r="GH236" s="323"/>
      <c r="GI236" s="323"/>
      <c r="GJ236" s="323"/>
      <c r="GK236" s="323"/>
      <c r="GL236" s="323"/>
    </row>
    <row r="237" spans="1:194" s="323" customFormat="1">
      <c r="A237" s="321" t="s">
        <v>610</v>
      </c>
      <c r="B237" s="322">
        <f t="shared" si="37"/>
        <v>88698</v>
      </c>
      <c r="C237" s="322">
        <f t="shared" si="37"/>
        <v>218384</v>
      </c>
      <c r="D237" s="322">
        <f t="shared" si="37"/>
        <v>129686</v>
      </c>
      <c r="E237" s="322">
        <f>SUM(E238:E253)</f>
        <v>0</v>
      </c>
      <c r="F237" s="322">
        <f>SUM(F238:F253)</f>
        <v>0</v>
      </c>
      <c r="G237" s="322">
        <f t="shared" si="39"/>
        <v>0</v>
      </c>
      <c r="H237" s="322">
        <f>SUM(H238:H253)</f>
        <v>0</v>
      </c>
      <c r="I237" s="322">
        <f>SUM(I238:I253)</f>
        <v>0</v>
      </c>
      <c r="J237" s="322">
        <f t="shared" si="40"/>
        <v>0</v>
      </c>
      <c r="K237" s="322">
        <f>SUM(K238:K253)</f>
        <v>79248</v>
      </c>
      <c r="L237" s="322">
        <f>SUM(L238:L253)</f>
        <v>208934</v>
      </c>
      <c r="M237" s="322">
        <f t="shared" si="46"/>
        <v>129686</v>
      </c>
      <c r="N237" s="322">
        <f>SUM(N238:N253)</f>
        <v>0</v>
      </c>
      <c r="O237" s="322">
        <f>SUM(O238:O253)</f>
        <v>0</v>
      </c>
      <c r="P237" s="322">
        <f t="shared" si="41"/>
        <v>0</v>
      </c>
      <c r="Q237" s="322">
        <f>SUM(Q238:Q253)</f>
        <v>0</v>
      </c>
      <c r="R237" s="322">
        <f>SUM(R238:R253)</f>
        <v>0</v>
      </c>
      <c r="S237" s="322">
        <f t="shared" si="42"/>
        <v>0</v>
      </c>
      <c r="T237" s="322">
        <f>SUM(T238:T253)</f>
        <v>9450</v>
      </c>
      <c r="U237" s="322">
        <f>SUM(U238:U253)</f>
        <v>9450</v>
      </c>
      <c r="V237" s="322">
        <f t="shared" si="43"/>
        <v>0</v>
      </c>
      <c r="W237" s="322">
        <f>SUM(W238:W253)</f>
        <v>0</v>
      </c>
      <c r="X237" s="322">
        <f>SUM(X238:X253)</f>
        <v>0</v>
      </c>
      <c r="Y237" s="322">
        <f t="shared" si="44"/>
        <v>0</v>
      </c>
      <c r="Z237" s="322">
        <f>SUM(Z238:Z253)</f>
        <v>0</v>
      </c>
      <c r="AA237" s="322">
        <f>SUM(AA238:AA253)</f>
        <v>0</v>
      </c>
      <c r="AB237" s="322">
        <f t="shared" si="45"/>
        <v>0</v>
      </c>
    </row>
    <row r="238" spans="1:194" s="323" customFormat="1">
      <c r="A238" s="328" t="s">
        <v>1752</v>
      </c>
      <c r="B238" s="329">
        <f t="shared" si="37"/>
        <v>2010</v>
      </c>
      <c r="C238" s="329">
        <f t="shared" si="37"/>
        <v>2010</v>
      </c>
      <c r="D238" s="329">
        <f t="shared" si="37"/>
        <v>0</v>
      </c>
      <c r="E238" s="329"/>
      <c r="F238" s="329"/>
      <c r="G238" s="329">
        <f t="shared" si="39"/>
        <v>0</v>
      </c>
      <c r="H238" s="329"/>
      <c r="I238" s="329"/>
      <c r="J238" s="329">
        <f t="shared" si="40"/>
        <v>0</v>
      </c>
      <c r="K238" s="329">
        <f>2010</f>
        <v>2010</v>
      </c>
      <c r="L238" s="329">
        <f>2010</f>
        <v>2010</v>
      </c>
      <c r="M238" s="329">
        <f t="shared" si="46"/>
        <v>0</v>
      </c>
      <c r="N238" s="329">
        <f>4000-3515-485</f>
        <v>0</v>
      </c>
      <c r="O238" s="329">
        <f>4000-3515-485</f>
        <v>0</v>
      </c>
      <c r="P238" s="329">
        <f t="shared" si="41"/>
        <v>0</v>
      </c>
      <c r="Q238" s="329"/>
      <c r="R238" s="329"/>
      <c r="S238" s="329">
        <f t="shared" si="42"/>
        <v>0</v>
      </c>
      <c r="T238" s="329"/>
      <c r="U238" s="329"/>
      <c r="V238" s="329">
        <f t="shared" si="43"/>
        <v>0</v>
      </c>
      <c r="W238" s="329"/>
      <c r="X238" s="329"/>
      <c r="Y238" s="329">
        <f t="shared" si="44"/>
        <v>0</v>
      </c>
      <c r="Z238" s="329"/>
      <c r="AA238" s="329"/>
      <c r="AB238" s="329">
        <f t="shared" si="45"/>
        <v>0</v>
      </c>
    </row>
    <row r="239" spans="1:194" s="323" customFormat="1">
      <c r="A239" s="328" t="s">
        <v>1753</v>
      </c>
      <c r="B239" s="329">
        <f t="shared" si="37"/>
        <v>3900</v>
      </c>
      <c r="C239" s="329">
        <f t="shared" si="37"/>
        <v>3900</v>
      </c>
      <c r="D239" s="329">
        <f t="shared" si="37"/>
        <v>0</v>
      </c>
      <c r="E239" s="329"/>
      <c r="F239" s="329"/>
      <c r="G239" s="329">
        <f t="shared" si="39"/>
        <v>0</v>
      </c>
      <c r="H239" s="329"/>
      <c r="I239" s="329"/>
      <c r="J239" s="329">
        <f t="shared" si="40"/>
        <v>0</v>
      </c>
      <c r="K239" s="329">
        <v>3900</v>
      </c>
      <c r="L239" s="329">
        <v>3900</v>
      </c>
      <c r="M239" s="329">
        <f t="shared" si="46"/>
        <v>0</v>
      </c>
      <c r="N239" s="329"/>
      <c r="O239" s="329"/>
      <c r="P239" s="329">
        <f t="shared" si="41"/>
        <v>0</v>
      </c>
      <c r="Q239" s="329"/>
      <c r="R239" s="329"/>
      <c r="S239" s="329">
        <f t="shared" si="42"/>
        <v>0</v>
      </c>
      <c r="T239" s="329"/>
      <c r="U239" s="329"/>
      <c r="V239" s="329">
        <f t="shared" si="43"/>
        <v>0</v>
      </c>
      <c r="W239" s="329"/>
      <c r="X239" s="329"/>
      <c r="Y239" s="329">
        <f t="shared" si="44"/>
        <v>0</v>
      </c>
      <c r="Z239" s="329"/>
      <c r="AA239" s="329"/>
      <c r="AB239" s="329">
        <f t="shared" si="45"/>
        <v>0</v>
      </c>
    </row>
    <row r="240" spans="1:194" s="323" customFormat="1">
      <c r="A240" s="328" t="s">
        <v>1754</v>
      </c>
      <c r="B240" s="329">
        <f t="shared" si="37"/>
        <v>2442</v>
      </c>
      <c r="C240" s="329">
        <f t="shared" si="37"/>
        <v>2442</v>
      </c>
      <c r="D240" s="329">
        <f t="shared" si="37"/>
        <v>0</v>
      </c>
      <c r="E240" s="329"/>
      <c r="F240" s="329"/>
      <c r="G240" s="329">
        <f t="shared" si="39"/>
        <v>0</v>
      </c>
      <c r="H240" s="329"/>
      <c r="I240" s="329"/>
      <c r="J240" s="329">
        <f t="shared" si="40"/>
        <v>0</v>
      </c>
      <c r="K240" s="329">
        <v>2442</v>
      </c>
      <c r="L240" s="329">
        <v>2442</v>
      </c>
      <c r="M240" s="329">
        <f t="shared" si="46"/>
        <v>0</v>
      </c>
      <c r="N240" s="329"/>
      <c r="O240" s="329"/>
      <c r="P240" s="329">
        <f t="shared" si="41"/>
        <v>0</v>
      </c>
      <c r="Q240" s="329"/>
      <c r="R240" s="329"/>
      <c r="S240" s="329">
        <f t="shared" si="42"/>
        <v>0</v>
      </c>
      <c r="T240" s="329"/>
      <c r="U240" s="329"/>
      <c r="V240" s="329">
        <f t="shared" si="43"/>
        <v>0</v>
      </c>
      <c r="W240" s="329"/>
      <c r="X240" s="329"/>
      <c r="Y240" s="329">
        <f t="shared" si="44"/>
        <v>0</v>
      </c>
      <c r="Z240" s="329"/>
      <c r="AA240" s="329"/>
      <c r="AB240" s="329">
        <f t="shared" si="45"/>
        <v>0</v>
      </c>
    </row>
    <row r="241" spans="1:194" s="323" customFormat="1">
      <c r="A241" s="328" t="s">
        <v>1755</v>
      </c>
      <c r="B241" s="329">
        <f t="shared" si="37"/>
        <v>0</v>
      </c>
      <c r="C241" s="329">
        <f t="shared" si="37"/>
        <v>3212</v>
      </c>
      <c r="D241" s="329">
        <f t="shared" si="37"/>
        <v>3212</v>
      </c>
      <c r="E241" s="329"/>
      <c r="F241" s="329"/>
      <c r="G241" s="329">
        <f t="shared" si="39"/>
        <v>0</v>
      </c>
      <c r="H241" s="329"/>
      <c r="I241" s="329"/>
      <c r="J241" s="329">
        <f t="shared" si="40"/>
        <v>0</v>
      </c>
      <c r="K241" s="329"/>
      <c r="L241" s="329">
        <v>3212</v>
      </c>
      <c r="M241" s="329">
        <f t="shared" si="46"/>
        <v>3212</v>
      </c>
      <c r="N241" s="329"/>
      <c r="O241" s="329"/>
      <c r="P241" s="329">
        <f t="shared" si="41"/>
        <v>0</v>
      </c>
      <c r="Q241" s="329"/>
      <c r="R241" s="329"/>
      <c r="S241" s="329">
        <f t="shared" si="42"/>
        <v>0</v>
      </c>
      <c r="T241" s="329"/>
      <c r="U241" s="329"/>
      <c r="V241" s="329">
        <f t="shared" si="43"/>
        <v>0</v>
      </c>
      <c r="W241" s="329"/>
      <c r="X241" s="329"/>
      <c r="Y241" s="329">
        <f t="shared" si="44"/>
        <v>0</v>
      </c>
      <c r="Z241" s="329"/>
      <c r="AA241" s="329"/>
      <c r="AB241" s="329">
        <f t="shared" si="45"/>
        <v>0</v>
      </c>
    </row>
    <row r="242" spans="1:194" s="323" customFormat="1">
      <c r="A242" s="328" t="s">
        <v>1756</v>
      </c>
      <c r="B242" s="329">
        <f t="shared" si="37"/>
        <v>0</v>
      </c>
      <c r="C242" s="329">
        <f t="shared" si="37"/>
        <v>131668</v>
      </c>
      <c r="D242" s="329">
        <f t="shared" si="37"/>
        <v>131668</v>
      </c>
      <c r="E242" s="329"/>
      <c r="F242" s="329"/>
      <c r="G242" s="329">
        <f t="shared" si="39"/>
        <v>0</v>
      </c>
      <c r="H242" s="329"/>
      <c r="I242" s="329"/>
      <c r="J242" s="329">
        <f t="shared" si="40"/>
        <v>0</v>
      </c>
      <c r="K242" s="329"/>
      <c r="L242" s="329">
        <v>131668</v>
      </c>
      <c r="M242" s="329">
        <f t="shared" si="46"/>
        <v>131668</v>
      </c>
      <c r="N242" s="329"/>
      <c r="O242" s="329"/>
      <c r="P242" s="329">
        <f t="shared" si="41"/>
        <v>0</v>
      </c>
      <c r="Q242" s="329"/>
      <c r="R242" s="329"/>
      <c r="S242" s="329">
        <f t="shared" si="42"/>
        <v>0</v>
      </c>
      <c r="T242" s="329"/>
      <c r="U242" s="329"/>
      <c r="V242" s="329">
        <f t="shared" si="43"/>
        <v>0</v>
      </c>
      <c r="W242" s="329"/>
      <c r="X242" s="329"/>
      <c r="Y242" s="329">
        <f t="shared" si="44"/>
        <v>0</v>
      </c>
      <c r="Z242" s="329"/>
      <c r="AA242" s="329"/>
      <c r="AB242" s="329">
        <f t="shared" si="45"/>
        <v>0</v>
      </c>
    </row>
    <row r="243" spans="1:194" s="323" customFormat="1">
      <c r="A243" s="328" t="s">
        <v>1757</v>
      </c>
      <c r="B243" s="329">
        <f t="shared" si="37"/>
        <v>11040</v>
      </c>
      <c r="C243" s="329">
        <f t="shared" si="37"/>
        <v>11040</v>
      </c>
      <c r="D243" s="329">
        <f t="shared" si="37"/>
        <v>0</v>
      </c>
      <c r="E243" s="329"/>
      <c r="F243" s="329"/>
      <c r="G243" s="329">
        <f t="shared" si="39"/>
        <v>0</v>
      </c>
      <c r="H243" s="329"/>
      <c r="I243" s="329"/>
      <c r="J243" s="329">
        <f t="shared" si="40"/>
        <v>0</v>
      </c>
      <c r="K243" s="329">
        <f>4845+6195</f>
        <v>11040</v>
      </c>
      <c r="L243" s="329">
        <f>4845+6195</f>
        <v>11040</v>
      </c>
      <c r="M243" s="329">
        <f t="shared" si="46"/>
        <v>0</v>
      </c>
      <c r="N243" s="329"/>
      <c r="O243" s="329"/>
      <c r="P243" s="329">
        <f t="shared" si="41"/>
        <v>0</v>
      </c>
      <c r="Q243" s="329"/>
      <c r="R243" s="329"/>
      <c r="S243" s="329">
        <f t="shared" si="42"/>
        <v>0</v>
      </c>
      <c r="T243" s="329"/>
      <c r="U243" s="329"/>
      <c r="V243" s="329">
        <f t="shared" si="43"/>
        <v>0</v>
      </c>
      <c r="W243" s="329"/>
      <c r="X243" s="329"/>
      <c r="Y243" s="329">
        <f t="shared" si="44"/>
        <v>0</v>
      </c>
      <c r="Z243" s="329"/>
      <c r="AA243" s="329"/>
      <c r="AB243" s="329">
        <f t="shared" si="45"/>
        <v>0</v>
      </c>
    </row>
    <row r="244" spans="1:194" s="323" customFormat="1">
      <c r="A244" s="328" t="s">
        <v>1758</v>
      </c>
      <c r="B244" s="329">
        <f t="shared" si="37"/>
        <v>0</v>
      </c>
      <c r="C244" s="329">
        <f t="shared" si="37"/>
        <v>1560</v>
      </c>
      <c r="D244" s="329">
        <f t="shared" si="37"/>
        <v>1560</v>
      </c>
      <c r="E244" s="329"/>
      <c r="F244" s="329"/>
      <c r="G244" s="329">
        <f t="shared" si="39"/>
        <v>0</v>
      </c>
      <c r="H244" s="329"/>
      <c r="I244" s="329"/>
      <c r="J244" s="329">
        <f t="shared" si="40"/>
        <v>0</v>
      </c>
      <c r="K244" s="329">
        <f>0</f>
        <v>0</v>
      </c>
      <c r="L244" s="329">
        <v>1560</v>
      </c>
      <c r="M244" s="329">
        <f t="shared" si="46"/>
        <v>1560</v>
      </c>
      <c r="N244" s="329"/>
      <c r="O244" s="329"/>
      <c r="P244" s="329">
        <f t="shared" si="41"/>
        <v>0</v>
      </c>
      <c r="Q244" s="329"/>
      <c r="R244" s="329"/>
      <c r="S244" s="329">
        <f t="shared" si="42"/>
        <v>0</v>
      </c>
      <c r="T244" s="329"/>
      <c r="U244" s="329"/>
      <c r="V244" s="329">
        <f t="shared" si="43"/>
        <v>0</v>
      </c>
      <c r="W244" s="329"/>
      <c r="X244" s="329"/>
      <c r="Y244" s="329">
        <f t="shared" si="44"/>
        <v>0</v>
      </c>
      <c r="Z244" s="329"/>
      <c r="AA244" s="329"/>
      <c r="AB244" s="329">
        <f t="shared" si="45"/>
        <v>0</v>
      </c>
    </row>
    <row r="245" spans="1:194" s="323" customFormat="1" ht="31.2">
      <c r="A245" s="328" t="s">
        <v>1759</v>
      </c>
      <c r="B245" s="329">
        <f t="shared" si="37"/>
        <v>4450</v>
      </c>
      <c r="C245" s="329">
        <f t="shared" si="37"/>
        <v>4450</v>
      </c>
      <c r="D245" s="329">
        <f t="shared" si="37"/>
        <v>0</v>
      </c>
      <c r="E245" s="329"/>
      <c r="F245" s="329"/>
      <c r="G245" s="329">
        <f t="shared" si="39"/>
        <v>0</v>
      </c>
      <c r="H245" s="329"/>
      <c r="I245" s="329"/>
      <c r="J245" s="329">
        <f t="shared" si="40"/>
        <v>0</v>
      </c>
      <c r="K245" s="329"/>
      <c r="L245" s="329"/>
      <c r="M245" s="329">
        <f t="shared" si="46"/>
        <v>0</v>
      </c>
      <c r="N245" s="329"/>
      <c r="O245" s="329"/>
      <c r="P245" s="329">
        <f t="shared" si="41"/>
        <v>0</v>
      </c>
      <c r="Q245" s="329"/>
      <c r="R245" s="329"/>
      <c r="S245" s="329">
        <f t="shared" si="42"/>
        <v>0</v>
      </c>
      <c r="T245" s="329">
        <v>4450</v>
      </c>
      <c r="U245" s="329">
        <v>4450</v>
      </c>
      <c r="V245" s="329">
        <f t="shared" si="43"/>
        <v>0</v>
      </c>
      <c r="W245" s="329"/>
      <c r="X245" s="329"/>
      <c r="Y245" s="329">
        <f t="shared" si="44"/>
        <v>0</v>
      </c>
      <c r="Z245" s="329"/>
      <c r="AA245" s="329"/>
      <c r="AB245" s="329">
        <f t="shared" si="45"/>
        <v>0</v>
      </c>
    </row>
    <row r="246" spans="1:194" s="323" customFormat="1">
      <c r="A246" s="328" t="s">
        <v>1760</v>
      </c>
      <c r="B246" s="329">
        <f t="shared" si="37"/>
        <v>0</v>
      </c>
      <c r="C246" s="329">
        <f t="shared" si="37"/>
        <v>3142</v>
      </c>
      <c r="D246" s="329">
        <f t="shared" si="37"/>
        <v>3142</v>
      </c>
      <c r="E246" s="329"/>
      <c r="F246" s="329"/>
      <c r="G246" s="329">
        <f t="shared" si="39"/>
        <v>0</v>
      </c>
      <c r="H246" s="329"/>
      <c r="I246" s="329"/>
      <c r="J246" s="329">
        <f t="shared" si="40"/>
        <v>0</v>
      </c>
      <c r="K246" s="329"/>
      <c r="L246" s="329">
        <v>3142</v>
      </c>
      <c r="M246" s="329">
        <f t="shared" si="46"/>
        <v>3142</v>
      </c>
      <c r="N246" s="329"/>
      <c r="O246" s="329"/>
      <c r="P246" s="329">
        <f t="shared" si="41"/>
        <v>0</v>
      </c>
      <c r="Q246" s="329"/>
      <c r="R246" s="329"/>
      <c r="S246" s="329">
        <f t="shared" si="42"/>
        <v>0</v>
      </c>
      <c r="T246" s="329"/>
      <c r="U246" s="329"/>
      <c r="V246" s="329">
        <f t="shared" si="43"/>
        <v>0</v>
      </c>
      <c r="W246" s="329"/>
      <c r="X246" s="329"/>
      <c r="Y246" s="329">
        <f t="shared" si="44"/>
        <v>0</v>
      </c>
      <c r="Z246" s="329"/>
      <c r="AA246" s="329"/>
      <c r="AB246" s="329">
        <f t="shared" si="45"/>
        <v>0</v>
      </c>
    </row>
    <row r="247" spans="1:194" s="323" customFormat="1">
      <c r="A247" s="328" t="s">
        <v>1761</v>
      </c>
      <c r="B247" s="329">
        <f t="shared" si="37"/>
        <v>5000</v>
      </c>
      <c r="C247" s="329">
        <f t="shared" si="37"/>
        <v>5000</v>
      </c>
      <c r="D247" s="329">
        <f t="shared" si="37"/>
        <v>0</v>
      </c>
      <c r="E247" s="329"/>
      <c r="F247" s="329"/>
      <c r="G247" s="329">
        <f t="shared" si="39"/>
        <v>0</v>
      </c>
      <c r="H247" s="329"/>
      <c r="I247" s="329"/>
      <c r="J247" s="329">
        <f t="shared" si="40"/>
        <v>0</v>
      </c>
      <c r="K247" s="329"/>
      <c r="L247" s="329"/>
      <c r="M247" s="329">
        <f t="shared" si="46"/>
        <v>0</v>
      </c>
      <c r="N247" s="329"/>
      <c r="O247" s="329"/>
      <c r="P247" s="329">
        <f t="shared" si="41"/>
        <v>0</v>
      </c>
      <c r="Q247" s="329"/>
      <c r="R247" s="329"/>
      <c r="S247" s="329">
        <f t="shared" si="42"/>
        <v>0</v>
      </c>
      <c r="T247" s="329">
        <v>5000</v>
      </c>
      <c r="U247" s="329">
        <v>5000</v>
      </c>
      <c r="V247" s="329">
        <f t="shared" si="43"/>
        <v>0</v>
      </c>
      <c r="W247" s="329"/>
      <c r="X247" s="329"/>
      <c r="Y247" s="329">
        <f t="shared" si="44"/>
        <v>0</v>
      </c>
      <c r="Z247" s="329"/>
      <c r="AA247" s="329"/>
      <c r="AB247" s="329">
        <f t="shared" si="45"/>
        <v>0</v>
      </c>
    </row>
    <row r="248" spans="1:194" s="323" customFormat="1">
      <c r="A248" s="328" t="s">
        <v>1762</v>
      </c>
      <c r="B248" s="329">
        <f t="shared" si="37"/>
        <v>19719</v>
      </c>
      <c r="C248" s="329">
        <f t="shared" si="37"/>
        <v>19719</v>
      </c>
      <c r="D248" s="329">
        <f t="shared" si="37"/>
        <v>0</v>
      </c>
      <c r="E248" s="329"/>
      <c r="F248" s="329"/>
      <c r="G248" s="329">
        <f t="shared" si="39"/>
        <v>0</v>
      </c>
      <c r="H248" s="329"/>
      <c r="I248" s="329"/>
      <c r="J248" s="329">
        <f t="shared" si="40"/>
        <v>0</v>
      </c>
      <c r="K248" s="329">
        <v>19719</v>
      </c>
      <c r="L248" s="329">
        <v>19719</v>
      </c>
      <c r="M248" s="329">
        <f t="shared" si="46"/>
        <v>0</v>
      </c>
      <c r="N248" s="329"/>
      <c r="O248" s="329"/>
      <c r="P248" s="329">
        <f t="shared" si="41"/>
        <v>0</v>
      </c>
      <c r="Q248" s="329"/>
      <c r="R248" s="329"/>
      <c r="S248" s="329">
        <f t="shared" si="42"/>
        <v>0</v>
      </c>
      <c r="T248" s="329"/>
      <c r="U248" s="329"/>
      <c r="V248" s="329">
        <f t="shared" si="43"/>
        <v>0</v>
      </c>
      <c r="W248" s="329"/>
      <c r="X248" s="329"/>
      <c r="Y248" s="329">
        <f t="shared" si="44"/>
        <v>0</v>
      </c>
      <c r="Z248" s="329"/>
      <c r="AA248" s="329"/>
      <c r="AB248" s="329">
        <f t="shared" si="45"/>
        <v>0</v>
      </c>
    </row>
    <row r="249" spans="1:194" s="323" customFormat="1">
      <c r="A249" s="328" t="s">
        <v>1763</v>
      </c>
      <c r="B249" s="329">
        <f t="shared" si="37"/>
        <v>6350</v>
      </c>
      <c r="C249" s="329">
        <f t="shared" si="37"/>
        <v>6350</v>
      </c>
      <c r="D249" s="329">
        <f t="shared" si="37"/>
        <v>0</v>
      </c>
      <c r="E249" s="329"/>
      <c r="F249" s="329"/>
      <c r="G249" s="329">
        <f t="shared" si="39"/>
        <v>0</v>
      </c>
      <c r="H249" s="329"/>
      <c r="I249" s="329"/>
      <c r="J249" s="329">
        <f t="shared" si="40"/>
        <v>0</v>
      </c>
      <c r="K249" s="329">
        <v>6350</v>
      </c>
      <c r="L249" s="329">
        <v>6350</v>
      </c>
      <c r="M249" s="329">
        <f t="shared" si="46"/>
        <v>0</v>
      </c>
      <c r="N249" s="329"/>
      <c r="O249" s="329"/>
      <c r="P249" s="329">
        <f t="shared" si="41"/>
        <v>0</v>
      </c>
      <c r="Q249" s="329"/>
      <c r="R249" s="329"/>
      <c r="S249" s="329">
        <f t="shared" si="42"/>
        <v>0</v>
      </c>
      <c r="T249" s="329"/>
      <c r="U249" s="329"/>
      <c r="V249" s="329">
        <f t="shared" si="43"/>
        <v>0</v>
      </c>
      <c r="W249" s="329"/>
      <c r="X249" s="329"/>
      <c r="Y249" s="329">
        <f t="shared" si="44"/>
        <v>0</v>
      </c>
      <c r="Z249" s="329"/>
      <c r="AA249" s="329"/>
      <c r="AB249" s="329">
        <f t="shared" si="45"/>
        <v>0</v>
      </c>
    </row>
    <row r="250" spans="1:194" s="323" customFormat="1" ht="31.2">
      <c r="A250" s="331" t="s">
        <v>1313</v>
      </c>
      <c r="B250" s="329">
        <f t="shared" si="37"/>
        <v>28200</v>
      </c>
      <c r="C250" s="329">
        <f t="shared" si="37"/>
        <v>13869</v>
      </c>
      <c r="D250" s="329">
        <f t="shared" si="37"/>
        <v>-14331</v>
      </c>
      <c r="E250" s="329"/>
      <c r="F250" s="329"/>
      <c r="G250" s="329">
        <f t="shared" si="39"/>
        <v>0</v>
      </c>
      <c r="H250" s="329"/>
      <c r="I250" s="329"/>
      <c r="J250" s="329">
        <f t="shared" si="40"/>
        <v>0</v>
      </c>
      <c r="K250" s="329">
        <v>28200</v>
      </c>
      <c r="L250" s="329">
        <f>28200-14331</f>
        <v>13869</v>
      </c>
      <c r="M250" s="329">
        <f t="shared" si="46"/>
        <v>-14331</v>
      </c>
      <c r="N250" s="329"/>
      <c r="O250" s="329"/>
      <c r="P250" s="329">
        <f t="shared" si="41"/>
        <v>0</v>
      </c>
      <c r="Q250" s="329"/>
      <c r="R250" s="329"/>
      <c r="S250" s="329">
        <f t="shared" si="42"/>
        <v>0</v>
      </c>
      <c r="T250" s="329"/>
      <c r="U250" s="329"/>
      <c r="V250" s="329">
        <f t="shared" si="43"/>
        <v>0</v>
      </c>
      <c r="W250" s="329"/>
      <c r="X250" s="329"/>
      <c r="Y250" s="329">
        <f t="shared" si="44"/>
        <v>0</v>
      </c>
      <c r="Z250" s="329"/>
      <c r="AA250" s="329"/>
      <c r="AB250" s="329">
        <f t="shared" si="45"/>
        <v>0</v>
      </c>
    </row>
    <row r="251" spans="1:194" s="323" customFormat="1">
      <c r="A251" s="331" t="s">
        <v>1764</v>
      </c>
      <c r="B251" s="329">
        <f t="shared" si="37"/>
        <v>1601</v>
      </c>
      <c r="C251" s="329">
        <f t="shared" si="37"/>
        <v>1601</v>
      </c>
      <c r="D251" s="329">
        <f t="shared" si="37"/>
        <v>0</v>
      </c>
      <c r="E251" s="329"/>
      <c r="F251" s="329"/>
      <c r="G251" s="329">
        <f t="shared" si="39"/>
        <v>0</v>
      </c>
      <c r="H251" s="329"/>
      <c r="I251" s="329"/>
      <c r="J251" s="329">
        <f t="shared" si="40"/>
        <v>0</v>
      </c>
      <c r="K251" s="329">
        <v>1601</v>
      </c>
      <c r="L251" s="329">
        <v>1601</v>
      </c>
      <c r="M251" s="329">
        <f t="shared" si="46"/>
        <v>0</v>
      </c>
      <c r="N251" s="329"/>
      <c r="O251" s="329"/>
      <c r="P251" s="329">
        <f t="shared" si="41"/>
        <v>0</v>
      </c>
      <c r="Q251" s="329"/>
      <c r="R251" s="329"/>
      <c r="S251" s="329">
        <f t="shared" si="42"/>
        <v>0</v>
      </c>
      <c r="T251" s="329"/>
      <c r="U251" s="329"/>
      <c r="V251" s="329">
        <f t="shared" si="43"/>
        <v>0</v>
      </c>
      <c r="W251" s="329"/>
      <c r="X251" s="329"/>
      <c r="Y251" s="329">
        <f t="shared" si="44"/>
        <v>0</v>
      </c>
      <c r="Z251" s="329"/>
      <c r="AA251" s="329"/>
      <c r="AB251" s="329">
        <f t="shared" si="45"/>
        <v>0</v>
      </c>
    </row>
    <row r="252" spans="1:194" s="323" customFormat="1">
      <c r="A252" s="328" t="s">
        <v>1765</v>
      </c>
      <c r="B252" s="329">
        <f t="shared" si="37"/>
        <v>0</v>
      </c>
      <c r="C252" s="329">
        <f t="shared" si="37"/>
        <v>4435</v>
      </c>
      <c r="D252" s="329">
        <f t="shared" si="37"/>
        <v>4435</v>
      </c>
      <c r="E252" s="329"/>
      <c r="F252" s="329"/>
      <c r="G252" s="329">
        <f t="shared" si="39"/>
        <v>0</v>
      </c>
      <c r="H252" s="329"/>
      <c r="I252" s="329"/>
      <c r="J252" s="329">
        <f t="shared" si="40"/>
        <v>0</v>
      </c>
      <c r="K252" s="329"/>
      <c r="L252" s="329">
        <v>4435</v>
      </c>
      <c r="M252" s="329">
        <f t="shared" si="46"/>
        <v>4435</v>
      </c>
      <c r="N252" s="329"/>
      <c r="O252" s="329"/>
      <c r="P252" s="329">
        <f t="shared" si="41"/>
        <v>0</v>
      </c>
      <c r="Q252" s="329"/>
      <c r="R252" s="329"/>
      <c r="S252" s="329">
        <f t="shared" si="42"/>
        <v>0</v>
      </c>
      <c r="T252" s="329"/>
      <c r="U252" s="329"/>
      <c r="V252" s="329">
        <f t="shared" si="43"/>
        <v>0</v>
      </c>
      <c r="W252" s="329"/>
      <c r="X252" s="329"/>
      <c r="Y252" s="329">
        <f t="shared" si="44"/>
        <v>0</v>
      </c>
      <c r="Z252" s="329"/>
      <c r="AA252" s="329"/>
      <c r="AB252" s="329">
        <f t="shared" si="45"/>
        <v>0</v>
      </c>
    </row>
    <row r="253" spans="1:194" s="323" customFormat="1">
      <c r="A253" s="328" t="s">
        <v>1766</v>
      </c>
      <c r="B253" s="329">
        <f t="shared" si="37"/>
        <v>3986</v>
      </c>
      <c r="C253" s="329">
        <f t="shared" si="37"/>
        <v>3986</v>
      </c>
      <c r="D253" s="329">
        <f t="shared" si="37"/>
        <v>0</v>
      </c>
      <c r="E253" s="329"/>
      <c r="F253" s="329"/>
      <c r="G253" s="329">
        <f t="shared" si="39"/>
        <v>0</v>
      </c>
      <c r="H253" s="329"/>
      <c r="I253" s="329"/>
      <c r="J253" s="329">
        <f t="shared" si="40"/>
        <v>0</v>
      </c>
      <c r="K253" s="329">
        <v>3986</v>
      </c>
      <c r="L253" s="329">
        <v>3986</v>
      </c>
      <c r="M253" s="329">
        <f t="shared" si="46"/>
        <v>0</v>
      </c>
      <c r="N253" s="329"/>
      <c r="O253" s="329"/>
      <c r="P253" s="329">
        <f t="shared" si="41"/>
        <v>0</v>
      </c>
      <c r="Q253" s="329"/>
      <c r="R253" s="329"/>
      <c r="S253" s="329">
        <f t="shared" si="42"/>
        <v>0</v>
      </c>
      <c r="T253" s="329"/>
      <c r="U253" s="329"/>
      <c r="V253" s="329">
        <f t="shared" si="43"/>
        <v>0</v>
      </c>
      <c r="W253" s="329"/>
      <c r="X253" s="329"/>
      <c r="Y253" s="329">
        <f t="shared" si="44"/>
        <v>0</v>
      </c>
      <c r="Z253" s="329"/>
      <c r="AA253" s="329"/>
      <c r="AB253" s="329">
        <f t="shared" si="45"/>
        <v>0</v>
      </c>
    </row>
    <row r="254" spans="1:194" s="323" customFormat="1">
      <c r="A254" s="321" t="s">
        <v>613</v>
      </c>
      <c r="B254" s="322">
        <f t="shared" si="37"/>
        <v>77954</v>
      </c>
      <c r="C254" s="322">
        <f t="shared" si="37"/>
        <v>102319</v>
      </c>
      <c r="D254" s="322">
        <f t="shared" si="37"/>
        <v>24365</v>
      </c>
      <c r="E254" s="322">
        <f>SUM(E255:E268)</f>
        <v>0</v>
      </c>
      <c r="F254" s="322">
        <f>SUM(F255:F268)</f>
        <v>0</v>
      </c>
      <c r="G254" s="322">
        <f t="shared" si="39"/>
        <v>0</v>
      </c>
      <c r="H254" s="322">
        <f>SUM(H255:H268)</f>
        <v>0</v>
      </c>
      <c r="I254" s="322">
        <f>SUM(I255:I268)</f>
        <v>0</v>
      </c>
      <c r="J254" s="322">
        <f t="shared" si="40"/>
        <v>0</v>
      </c>
      <c r="K254" s="322">
        <f>SUM(K255:K268)</f>
        <v>74439</v>
      </c>
      <c r="L254" s="322">
        <f>SUM(L255:L268)</f>
        <v>98804</v>
      </c>
      <c r="M254" s="322">
        <f t="shared" si="46"/>
        <v>24365</v>
      </c>
      <c r="N254" s="322">
        <f>SUM(N255:N268)</f>
        <v>3515</v>
      </c>
      <c r="O254" s="322">
        <f>SUM(O255:O268)</f>
        <v>3515</v>
      </c>
      <c r="P254" s="322">
        <f t="shared" si="41"/>
        <v>0</v>
      </c>
      <c r="Q254" s="322">
        <f>SUM(Q255:Q268)</f>
        <v>0</v>
      </c>
      <c r="R254" s="322">
        <f>SUM(R255:R268)</f>
        <v>0</v>
      </c>
      <c r="S254" s="322">
        <f t="shared" si="42"/>
        <v>0</v>
      </c>
      <c r="T254" s="322">
        <f>SUM(T255:T268)</f>
        <v>0</v>
      </c>
      <c r="U254" s="322">
        <f>SUM(U255:U268)</f>
        <v>0</v>
      </c>
      <c r="V254" s="322">
        <f t="shared" si="43"/>
        <v>0</v>
      </c>
      <c r="W254" s="322">
        <f>SUM(W255:W268)</f>
        <v>0</v>
      </c>
      <c r="X254" s="322">
        <f>SUM(X255:X268)</f>
        <v>0</v>
      </c>
      <c r="Y254" s="322">
        <f t="shared" si="44"/>
        <v>0</v>
      </c>
      <c r="Z254" s="322">
        <f>SUM(Z255:Z268)</f>
        <v>0</v>
      </c>
      <c r="AA254" s="322">
        <f>SUM(AA255:AA268)</f>
        <v>0</v>
      </c>
      <c r="AB254" s="322">
        <f t="shared" si="45"/>
        <v>0</v>
      </c>
      <c r="AC254" s="125"/>
      <c r="AD254" s="125"/>
      <c r="AE254" s="125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V254" s="125"/>
      <c r="AW254" s="125"/>
      <c r="AX254" s="125"/>
      <c r="AY254" s="125"/>
      <c r="AZ254" s="125"/>
      <c r="BA254" s="125"/>
      <c r="BB254" s="125"/>
      <c r="BC254" s="125"/>
      <c r="BD254" s="125"/>
      <c r="BE254" s="125"/>
      <c r="BF254" s="125"/>
      <c r="BG254" s="125"/>
      <c r="BH254" s="125"/>
      <c r="BI254" s="125"/>
      <c r="BJ254" s="125"/>
      <c r="BK254" s="125"/>
      <c r="BL254" s="125"/>
      <c r="BM254" s="125"/>
      <c r="BN254" s="125"/>
      <c r="BO254" s="125"/>
      <c r="BP254" s="125"/>
      <c r="BQ254" s="125"/>
      <c r="BR254" s="125"/>
      <c r="BS254" s="125"/>
      <c r="BT254" s="125"/>
      <c r="BU254" s="125"/>
      <c r="BV254" s="125"/>
      <c r="BW254" s="125"/>
      <c r="BX254" s="125"/>
      <c r="BY254" s="125"/>
      <c r="BZ254" s="125"/>
      <c r="CA254" s="125"/>
      <c r="CB254" s="125"/>
      <c r="CC254" s="125"/>
      <c r="CD254" s="125"/>
      <c r="CE254" s="125"/>
      <c r="CF254" s="125"/>
      <c r="CG254" s="125"/>
      <c r="CH254" s="125"/>
      <c r="CI254" s="125"/>
      <c r="CJ254" s="125"/>
      <c r="CK254" s="125"/>
      <c r="CL254" s="125"/>
      <c r="CM254" s="125"/>
      <c r="CN254" s="125"/>
      <c r="CO254" s="125"/>
      <c r="CP254" s="125"/>
      <c r="CQ254" s="125"/>
      <c r="CR254" s="125"/>
      <c r="CS254" s="125"/>
      <c r="CT254" s="125"/>
      <c r="CU254" s="125"/>
      <c r="CV254" s="125"/>
      <c r="CW254" s="125"/>
      <c r="CX254" s="125"/>
      <c r="CY254" s="125"/>
      <c r="CZ254" s="125"/>
      <c r="DA254" s="125"/>
      <c r="DB254" s="125"/>
      <c r="DC254" s="125"/>
      <c r="DD254" s="125"/>
      <c r="DE254" s="125"/>
      <c r="DF254" s="125"/>
      <c r="DG254" s="125"/>
      <c r="DH254" s="125"/>
      <c r="DI254" s="125"/>
      <c r="DJ254" s="125"/>
      <c r="DK254" s="125"/>
      <c r="DL254" s="125"/>
      <c r="DM254" s="125"/>
      <c r="DN254" s="125"/>
      <c r="DO254" s="125"/>
      <c r="DP254" s="125"/>
      <c r="DQ254" s="125"/>
      <c r="DR254" s="125"/>
      <c r="DS254" s="125"/>
      <c r="DT254" s="125"/>
      <c r="DU254" s="125"/>
      <c r="DV254" s="125"/>
      <c r="DW254" s="125"/>
      <c r="DX254" s="125"/>
      <c r="DY254" s="125"/>
      <c r="DZ254" s="125"/>
      <c r="EA254" s="125"/>
      <c r="EB254" s="125"/>
      <c r="EC254" s="125"/>
      <c r="ED254" s="125"/>
      <c r="EE254" s="125"/>
      <c r="EF254" s="125"/>
      <c r="EG254" s="125"/>
      <c r="EH254" s="125"/>
      <c r="EI254" s="125"/>
      <c r="EJ254" s="125"/>
      <c r="EK254" s="125"/>
      <c r="EL254" s="125"/>
      <c r="EM254" s="125"/>
      <c r="EN254" s="125"/>
      <c r="EO254" s="125"/>
      <c r="EP254" s="125"/>
      <c r="EQ254" s="125"/>
      <c r="ER254" s="125"/>
      <c r="ES254" s="125"/>
      <c r="ET254" s="125"/>
      <c r="EU254" s="125"/>
      <c r="EV254" s="125"/>
      <c r="EW254" s="125"/>
      <c r="EX254" s="125"/>
      <c r="EY254" s="125"/>
      <c r="EZ254" s="125"/>
      <c r="FA254" s="125"/>
      <c r="FB254" s="125"/>
      <c r="FC254" s="125"/>
      <c r="FD254" s="125"/>
      <c r="FE254" s="125"/>
      <c r="FF254" s="125"/>
      <c r="FG254" s="125"/>
      <c r="FH254" s="125"/>
      <c r="FI254" s="125"/>
      <c r="FJ254" s="125"/>
      <c r="FK254" s="125"/>
      <c r="FL254" s="125"/>
      <c r="FM254" s="125"/>
      <c r="FN254" s="125"/>
      <c r="FO254" s="125"/>
      <c r="FP254" s="125"/>
      <c r="FQ254" s="125"/>
      <c r="FR254" s="125"/>
      <c r="FS254" s="125"/>
      <c r="FT254" s="125"/>
      <c r="FU254" s="125"/>
      <c r="FV254" s="125"/>
      <c r="FW254" s="125"/>
      <c r="FX254" s="125"/>
      <c r="FY254" s="125"/>
      <c r="FZ254" s="125"/>
      <c r="GA254" s="125"/>
      <c r="GB254" s="125"/>
      <c r="GC254" s="125"/>
      <c r="GD254" s="125"/>
      <c r="GE254" s="125"/>
      <c r="GF254" s="125"/>
      <c r="GG254" s="125"/>
      <c r="GH254" s="125"/>
      <c r="GI254" s="125"/>
      <c r="GJ254" s="125"/>
      <c r="GK254" s="125"/>
      <c r="GL254" s="125"/>
    </row>
    <row r="255" spans="1:194" s="323" customFormat="1">
      <c r="A255" s="328" t="s">
        <v>1314</v>
      </c>
      <c r="B255" s="329">
        <f t="shared" si="37"/>
        <v>8000</v>
      </c>
      <c r="C255" s="329">
        <f t="shared" si="37"/>
        <v>0</v>
      </c>
      <c r="D255" s="329">
        <f t="shared" si="37"/>
        <v>-8000</v>
      </c>
      <c r="E255" s="329"/>
      <c r="F255" s="329"/>
      <c r="G255" s="329">
        <f t="shared" si="39"/>
        <v>0</v>
      </c>
      <c r="H255" s="329"/>
      <c r="I255" s="329"/>
      <c r="J255" s="329">
        <f t="shared" si="40"/>
        <v>0</v>
      </c>
      <c r="K255" s="329">
        <v>8000</v>
      </c>
      <c r="L255" s="329">
        <v>0</v>
      </c>
      <c r="M255" s="329">
        <f t="shared" si="46"/>
        <v>-8000</v>
      </c>
      <c r="N255" s="329"/>
      <c r="O255" s="329"/>
      <c r="P255" s="329">
        <f t="shared" si="41"/>
        <v>0</v>
      </c>
      <c r="Q255" s="329"/>
      <c r="R255" s="329"/>
      <c r="S255" s="329">
        <f t="shared" si="42"/>
        <v>0</v>
      </c>
      <c r="T255" s="329"/>
      <c r="U255" s="329"/>
      <c r="V255" s="329">
        <f t="shared" si="43"/>
        <v>0</v>
      </c>
      <c r="W255" s="329"/>
      <c r="X255" s="329"/>
      <c r="Y255" s="329">
        <f t="shared" si="44"/>
        <v>0</v>
      </c>
      <c r="Z255" s="329"/>
      <c r="AA255" s="329"/>
      <c r="AB255" s="329">
        <f t="shared" si="45"/>
        <v>0</v>
      </c>
    </row>
    <row r="256" spans="1:194" s="323" customFormat="1">
      <c r="A256" s="331" t="s">
        <v>1315</v>
      </c>
      <c r="B256" s="329">
        <f t="shared" si="37"/>
        <v>4668</v>
      </c>
      <c r="C256" s="329">
        <f t="shared" si="37"/>
        <v>0</v>
      </c>
      <c r="D256" s="329">
        <f t="shared" si="37"/>
        <v>-4668</v>
      </c>
      <c r="E256" s="329"/>
      <c r="F256" s="329"/>
      <c r="G256" s="329">
        <f t="shared" si="39"/>
        <v>0</v>
      </c>
      <c r="H256" s="329"/>
      <c r="I256" s="329"/>
      <c r="J256" s="329">
        <f t="shared" si="40"/>
        <v>0</v>
      </c>
      <c r="K256" s="329">
        <v>4668</v>
      </c>
      <c r="L256" s="329">
        <v>0</v>
      </c>
      <c r="M256" s="329">
        <f t="shared" si="46"/>
        <v>-4668</v>
      </c>
      <c r="N256" s="329"/>
      <c r="O256" s="329"/>
      <c r="P256" s="329">
        <f t="shared" si="41"/>
        <v>0</v>
      </c>
      <c r="Q256" s="329"/>
      <c r="R256" s="329"/>
      <c r="S256" s="329">
        <f t="shared" si="42"/>
        <v>0</v>
      </c>
      <c r="T256" s="329"/>
      <c r="U256" s="329"/>
      <c r="V256" s="329">
        <f t="shared" si="43"/>
        <v>0</v>
      </c>
      <c r="W256" s="329"/>
      <c r="X256" s="329"/>
      <c r="Y256" s="329">
        <f t="shared" si="44"/>
        <v>0</v>
      </c>
      <c r="Z256" s="329"/>
      <c r="AA256" s="329"/>
      <c r="AB256" s="329">
        <f t="shared" si="45"/>
        <v>0</v>
      </c>
    </row>
    <row r="257" spans="1:194" s="323" customFormat="1">
      <c r="A257" s="331" t="s">
        <v>1316</v>
      </c>
      <c r="B257" s="329">
        <f t="shared" si="37"/>
        <v>10824</v>
      </c>
      <c r="C257" s="329">
        <f t="shared" si="37"/>
        <v>0</v>
      </c>
      <c r="D257" s="329">
        <f t="shared" si="37"/>
        <v>-10824</v>
      </c>
      <c r="E257" s="329"/>
      <c r="F257" s="329"/>
      <c r="G257" s="329">
        <f t="shared" si="39"/>
        <v>0</v>
      </c>
      <c r="H257" s="329"/>
      <c r="I257" s="329"/>
      <c r="J257" s="329">
        <f t="shared" si="40"/>
        <v>0</v>
      </c>
      <c r="K257" s="329">
        <f>5904+4920</f>
        <v>10824</v>
      </c>
      <c r="L257" s="329">
        <v>0</v>
      </c>
      <c r="M257" s="329">
        <f t="shared" si="46"/>
        <v>-10824</v>
      </c>
      <c r="N257" s="329"/>
      <c r="O257" s="329"/>
      <c r="P257" s="329">
        <f t="shared" si="41"/>
        <v>0</v>
      </c>
      <c r="Q257" s="329"/>
      <c r="R257" s="329"/>
      <c r="S257" s="329">
        <f t="shared" si="42"/>
        <v>0</v>
      </c>
      <c r="T257" s="329"/>
      <c r="U257" s="329"/>
      <c r="V257" s="329">
        <f t="shared" si="43"/>
        <v>0</v>
      </c>
      <c r="W257" s="329"/>
      <c r="X257" s="329"/>
      <c r="Y257" s="329">
        <f t="shared" si="44"/>
        <v>0</v>
      </c>
      <c r="Z257" s="329"/>
      <c r="AA257" s="329"/>
      <c r="AB257" s="329">
        <f t="shared" si="45"/>
        <v>0</v>
      </c>
    </row>
    <row r="258" spans="1:194" s="323" customFormat="1">
      <c r="A258" s="331" t="s">
        <v>1317</v>
      </c>
      <c r="B258" s="329">
        <f t="shared" si="37"/>
        <v>13620</v>
      </c>
      <c r="C258" s="329">
        <f t="shared" si="37"/>
        <v>0</v>
      </c>
      <c r="D258" s="329">
        <f t="shared" si="37"/>
        <v>-13620</v>
      </c>
      <c r="E258" s="329"/>
      <c r="F258" s="329"/>
      <c r="G258" s="329">
        <f t="shared" si="39"/>
        <v>0</v>
      </c>
      <c r="H258" s="329"/>
      <c r="I258" s="329"/>
      <c r="J258" s="329">
        <f t="shared" si="40"/>
        <v>0</v>
      </c>
      <c r="K258" s="329">
        <v>13620</v>
      </c>
      <c r="L258" s="329">
        <v>0</v>
      </c>
      <c r="M258" s="329">
        <f t="shared" si="46"/>
        <v>-13620</v>
      </c>
      <c r="N258" s="329"/>
      <c r="O258" s="329"/>
      <c r="P258" s="329">
        <f t="shared" si="41"/>
        <v>0</v>
      </c>
      <c r="Q258" s="329"/>
      <c r="R258" s="329"/>
      <c r="S258" s="329">
        <f t="shared" si="42"/>
        <v>0</v>
      </c>
      <c r="T258" s="329"/>
      <c r="U258" s="329"/>
      <c r="V258" s="329">
        <f t="shared" si="43"/>
        <v>0</v>
      </c>
      <c r="W258" s="329"/>
      <c r="X258" s="329"/>
      <c r="Y258" s="329">
        <f t="shared" si="44"/>
        <v>0</v>
      </c>
      <c r="Z258" s="329"/>
      <c r="AA258" s="329"/>
      <c r="AB258" s="329">
        <f t="shared" si="45"/>
        <v>0</v>
      </c>
    </row>
    <row r="259" spans="1:194" s="323" customFormat="1">
      <c r="A259" s="331" t="s">
        <v>1318</v>
      </c>
      <c r="B259" s="329">
        <f t="shared" si="37"/>
        <v>9046</v>
      </c>
      <c r="C259" s="329">
        <f t="shared" si="37"/>
        <v>0</v>
      </c>
      <c r="D259" s="329">
        <f t="shared" si="37"/>
        <v>-9046</v>
      </c>
      <c r="E259" s="329"/>
      <c r="F259" s="329"/>
      <c r="G259" s="329">
        <f t="shared" si="39"/>
        <v>0</v>
      </c>
      <c r="H259" s="329"/>
      <c r="I259" s="329"/>
      <c r="J259" s="329">
        <f t="shared" si="40"/>
        <v>0</v>
      </c>
      <c r="K259" s="329">
        <v>9046</v>
      </c>
      <c r="L259" s="329">
        <v>0</v>
      </c>
      <c r="M259" s="329">
        <f t="shared" si="46"/>
        <v>-9046</v>
      </c>
      <c r="N259" s="329"/>
      <c r="O259" s="329"/>
      <c r="P259" s="329">
        <f t="shared" si="41"/>
        <v>0</v>
      </c>
      <c r="Q259" s="329"/>
      <c r="R259" s="329"/>
      <c r="S259" s="329">
        <f t="shared" si="42"/>
        <v>0</v>
      </c>
      <c r="T259" s="329"/>
      <c r="U259" s="329"/>
      <c r="V259" s="329">
        <f t="shared" si="43"/>
        <v>0</v>
      </c>
      <c r="W259" s="329"/>
      <c r="X259" s="329"/>
      <c r="Y259" s="329">
        <f t="shared" si="44"/>
        <v>0</v>
      </c>
      <c r="Z259" s="329"/>
      <c r="AA259" s="329"/>
      <c r="AB259" s="329">
        <f t="shared" si="45"/>
        <v>0</v>
      </c>
    </row>
    <row r="260" spans="1:194" s="323" customFormat="1">
      <c r="A260" s="331" t="s">
        <v>1319</v>
      </c>
      <c r="B260" s="329">
        <f t="shared" si="37"/>
        <v>5904</v>
      </c>
      <c r="C260" s="329">
        <f t="shared" si="37"/>
        <v>0</v>
      </c>
      <c r="D260" s="329">
        <f t="shared" si="37"/>
        <v>-5904</v>
      </c>
      <c r="E260" s="329"/>
      <c r="F260" s="329"/>
      <c r="G260" s="329">
        <f t="shared" si="39"/>
        <v>0</v>
      </c>
      <c r="H260" s="329"/>
      <c r="I260" s="329"/>
      <c r="J260" s="329">
        <f t="shared" si="40"/>
        <v>0</v>
      </c>
      <c r="K260" s="329">
        <v>5904</v>
      </c>
      <c r="L260" s="329">
        <v>0</v>
      </c>
      <c r="M260" s="329">
        <f t="shared" si="46"/>
        <v>-5904</v>
      </c>
      <c r="N260" s="329"/>
      <c r="O260" s="329"/>
      <c r="P260" s="329">
        <f t="shared" si="41"/>
        <v>0</v>
      </c>
      <c r="Q260" s="329"/>
      <c r="R260" s="329"/>
      <c r="S260" s="329">
        <f t="shared" si="42"/>
        <v>0</v>
      </c>
      <c r="T260" s="329"/>
      <c r="U260" s="329"/>
      <c r="V260" s="329">
        <f t="shared" si="43"/>
        <v>0</v>
      </c>
      <c r="W260" s="329"/>
      <c r="X260" s="329"/>
      <c r="Y260" s="329">
        <f t="shared" si="44"/>
        <v>0</v>
      </c>
      <c r="Z260" s="329"/>
      <c r="AA260" s="329"/>
      <c r="AB260" s="329">
        <f t="shared" si="45"/>
        <v>0</v>
      </c>
    </row>
    <row r="261" spans="1:194" s="323" customFormat="1" ht="31.2">
      <c r="A261" s="331" t="s">
        <v>1320</v>
      </c>
      <c r="B261" s="329">
        <f t="shared" si="37"/>
        <v>12771</v>
      </c>
      <c r="C261" s="329">
        <f t="shared" si="37"/>
        <v>0</v>
      </c>
      <c r="D261" s="329">
        <f t="shared" si="37"/>
        <v>-12771</v>
      </c>
      <c r="E261" s="329"/>
      <c r="F261" s="329"/>
      <c r="G261" s="329">
        <f t="shared" si="39"/>
        <v>0</v>
      </c>
      <c r="H261" s="329"/>
      <c r="I261" s="329"/>
      <c r="J261" s="329">
        <f t="shared" si="40"/>
        <v>0</v>
      </c>
      <c r="K261" s="329">
        <v>12771</v>
      </c>
      <c r="L261" s="329">
        <v>0</v>
      </c>
      <c r="M261" s="329">
        <f t="shared" si="46"/>
        <v>-12771</v>
      </c>
      <c r="N261" s="329"/>
      <c r="O261" s="329"/>
      <c r="P261" s="329">
        <f t="shared" si="41"/>
        <v>0</v>
      </c>
      <c r="Q261" s="329"/>
      <c r="R261" s="329"/>
      <c r="S261" s="329">
        <f t="shared" si="42"/>
        <v>0</v>
      </c>
      <c r="T261" s="329"/>
      <c r="U261" s="329"/>
      <c r="V261" s="329">
        <f t="shared" si="43"/>
        <v>0</v>
      </c>
      <c r="W261" s="329"/>
      <c r="X261" s="329"/>
      <c r="Y261" s="329">
        <f t="shared" si="44"/>
        <v>0</v>
      </c>
      <c r="Z261" s="329"/>
      <c r="AA261" s="329"/>
      <c r="AB261" s="329">
        <f t="shared" si="45"/>
        <v>0</v>
      </c>
    </row>
    <row r="262" spans="1:194" s="323" customFormat="1">
      <c r="A262" s="328" t="s">
        <v>1767</v>
      </c>
      <c r="B262" s="329">
        <f t="shared" si="37"/>
        <v>1399</v>
      </c>
      <c r="C262" s="329">
        <f t="shared" si="37"/>
        <v>1399</v>
      </c>
      <c r="D262" s="329">
        <f t="shared" si="37"/>
        <v>0</v>
      </c>
      <c r="E262" s="329"/>
      <c r="F262" s="329"/>
      <c r="G262" s="329">
        <f t="shared" si="39"/>
        <v>0</v>
      </c>
      <c r="H262" s="329"/>
      <c r="I262" s="329"/>
      <c r="J262" s="329">
        <f t="shared" si="40"/>
        <v>0</v>
      </c>
      <c r="K262" s="329">
        <v>1399</v>
      </c>
      <c r="L262" s="329">
        <v>1399</v>
      </c>
      <c r="M262" s="329">
        <f t="shared" si="46"/>
        <v>0</v>
      </c>
      <c r="N262" s="329"/>
      <c r="O262" s="329"/>
      <c r="P262" s="329">
        <f t="shared" si="41"/>
        <v>0</v>
      </c>
      <c r="Q262" s="329"/>
      <c r="R262" s="329"/>
      <c r="S262" s="329">
        <f t="shared" si="42"/>
        <v>0</v>
      </c>
      <c r="T262" s="329"/>
      <c r="U262" s="329"/>
      <c r="V262" s="329">
        <f t="shared" si="43"/>
        <v>0</v>
      </c>
      <c r="W262" s="329"/>
      <c r="X262" s="329"/>
      <c r="Y262" s="329">
        <f t="shared" si="44"/>
        <v>0</v>
      </c>
      <c r="Z262" s="329"/>
      <c r="AA262" s="329"/>
      <c r="AB262" s="329">
        <f t="shared" si="45"/>
        <v>0</v>
      </c>
    </row>
    <row r="263" spans="1:194" s="323" customFormat="1">
      <c r="A263" s="328" t="s">
        <v>1768</v>
      </c>
      <c r="B263" s="329">
        <f t="shared" si="37"/>
        <v>0</v>
      </c>
      <c r="C263" s="329">
        <f t="shared" si="37"/>
        <v>60900</v>
      </c>
      <c r="D263" s="329">
        <f t="shared" si="37"/>
        <v>60900</v>
      </c>
      <c r="E263" s="329"/>
      <c r="F263" s="329"/>
      <c r="G263" s="329">
        <f t="shared" si="39"/>
        <v>0</v>
      </c>
      <c r="H263" s="329"/>
      <c r="I263" s="329"/>
      <c r="J263" s="329">
        <f t="shared" si="40"/>
        <v>0</v>
      </c>
      <c r="K263" s="329"/>
      <c r="L263" s="329">
        <v>60900</v>
      </c>
      <c r="M263" s="329">
        <f t="shared" si="46"/>
        <v>60900</v>
      </c>
      <c r="N263" s="329"/>
      <c r="O263" s="329"/>
      <c r="P263" s="329">
        <f t="shared" si="41"/>
        <v>0</v>
      </c>
      <c r="Q263" s="329"/>
      <c r="R263" s="329"/>
      <c r="S263" s="329">
        <f t="shared" si="42"/>
        <v>0</v>
      </c>
      <c r="T263" s="329"/>
      <c r="U263" s="329"/>
      <c r="V263" s="329">
        <f t="shared" si="43"/>
        <v>0</v>
      </c>
      <c r="W263" s="329"/>
      <c r="X263" s="329"/>
      <c r="Y263" s="329">
        <f t="shared" si="44"/>
        <v>0</v>
      </c>
      <c r="Z263" s="329"/>
      <c r="AA263" s="329"/>
      <c r="AB263" s="329">
        <f t="shared" si="45"/>
        <v>0</v>
      </c>
    </row>
    <row r="264" spans="1:194" s="323" customFormat="1">
      <c r="A264" s="328" t="s">
        <v>1769</v>
      </c>
      <c r="B264" s="329">
        <f t="shared" si="37"/>
        <v>0</v>
      </c>
      <c r="C264" s="329">
        <f t="shared" si="37"/>
        <v>3329</v>
      </c>
      <c r="D264" s="329">
        <f t="shared" si="37"/>
        <v>3329</v>
      </c>
      <c r="E264" s="329"/>
      <c r="F264" s="329"/>
      <c r="G264" s="329">
        <f t="shared" si="39"/>
        <v>0</v>
      </c>
      <c r="H264" s="329"/>
      <c r="I264" s="329"/>
      <c r="J264" s="329">
        <f t="shared" si="40"/>
        <v>0</v>
      </c>
      <c r="K264" s="329"/>
      <c r="L264" s="329">
        <v>3329</v>
      </c>
      <c r="M264" s="329">
        <f t="shared" si="46"/>
        <v>3329</v>
      </c>
      <c r="N264" s="329"/>
      <c r="O264" s="329"/>
      <c r="P264" s="329">
        <f t="shared" si="41"/>
        <v>0</v>
      </c>
      <c r="Q264" s="329"/>
      <c r="R264" s="329"/>
      <c r="S264" s="329">
        <f t="shared" si="42"/>
        <v>0</v>
      </c>
      <c r="T264" s="329"/>
      <c r="U264" s="329"/>
      <c r="V264" s="329">
        <f t="shared" si="43"/>
        <v>0</v>
      </c>
      <c r="W264" s="329"/>
      <c r="X264" s="329"/>
      <c r="Y264" s="329">
        <f t="shared" si="44"/>
        <v>0</v>
      </c>
      <c r="Z264" s="329"/>
      <c r="AA264" s="329"/>
      <c r="AB264" s="329">
        <f t="shared" si="45"/>
        <v>0</v>
      </c>
    </row>
    <row r="265" spans="1:194" s="323" customFormat="1">
      <c r="A265" s="328" t="s">
        <v>1770</v>
      </c>
      <c r="B265" s="329">
        <f t="shared" si="37"/>
        <v>0</v>
      </c>
      <c r="C265" s="329">
        <f t="shared" si="37"/>
        <v>12150</v>
      </c>
      <c r="D265" s="329">
        <f t="shared" si="37"/>
        <v>12150</v>
      </c>
      <c r="E265" s="329"/>
      <c r="F265" s="329"/>
      <c r="G265" s="329">
        <f t="shared" si="39"/>
        <v>0</v>
      </c>
      <c r="H265" s="329"/>
      <c r="I265" s="329"/>
      <c r="J265" s="329">
        <f t="shared" si="40"/>
        <v>0</v>
      </c>
      <c r="K265" s="329"/>
      <c r="L265" s="329">
        <v>12150</v>
      </c>
      <c r="M265" s="329">
        <f t="shared" si="46"/>
        <v>12150</v>
      </c>
      <c r="N265" s="329"/>
      <c r="O265" s="329"/>
      <c r="P265" s="329">
        <f t="shared" si="41"/>
        <v>0</v>
      </c>
      <c r="Q265" s="329"/>
      <c r="R265" s="329"/>
      <c r="S265" s="329">
        <f t="shared" si="42"/>
        <v>0</v>
      </c>
      <c r="T265" s="329"/>
      <c r="U265" s="329"/>
      <c r="V265" s="329">
        <f t="shared" si="43"/>
        <v>0</v>
      </c>
      <c r="W265" s="329"/>
      <c r="X265" s="329"/>
      <c r="Y265" s="329">
        <f t="shared" si="44"/>
        <v>0</v>
      </c>
      <c r="Z265" s="329"/>
      <c r="AA265" s="329"/>
      <c r="AB265" s="329">
        <f t="shared" si="45"/>
        <v>0</v>
      </c>
    </row>
    <row r="266" spans="1:194" s="323" customFormat="1">
      <c r="A266" s="328" t="s">
        <v>1771</v>
      </c>
      <c r="B266" s="329">
        <f t="shared" si="37"/>
        <v>0</v>
      </c>
      <c r="C266" s="329">
        <f t="shared" si="37"/>
        <v>5598</v>
      </c>
      <c r="D266" s="329">
        <f t="shared" si="37"/>
        <v>5598</v>
      </c>
      <c r="E266" s="329"/>
      <c r="F266" s="329"/>
      <c r="G266" s="329">
        <f t="shared" si="39"/>
        <v>0</v>
      </c>
      <c r="H266" s="329"/>
      <c r="I266" s="329"/>
      <c r="J266" s="329">
        <f t="shared" si="40"/>
        <v>0</v>
      </c>
      <c r="K266" s="329"/>
      <c r="L266" s="329">
        <v>5598</v>
      </c>
      <c r="M266" s="329">
        <f t="shared" si="46"/>
        <v>5598</v>
      </c>
      <c r="N266" s="329"/>
      <c r="O266" s="329"/>
      <c r="P266" s="329">
        <f t="shared" si="41"/>
        <v>0</v>
      </c>
      <c r="Q266" s="329"/>
      <c r="R266" s="329"/>
      <c r="S266" s="329">
        <f t="shared" si="42"/>
        <v>0</v>
      </c>
      <c r="T266" s="329"/>
      <c r="U266" s="329"/>
      <c r="V266" s="329">
        <f t="shared" si="43"/>
        <v>0</v>
      </c>
      <c r="W266" s="329"/>
      <c r="X266" s="329"/>
      <c r="Y266" s="329">
        <f t="shared" si="44"/>
        <v>0</v>
      </c>
      <c r="Z266" s="329"/>
      <c r="AA266" s="329"/>
      <c r="AB266" s="329">
        <f t="shared" si="45"/>
        <v>0</v>
      </c>
    </row>
    <row r="267" spans="1:194" s="323" customFormat="1">
      <c r="A267" s="328" t="s">
        <v>1772</v>
      </c>
      <c r="B267" s="329">
        <f t="shared" si="37"/>
        <v>0</v>
      </c>
      <c r="C267" s="329">
        <f t="shared" si="37"/>
        <v>7221</v>
      </c>
      <c r="D267" s="329">
        <f t="shared" si="37"/>
        <v>7221</v>
      </c>
      <c r="E267" s="329"/>
      <c r="F267" s="329"/>
      <c r="G267" s="329">
        <f t="shared" si="39"/>
        <v>0</v>
      </c>
      <c r="H267" s="329"/>
      <c r="I267" s="329"/>
      <c r="J267" s="329">
        <f t="shared" si="40"/>
        <v>0</v>
      </c>
      <c r="K267" s="329"/>
      <c r="L267" s="329">
        <v>7221</v>
      </c>
      <c r="M267" s="329">
        <f t="shared" si="46"/>
        <v>7221</v>
      </c>
      <c r="N267" s="329"/>
      <c r="O267" s="329"/>
      <c r="P267" s="329">
        <f t="shared" si="41"/>
        <v>0</v>
      </c>
      <c r="Q267" s="329"/>
      <c r="R267" s="329"/>
      <c r="S267" s="329">
        <f t="shared" si="42"/>
        <v>0</v>
      </c>
      <c r="T267" s="329"/>
      <c r="U267" s="329"/>
      <c r="V267" s="329">
        <f t="shared" si="43"/>
        <v>0</v>
      </c>
      <c r="W267" s="329"/>
      <c r="X267" s="329"/>
      <c r="Y267" s="329">
        <f t="shared" si="44"/>
        <v>0</v>
      </c>
      <c r="Z267" s="329"/>
      <c r="AA267" s="329"/>
      <c r="AB267" s="329">
        <f t="shared" si="45"/>
        <v>0</v>
      </c>
    </row>
    <row r="268" spans="1:194" s="323" customFormat="1">
      <c r="A268" s="328" t="s">
        <v>1773</v>
      </c>
      <c r="B268" s="329">
        <f t="shared" si="37"/>
        <v>11722</v>
      </c>
      <c r="C268" s="329">
        <f t="shared" si="37"/>
        <v>11722</v>
      </c>
      <c r="D268" s="329">
        <f t="shared" si="37"/>
        <v>0</v>
      </c>
      <c r="E268" s="329"/>
      <c r="F268" s="329"/>
      <c r="G268" s="329">
        <f t="shared" si="39"/>
        <v>0</v>
      </c>
      <c r="H268" s="329"/>
      <c r="I268" s="329"/>
      <c r="J268" s="329">
        <f t="shared" si="40"/>
        <v>0</v>
      </c>
      <c r="K268" s="329">
        <f>4104+4103</f>
        <v>8207</v>
      </c>
      <c r="L268" s="329">
        <f>4104+4103</f>
        <v>8207</v>
      </c>
      <c r="M268" s="329">
        <f t="shared" si="46"/>
        <v>0</v>
      </c>
      <c r="N268" s="329">
        <v>3515</v>
      </c>
      <c r="O268" s="329">
        <v>3515</v>
      </c>
      <c r="P268" s="329">
        <f t="shared" si="41"/>
        <v>0</v>
      </c>
      <c r="Q268" s="329"/>
      <c r="R268" s="329"/>
      <c r="S268" s="329">
        <f t="shared" si="42"/>
        <v>0</v>
      </c>
      <c r="T268" s="329"/>
      <c r="U268" s="329"/>
      <c r="V268" s="329">
        <f t="shared" si="43"/>
        <v>0</v>
      </c>
      <c r="W268" s="329"/>
      <c r="X268" s="329"/>
      <c r="Y268" s="329">
        <f t="shared" si="44"/>
        <v>0</v>
      </c>
      <c r="Z268" s="329"/>
      <c r="AA268" s="329"/>
      <c r="AB268" s="329">
        <f t="shared" si="45"/>
        <v>0</v>
      </c>
    </row>
    <row r="269" spans="1:194" s="323" customFormat="1">
      <c r="A269" s="321" t="s">
        <v>615</v>
      </c>
      <c r="B269" s="322">
        <f t="shared" si="37"/>
        <v>2531744</v>
      </c>
      <c r="C269" s="322">
        <f t="shared" si="37"/>
        <v>1469791</v>
      </c>
      <c r="D269" s="322">
        <f t="shared" si="37"/>
        <v>-1061953</v>
      </c>
      <c r="E269" s="322">
        <f>SUM(E270:E271)</f>
        <v>83000</v>
      </c>
      <c r="F269" s="322">
        <f>SUM(F270:F271)</f>
        <v>83000</v>
      </c>
      <c r="G269" s="322">
        <f t="shared" si="39"/>
        <v>0</v>
      </c>
      <c r="H269" s="322">
        <f>SUM(H270:H271)</f>
        <v>7494</v>
      </c>
      <c r="I269" s="322">
        <f>SUM(I270:I271)</f>
        <v>7493</v>
      </c>
      <c r="J269" s="322">
        <f t="shared" si="40"/>
        <v>-1</v>
      </c>
      <c r="K269" s="322">
        <f>SUM(K270:K271)</f>
        <v>0</v>
      </c>
      <c r="L269" s="322">
        <f>SUM(L270:L271)</f>
        <v>0</v>
      </c>
      <c r="M269" s="322">
        <f t="shared" si="46"/>
        <v>0</v>
      </c>
      <c r="N269" s="322">
        <f>SUM(N270:N271)</f>
        <v>0</v>
      </c>
      <c r="O269" s="322">
        <f>SUM(O270:O271)</f>
        <v>0</v>
      </c>
      <c r="P269" s="322">
        <f t="shared" si="41"/>
        <v>0</v>
      </c>
      <c r="Q269" s="322">
        <f>SUM(Q270:Q271)</f>
        <v>0</v>
      </c>
      <c r="R269" s="322">
        <f>SUM(R270:R271)</f>
        <v>0</v>
      </c>
      <c r="S269" s="322">
        <f t="shared" si="42"/>
        <v>0</v>
      </c>
      <c r="T269" s="322">
        <f>SUM(T270:T271)</f>
        <v>0</v>
      </c>
      <c r="U269" s="322">
        <f>SUM(U270:U271)</f>
        <v>0</v>
      </c>
      <c r="V269" s="322">
        <f t="shared" si="43"/>
        <v>0</v>
      </c>
      <c r="W269" s="322">
        <f>SUM(W270:W271)</f>
        <v>1379298</v>
      </c>
      <c r="X269" s="322">
        <f>SUM(X270:X271)</f>
        <v>1379298</v>
      </c>
      <c r="Y269" s="322">
        <f t="shared" si="44"/>
        <v>0</v>
      </c>
      <c r="Z269" s="322">
        <f>SUM(Z270:Z271)</f>
        <v>1061952</v>
      </c>
      <c r="AA269" s="322">
        <f>SUM(AA270:AA271)</f>
        <v>0</v>
      </c>
      <c r="AB269" s="322">
        <f t="shared" si="45"/>
        <v>-1061952</v>
      </c>
      <c r="AC269" s="125"/>
      <c r="AD269" s="125"/>
      <c r="AE269" s="125"/>
      <c r="AF269" s="125"/>
      <c r="AG269" s="125"/>
      <c r="AH269" s="125"/>
      <c r="AI269" s="125"/>
      <c r="AJ269" s="125"/>
      <c r="AK269" s="125"/>
      <c r="AL269" s="125"/>
      <c r="AM269" s="125"/>
      <c r="AN269" s="125"/>
      <c r="AO269" s="125"/>
      <c r="AP269" s="125"/>
      <c r="AQ269" s="125"/>
      <c r="AR269" s="125"/>
      <c r="AS269" s="125"/>
      <c r="AT269" s="125"/>
      <c r="AU269" s="125"/>
      <c r="AV269" s="125"/>
      <c r="AW269" s="125"/>
      <c r="AX269" s="125"/>
      <c r="AY269" s="125"/>
      <c r="AZ269" s="125"/>
      <c r="BA269" s="125"/>
      <c r="BB269" s="125"/>
      <c r="BC269" s="125"/>
      <c r="BD269" s="125"/>
      <c r="BE269" s="125"/>
      <c r="BF269" s="125"/>
      <c r="BG269" s="125"/>
      <c r="BH269" s="125"/>
      <c r="BI269" s="125"/>
      <c r="BJ269" s="125"/>
      <c r="BK269" s="125"/>
      <c r="BL269" s="125"/>
      <c r="BM269" s="125"/>
      <c r="BN269" s="125"/>
      <c r="BO269" s="125"/>
      <c r="BP269" s="125"/>
      <c r="BQ269" s="125"/>
      <c r="BR269" s="125"/>
      <c r="BS269" s="125"/>
      <c r="BT269" s="125"/>
      <c r="BU269" s="125"/>
      <c r="BV269" s="125"/>
      <c r="BW269" s="125"/>
      <c r="BX269" s="125"/>
      <c r="BY269" s="125"/>
      <c r="BZ269" s="125"/>
      <c r="CA269" s="125"/>
      <c r="CB269" s="125"/>
      <c r="CC269" s="125"/>
      <c r="CD269" s="125"/>
      <c r="CE269" s="125"/>
      <c r="CF269" s="125"/>
      <c r="CG269" s="125"/>
      <c r="CH269" s="125"/>
      <c r="CI269" s="125"/>
      <c r="CJ269" s="125"/>
      <c r="CK269" s="125"/>
      <c r="CL269" s="125"/>
      <c r="CM269" s="125"/>
      <c r="CN269" s="125"/>
      <c r="CO269" s="125"/>
      <c r="CP269" s="125"/>
      <c r="CQ269" s="125"/>
      <c r="CR269" s="125"/>
      <c r="CS269" s="125"/>
      <c r="CT269" s="125"/>
      <c r="CU269" s="125"/>
      <c r="CV269" s="125"/>
      <c r="CW269" s="125"/>
      <c r="CX269" s="125"/>
      <c r="CY269" s="125"/>
      <c r="CZ269" s="125"/>
      <c r="DA269" s="125"/>
      <c r="DB269" s="125"/>
      <c r="DC269" s="125"/>
      <c r="DD269" s="125"/>
      <c r="DE269" s="125"/>
      <c r="DF269" s="125"/>
      <c r="DG269" s="125"/>
      <c r="DH269" s="125"/>
      <c r="DI269" s="125"/>
      <c r="DJ269" s="125"/>
      <c r="DK269" s="125"/>
      <c r="DL269" s="125"/>
      <c r="DM269" s="125"/>
      <c r="DN269" s="125"/>
      <c r="DO269" s="125"/>
      <c r="DP269" s="125"/>
      <c r="DQ269" s="125"/>
      <c r="DR269" s="125"/>
      <c r="DS269" s="125"/>
      <c r="DT269" s="125"/>
      <c r="DU269" s="125"/>
      <c r="DV269" s="125"/>
      <c r="DW269" s="125"/>
      <c r="DX269" s="125"/>
      <c r="DY269" s="125"/>
      <c r="DZ269" s="125"/>
      <c r="EA269" s="125"/>
      <c r="EB269" s="125"/>
      <c r="EC269" s="125"/>
      <c r="ED269" s="125"/>
      <c r="EE269" s="125"/>
      <c r="EF269" s="125"/>
      <c r="EG269" s="125"/>
      <c r="EH269" s="125"/>
      <c r="EI269" s="125"/>
      <c r="EJ269" s="125"/>
      <c r="EK269" s="125"/>
      <c r="EL269" s="125"/>
      <c r="EM269" s="125"/>
      <c r="EN269" s="125"/>
      <c r="EO269" s="125"/>
      <c r="EP269" s="125"/>
      <c r="EQ269" s="125"/>
      <c r="ER269" s="125"/>
      <c r="ES269" s="125"/>
      <c r="ET269" s="125"/>
      <c r="EU269" s="125"/>
      <c r="EV269" s="125"/>
      <c r="EW269" s="125"/>
      <c r="EX269" s="125"/>
      <c r="EY269" s="125"/>
      <c r="EZ269" s="125"/>
      <c r="FA269" s="125"/>
      <c r="FB269" s="125"/>
      <c r="FC269" s="125"/>
      <c r="FD269" s="125"/>
      <c r="FE269" s="125"/>
      <c r="FF269" s="125"/>
      <c r="FG269" s="125"/>
      <c r="FH269" s="125"/>
      <c r="FI269" s="125"/>
      <c r="FJ269" s="125"/>
      <c r="FK269" s="125"/>
      <c r="FL269" s="125"/>
      <c r="FM269" s="125"/>
      <c r="FN269" s="125"/>
      <c r="FO269" s="125"/>
      <c r="FP269" s="125"/>
      <c r="FQ269" s="125"/>
      <c r="FR269" s="125"/>
      <c r="FS269" s="125"/>
      <c r="FT269" s="125"/>
      <c r="FU269" s="125"/>
      <c r="FV269" s="125"/>
      <c r="FW269" s="125"/>
      <c r="FX269" s="125"/>
      <c r="FY269" s="125"/>
      <c r="FZ269" s="125"/>
      <c r="GA269" s="125"/>
      <c r="GB269" s="125"/>
      <c r="GC269" s="125"/>
      <c r="GD269" s="125"/>
      <c r="GE269" s="125"/>
      <c r="GF269" s="125"/>
      <c r="GG269" s="125"/>
      <c r="GH269" s="125"/>
      <c r="GI269" s="125"/>
      <c r="GJ269" s="125"/>
      <c r="GK269" s="125"/>
      <c r="GL269" s="125"/>
    </row>
    <row r="270" spans="1:194" s="323" customFormat="1" ht="31.2">
      <c r="A270" s="328" t="s">
        <v>1321</v>
      </c>
      <c r="B270" s="329">
        <f t="shared" si="37"/>
        <v>1909504</v>
      </c>
      <c r="C270" s="329">
        <f t="shared" si="37"/>
        <v>847551</v>
      </c>
      <c r="D270" s="329">
        <f t="shared" si="37"/>
        <v>-1061953</v>
      </c>
      <c r="E270" s="329">
        <v>83000</v>
      </c>
      <c r="F270" s="329">
        <v>83000</v>
      </c>
      <c r="G270" s="329">
        <f t="shared" si="39"/>
        <v>0</v>
      </c>
      <c r="H270" s="329">
        <f>7493+1</f>
        <v>7494</v>
      </c>
      <c r="I270" s="329">
        <v>7493</v>
      </c>
      <c r="J270" s="329">
        <f t="shared" si="40"/>
        <v>-1</v>
      </c>
      <c r="K270" s="329"/>
      <c r="L270" s="329"/>
      <c r="M270" s="329">
        <f t="shared" si="46"/>
        <v>0</v>
      </c>
      <c r="N270" s="329"/>
      <c r="O270" s="329"/>
      <c r="P270" s="329">
        <f t="shared" si="41"/>
        <v>0</v>
      </c>
      <c r="Q270" s="329"/>
      <c r="R270" s="329"/>
      <c r="S270" s="329">
        <f t="shared" si="42"/>
        <v>0</v>
      </c>
      <c r="T270" s="329"/>
      <c r="U270" s="329"/>
      <c r="V270" s="329">
        <f t="shared" si="43"/>
        <v>0</v>
      </c>
      <c r="W270" s="329">
        <v>757058</v>
      </c>
      <c r="X270" s="329">
        <v>757058</v>
      </c>
      <c r="Y270" s="329">
        <f t="shared" si="44"/>
        <v>0</v>
      </c>
      <c r="Z270" s="329">
        <f>1100000+22476+22476-83000</f>
        <v>1061952</v>
      </c>
      <c r="AA270" s="329">
        <v>0</v>
      </c>
      <c r="AB270" s="329">
        <f t="shared" si="45"/>
        <v>-1061952</v>
      </c>
    </row>
    <row r="271" spans="1:194" s="323" customFormat="1" ht="31.2">
      <c r="A271" s="328" t="s">
        <v>857</v>
      </c>
      <c r="B271" s="329">
        <f t="shared" si="37"/>
        <v>622240</v>
      </c>
      <c r="C271" s="329">
        <f t="shared" si="37"/>
        <v>622240</v>
      </c>
      <c r="D271" s="329">
        <f t="shared" si="37"/>
        <v>0</v>
      </c>
      <c r="E271" s="329"/>
      <c r="F271" s="329"/>
      <c r="G271" s="329">
        <f t="shared" si="39"/>
        <v>0</v>
      </c>
      <c r="H271" s="329"/>
      <c r="I271" s="329"/>
      <c r="J271" s="329">
        <f t="shared" si="40"/>
        <v>0</v>
      </c>
      <c r="K271" s="329"/>
      <c r="L271" s="329"/>
      <c r="M271" s="329">
        <f t="shared" si="46"/>
        <v>0</v>
      </c>
      <c r="N271" s="329"/>
      <c r="O271" s="329"/>
      <c r="P271" s="329">
        <f t="shared" si="41"/>
        <v>0</v>
      </c>
      <c r="Q271" s="329"/>
      <c r="R271" s="329"/>
      <c r="S271" s="329">
        <f t="shared" si="42"/>
        <v>0</v>
      </c>
      <c r="T271" s="329"/>
      <c r="U271" s="329"/>
      <c r="V271" s="329">
        <f t="shared" si="43"/>
        <v>0</v>
      </c>
      <c r="W271" s="329">
        <v>622240</v>
      </c>
      <c r="X271" s="329">
        <v>622240</v>
      </c>
      <c r="Y271" s="329">
        <f t="shared" si="44"/>
        <v>0</v>
      </c>
      <c r="Z271" s="329"/>
      <c r="AA271" s="329"/>
      <c r="AB271" s="329">
        <f t="shared" si="45"/>
        <v>0</v>
      </c>
    </row>
    <row r="272" spans="1:194" s="323" customFormat="1">
      <c r="A272" s="321" t="s">
        <v>595</v>
      </c>
      <c r="B272" s="322">
        <f t="shared" si="37"/>
        <v>59300</v>
      </c>
      <c r="C272" s="322">
        <f t="shared" si="37"/>
        <v>59300</v>
      </c>
      <c r="D272" s="322">
        <f t="shared" si="37"/>
        <v>0</v>
      </c>
      <c r="E272" s="322">
        <f>SUM(E273,E276,E279)</f>
        <v>0</v>
      </c>
      <c r="F272" s="322">
        <f t="shared" ref="F272:AB272" si="47">SUM(F273,F276,F279)</f>
        <v>0</v>
      </c>
      <c r="G272" s="322">
        <f t="shared" si="47"/>
        <v>0</v>
      </c>
      <c r="H272" s="322">
        <f t="shared" si="47"/>
        <v>0</v>
      </c>
      <c r="I272" s="322">
        <f t="shared" si="47"/>
        <v>0</v>
      </c>
      <c r="J272" s="322">
        <f t="shared" si="47"/>
        <v>0</v>
      </c>
      <c r="K272" s="322">
        <f t="shared" si="47"/>
        <v>0</v>
      </c>
      <c r="L272" s="322">
        <f t="shared" si="47"/>
        <v>0</v>
      </c>
      <c r="M272" s="322">
        <f t="shared" si="47"/>
        <v>0</v>
      </c>
      <c r="N272" s="322">
        <f t="shared" si="47"/>
        <v>59300</v>
      </c>
      <c r="O272" s="322">
        <f t="shared" si="47"/>
        <v>59300</v>
      </c>
      <c r="P272" s="322">
        <f t="shared" si="47"/>
        <v>0</v>
      </c>
      <c r="Q272" s="322">
        <f t="shared" si="47"/>
        <v>0</v>
      </c>
      <c r="R272" s="322">
        <f t="shared" si="47"/>
        <v>0</v>
      </c>
      <c r="S272" s="322">
        <f t="shared" si="47"/>
        <v>0</v>
      </c>
      <c r="T272" s="322">
        <f t="shared" si="47"/>
        <v>0</v>
      </c>
      <c r="U272" s="322">
        <f t="shared" si="47"/>
        <v>0</v>
      </c>
      <c r="V272" s="322">
        <f t="shared" si="47"/>
        <v>0</v>
      </c>
      <c r="W272" s="322">
        <f t="shared" si="47"/>
        <v>0</v>
      </c>
      <c r="X272" s="322">
        <f t="shared" si="47"/>
        <v>0</v>
      </c>
      <c r="Y272" s="322">
        <f t="shared" si="47"/>
        <v>0</v>
      </c>
      <c r="Z272" s="322">
        <f t="shared" si="47"/>
        <v>0</v>
      </c>
      <c r="AA272" s="322">
        <f t="shared" si="47"/>
        <v>0</v>
      </c>
      <c r="AB272" s="322">
        <f t="shared" si="47"/>
        <v>0</v>
      </c>
    </row>
    <row r="273" spans="1:194" s="323" customFormat="1">
      <c r="A273" s="321" t="s">
        <v>608</v>
      </c>
      <c r="B273" s="322">
        <f t="shared" si="37"/>
        <v>10850</v>
      </c>
      <c r="C273" s="322">
        <f t="shared" si="37"/>
        <v>10850</v>
      </c>
      <c r="D273" s="322">
        <f t="shared" si="37"/>
        <v>0</v>
      </c>
      <c r="E273" s="322">
        <f>SUM(E274:E275)</f>
        <v>0</v>
      </c>
      <c r="F273" s="322">
        <f>SUM(F274:F275)</f>
        <v>0</v>
      </c>
      <c r="G273" s="322">
        <f t="shared" si="39"/>
        <v>0</v>
      </c>
      <c r="H273" s="322">
        <f>SUM(H274:H275)</f>
        <v>0</v>
      </c>
      <c r="I273" s="322">
        <f>SUM(I274:I275)</f>
        <v>0</v>
      </c>
      <c r="J273" s="322">
        <f t="shared" si="40"/>
        <v>0</v>
      </c>
      <c r="K273" s="322">
        <f>SUM(K274:K275)</f>
        <v>0</v>
      </c>
      <c r="L273" s="322">
        <f>SUM(L274:L275)</f>
        <v>0</v>
      </c>
      <c r="M273" s="322">
        <f t="shared" si="46"/>
        <v>0</v>
      </c>
      <c r="N273" s="322">
        <f>SUM(N274:N275)</f>
        <v>10850</v>
      </c>
      <c r="O273" s="322">
        <f>SUM(O274:O275)</f>
        <v>10850</v>
      </c>
      <c r="P273" s="322">
        <f t="shared" si="41"/>
        <v>0</v>
      </c>
      <c r="Q273" s="322">
        <f>SUM(Q274:Q275)</f>
        <v>0</v>
      </c>
      <c r="R273" s="322">
        <f>SUM(R274:R275)</f>
        <v>0</v>
      </c>
      <c r="S273" s="322">
        <f t="shared" si="42"/>
        <v>0</v>
      </c>
      <c r="T273" s="322">
        <f>SUM(T274:T275)</f>
        <v>0</v>
      </c>
      <c r="U273" s="322">
        <f>SUM(U274:U275)</f>
        <v>0</v>
      </c>
      <c r="V273" s="322">
        <f t="shared" si="43"/>
        <v>0</v>
      </c>
      <c r="W273" s="322">
        <f>SUM(W274:W275)</f>
        <v>0</v>
      </c>
      <c r="X273" s="322">
        <f>SUM(X274:X275)</f>
        <v>0</v>
      </c>
      <c r="Y273" s="322">
        <f t="shared" si="44"/>
        <v>0</v>
      </c>
      <c r="Z273" s="322">
        <f>SUM(Z274:Z275)</f>
        <v>0</v>
      </c>
      <c r="AA273" s="322">
        <f>SUM(AA274:AA275)</f>
        <v>0</v>
      </c>
      <c r="AB273" s="322">
        <f t="shared" si="45"/>
        <v>0</v>
      </c>
    </row>
    <row r="274" spans="1:194" s="323" customFormat="1">
      <c r="A274" s="328" t="s">
        <v>1774</v>
      </c>
      <c r="B274" s="329">
        <f t="shared" si="37"/>
        <v>3519</v>
      </c>
      <c r="C274" s="329">
        <f t="shared" si="37"/>
        <v>3519</v>
      </c>
      <c r="D274" s="329">
        <f t="shared" si="37"/>
        <v>0</v>
      </c>
      <c r="E274" s="329"/>
      <c r="F274" s="329"/>
      <c r="G274" s="329">
        <f t="shared" si="39"/>
        <v>0</v>
      </c>
      <c r="H274" s="329"/>
      <c r="I274" s="329"/>
      <c r="J274" s="329">
        <f t="shared" si="40"/>
        <v>0</v>
      </c>
      <c r="K274" s="329"/>
      <c r="L274" s="329"/>
      <c r="M274" s="329">
        <f t="shared" si="46"/>
        <v>0</v>
      </c>
      <c r="N274" s="329">
        <f>1575+1944</f>
        <v>3519</v>
      </c>
      <c r="O274" s="329">
        <f>1575+1944</f>
        <v>3519</v>
      </c>
      <c r="P274" s="329">
        <f t="shared" si="41"/>
        <v>0</v>
      </c>
      <c r="Q274" s="329"/>
      <c r="R274" s="329"/>
      <c r="S274" s="329">
        <f t="shared" si="42"/>
        <v>0</v>
      </c>
      <c r="T274" s="329"/>
      <c r="U274" s="329"/>
      <c r="V274" s="329">
        <f t="shared" si="43"/>
        <v>0</v>
      </c>
      <c r="W274" s="329"/>
      <c r="X274" s="329"/>
      <c r="Y274" s="329">
        <f t="shared" si="44"/>
        <v>0</v>
      </c>
      <c r="Z274" s="329"/>
      <c r="AA274" s="329"/>
      <c r="AB274" s="329">
        <f t="shared" si="45"/>
        <v>0</v>
      </c>
    </row>
    <row r="275" spans="1:194" s="323" customFormat="1">
      <c r="A275" s="328" t="s">
        <v>1775</v>
      </c>
      <c r="B275" s="329">
        <f t="shared" si="37"/>
        <v>7331</v>
      </c>
      <c r="C275" s="329">
        <f t="shared" si="37"/>
        <v>7331</v>
      </c>
      <c r="D275" s="329">
        <f t="shared" si="37"/>
        <v>0</v>
      </c>
      <c r="E275" s="329"/>
      <c r="F275" s="329"/>
      <c r="G275" s="329">
        <f t="shared" si="39"/>
        <v>0</v>
      </c>
      <c r="H275" s="329"/>
      <c r="I275" s="329"/>
      <c r="J275" s="329">
        <f t="shared" si="40"/>
        <v>0</v>
      </c>
      <c r="K275" s="329"/>
      <c r="L275" s="329"/>
      <c r="M275" s="329">
        <f t="shared" si="46"/>
        <v>0</v>
      </c>
      <c r="N275" s="329">
        <f>689+6642</f>
        <v>7331</v>
      </c>
      <c r="O275" s="329">
        <f>689+6642</f>
        <v>7331</v>
      </c>
      <c r="P275" s="329">
        <f t="shared" si="41"/>
        <v>0</v>
      </c>
      <c r="Q275" s="329"/>
      <c r="R275" s="329"/>
      <c r="S275" s="329">
        <f t="shared" si="42"/>
        <v>0</v>
      </c>
      <c r="T275" s="329"/>
      <c r="U275" s="329"/>
      <c r="V275" s="329">
        <f t="shared" si="43"/>
        <v>0</v>
      </c>
      <c r="W275" s="329"/>
      <c r="X275" s="329"/>
      <c r="Y275" s="329">
        <f t="shared" si="44"/>
        <v>0</v>
      </c>
      <c r="Z275" s="329"/>
      <c r="AA275" s="329"/>
      <c r="AB275" s="329">
        <f t="shared" si="45"/>
        <v>0</v>
      </c>
    </row>
    <row r="276" spans="1:194" s="323" customFormat="1">
      <c r="A276" s="321" t="s">
        <v>610</v>
      </c>
      <c r="B276" s="322">
        <f t="shared" si="37"/>
        <v>8450</v>
      </c>
      <c r="C276" s="322">
        <f t="shared" si="37"/>
        <v>8450</v>
      </c>
      <c r="D276" s="322">
        <f t="shared" si="37"/>
        <v>0</v>
      </c>
      <c r="E276" s="322">
        <f>SUM(E277:E278)</f>
        <v>0</v>
      </c>
      <c r="F276" s="322">
        <f>SUM(F277:F278)</f>
        <v>0</v>
      </c>
      <c r="G276" s="322">
        <f t="shared" si="39"/>
        <v>0</v>
      </c>
      <c r="H276" s="322">
        <f>SUM(H277:H278)</f>
        <v>0</v>
      </c>
      <c r="I276" s="322">
        <f>SUM(I277:I278)</f>
        <v>0</v>
      </c>
      <c r="J276" s="322">
        <f t="shared" si="40"/>
        <v>0</v>
      </c>
      <c r="K276" s="322">
        <f>SUM(K277:K278)</f>
        <v>0</v>
      </c>
      <c r="L276" s="322">
        <f>SUM(L277:L278)</f>
        <v>0</v>
      </c>
      <c r="M276" s="322">
        <f t="shared" si="46"/>
        <v>0</v>
      </c>
      <c r="N276" s="322">
        <f>SUM(N277:N278)</f>
        <v>8450</v>
      </c>
      <c r="O276" s="322">
        <f>SUM(O277:O278)</f>
        <v>8450</v>
      </c>
      <c r="P276" s="322">
        <f t="shared" si="41"/>
        <v>0</v>
      </c>
      <c r="Q276" s="322">
        <f>SUM(Q277:Q278)</f>
        <v>0</v>
      </c>
      <c r="R276" s="322">
        <f>SUM(R277:R278)</f>
        <v>0</v>
      </c>
      <c r="S276" s="322">
        <f t="shared" si="42"/>
        <v>0</v>
      </c>
      <c r="T276" s="322">
        <f>SUM(T277:T278)</f>
        <v>0</v>
      </c>
      <c r="U276" s="322">
        <f>SUM(U277:U278)</f>
        <v>0</v>
      </c>
      <c r="V276" s="322">
        <f t="shared" si="43"/>
        <v>0</v>
      </c>
      <c r="W276" s="322">
        <f>SUM(W277:W278)</f>
        <v>0</v>
      </c>
      <c r="X276" s="322">
        <f>SUM(X277:X278)</f>
        <v>0</v>
      </c>
      <c r="Y276" s="322">
        <f t="shared" si="44"/>
        <v>0</v>
      </c>
      <c r="Z276" s="322">
        <f>SUM(Z277:Z278)</f>
        <v>0</v>
      </c>
      <c r="AA276" s="322">
        <f>SUM(AA277:AA278)</f>
        <v>0</v>
      </c>
      <c r="AB276" s="322">
        <f t="shared" si="45"/>
        <v>0</v>
      </c>
    </row>
    <row r="277" spans="1:194" s="323" customFormat="1" ht="46.8">
      <c r="A277" s="328" t="s">
        <v>1776</v>
      </c>
      <c r="B277" s="329">
        <f t="shared" si="37"/>
        <v>6950</v>
      </c>
      <c r="C277" s="329">
        <f t="shared" si="37"/>
        <v>6950</v>
      </c>
      <c r="D277" s="329">
        <f t="shared" si="37"/>
        <v>0</v>
      </c>
      <c r="E277" s="329"/>
      <c r="F277" s="329"/>
      <c r="G277" s="329">
        <f t="shared" si="39"/>
        <v>0</v>
      </c>
      <c r="H277" s="329"/>
      <c r="I277" s="329"/>
      <c r="J277" s="329">
        <f t="shared" si="40"/>
        <v>0</v>
      </c>
      <c r="K277" s="329"/>
      <c r="L277" s="329"/>
      <c r="M277" s="329">
        <f t="shared" si="46"/>
        <v>0</v>
      </c>
      <c r="N277" s="329">
        <v>6950</v>
      </c>
      <c r="O277" s="329">
        <v>6950</v>
      </c>
      <c r="P277" s="329">
        <f t="shared" si="41"/>
        <v>0</v>
      </c>
      <c r="Q277" s="329"/>
      <c r="R277" s="329"/>
      <c r="S277" s="329">
        <f t="shared" si="42"/>
        <v>0</v>
      </c>
      <c r="T277" s="329"/>
      <c r="U277" s="329"/>
      <c r="V277" s="329">
        <f t="shared" si="43"/>
        <v>0</v>
      </c>
      <c r="W277" s="329"/>
      <c r="X277" s="329"/>
      <c r="Y277" s="329">
        <f t="shared" si="44"/>
        <v>0</v>
      </c>
      <c r="Z277" s="329"/>
      <c r="AA277" s="329"/>
      <c r="AB277" s="329">
        <f t="shared" si="45"/>
        <v>0</v>
      </c>
    </row>
    <row r="278" spans="1:194" s="323" customFormat="1">
      <c r="A278" s="328" t="s">
        <v>1322</v>
      </c>
      <c r="B278" s="329">
        <f t="shared" si="37"/>
        <v>1500</v>
      </c>
      <c r="C278" s="329">
        <f t="shared" si="37"/>
        <v>1500</v>
      </c>
      <c r="D278" s="329">
        <f t="shared" si="37"/>
        <v>0</v>
      </c>
      <c r="E278" s="329"/>
      <c r="F278" s="329"/>
      <c r="G278" s="329">
        <f t="shared" si="39"/>
        <v>0</v>
      </c>
      <c r="H278" s="329"/>
      <c r="I278" s="329"/>
      <c r="J278" s="329">
        <f t="shared" si="40"/>
        <v>0</v>
      </c>
      <c r="K278" s="329"/>
      <c r="L278" s="329"/>
      <c r="M278" s="329">
        <f t="shared" si="46"/>
        <v>0</v>
      </c>
      <c r="N278" s="329">
        <v>1500</v>
      </c>
      <c r="O278" s="329">
        <v>1500</v>
      </c>
      <c r="P278" s="329">
        <f t="shared" si="41"/>
        <v>0</v>
      </c>
      <c r="Q278" s="329"/>
      <c r="R278" s="329"/>
      <c r="S278" s="329">
        <f t="shared" si="42"/>
        <v>0</v>
      </c>
      <c r="T278" s="329"/>
      <c r="U278" s="329"/>
      <c r="V278" s="329">
        <f t="shared" si="43"/>
        <v>0</v>
      </c>
      <c r="W278" s="329"/>
      <c r="X278" s="329"/>
      <c r="Y278" s="329">
        <f t="shared" si="44"/>
        <v>0</v>
      </c>
      <c r="Z278" s="329"/>
      <c r="AA278" s="329"/>
      <c r="AB278" s="329">
        <f t="shared" si="45"/>
        <v>0</v>
      </c>
    </row>
    <row r="279" spans="1:194" s="323" customFormat="1">
      <c r="A279" s="321" t="s">
        <v>612</v>
      </c>
      <c r="B279" s="322">
        <f t="shared" si="37"/>
        <v>40000</v>
      </c>
      <c r="C279" s="322">
        <f t="shared" si="37"/>
        <v>40000</v>
      </c>
      <c r="D279" s="322">
        <f t="shared" si="37"/>
        <v>0</v>
      </c>
      <c r="E279" s="322">
        <f>SUM(E280)</f>
        <v>0</v>
      </c>
      <c r="F279" s="322">
        <f>SUM(F280)</f>
        <v>0</v>
      </c>
      <c r="G279" s="322">
        <f t="shared" si="39"/>
        <v>0</v>
      </c>
      <c r="H279" s="322">
        <f>SUM(H280)</f>
        <v>0</v>
      </c>
      <c r="I279" s="322">
        <f>SUM(I280)</f>
        <v>0</v>
      </c>
      <c r="J279" s="322">
        <f t="shared" si="40"/>
        <v>0</v>
      </c>
      <c r="K279" s="322">
        <f>SUM(K280)</f>
        <v>0</v>
      </c>
      <c r="L279" s="322">
        <f>SUM(L280)</f>
        <v>0</v>
      </c>
      <c r="M279" s="322">
        <f t="shared" si="46"/>
        <v>0</v>
      </c>
      <c r="N279" s="322">
        <f>SUM(N280)</f>
        <v>40000</v>
      </c>
      <c r="O279" s="322">
        <f>SUM(O280)</f>
        <v>40000</v>
      </c>
      <c r="P279" s="322">
        <f t="shared" si="41"/>
        <v>0</v>
      </c>
      <c r="Q279" s="322">
        <f>SUM(Q280)</f>
        <v>0</v>
      </c>
      <c r="R279" s="322">
        <f>SUM(R280)</f>
        <v>0</v>
      </c>
      <c r="S279" s="322">
        <f t="shared" si="42"/>
        <v>0</v>
      </c>
      <c r="T279" s="322">
        <f>SUM(T280)</f>
        <v>0</v>
      </c>
      <c r="U279" s="322">
        <f>SUM(U280)</f>
        <v>0</v>
      </c>
      <c r="V279" s="322">
        <f t="shared" si="43"/>
        <v>0</v>
      </c>
      <c r="W279" s="322">
        <f>SUM(W280)</f>
        <v>0</v>
      </c>
      <c r="X279" s="322">
        <f>SUM(X280)</f>
        <v>0</v>
      </c>
      <c r="Y279" s="322">
        <f t="shared" si="44"/>
        <v>0</v>
      </c>
      <c r="Z279" s="322">
        <f>SUM(Z280)</f>
        <v>0</v>
      </c>
      <c r="AA279" s="322">
        <f>SUM(AA280)</f>
        <v>0</v>
      </c>
      <c r="AB279" s="322">
        <f t="shared" si="45"/>
        <v>0</v>
      </c>
    </row>
    <row r="280" spans="1:194" s="125" customFormat="1">
      <c r="A280" s="334" t="s">
        <v>1777</v>
      </c>
      <c r="B280" s="329">
        <f t="shared" si="37"/>
        <v>40000</v>
      </c>
      <c r="C280" s="329">
        <f t="shared" si="37"/>
        <v>40000</v>
      </c>
      <c r="D280" s="329">
        <f t="shared" si="37"/>
        <v>0</v>
      </c>
      <c r="E280" s="329"/>
      <c r="F280" s="329"/>
      <c r="G280" s="329">
        <f t="shared" si="39"/>
        <v>0</v>
      </c>
      <c r="H280" s="329"/>
      <c r="I280" s="329"/>
      <c r="J280" s="329">
        <f t="shared" si="40"/>
        <v>0</v>
      </c>
      <c r="K280" s="329"/>
      <c r="L280" s="329"/>
      <c r="M280" s="329">
        <f t="shared" si="46"/>
        <v>0</v>
      </c>
      <c r="N280" s="329">
        <v>40000</v>
      </c>
      <c r="O280" s="329">
        <v>40000</v>
      </c>
      <c r="P280" s="329">
        <f t="shared" si="41"/>
        <v>0</v>
      </c>
      <c r="Q280" s="329"/>
      <c r="R280" s="329"/>
      <c r="S280" s="329">
        <f t="shared" si="42"/>
        <v>0</v>
      </c>
      <c r="T280" s="329"/>
      <c r="U280" s="329"/>
      <c r="V280" s="329">
        <f t="shared" si="43"/>
        <v>0</v>
      </c>
      <c r="W280" s="329"/>
      <c r="X280" s="329"/>
      <c r="Y280" s="329">
        <f t="shared" si="44"/>
        <v>0</v>
      </c>
      <c r="Z280" s="329"/>
      <c r="AA280" s="329"/>
      <c r="AB280" s="329">
        <f t="shared" si="45"/>
        <v>0</v>
      </c>
      <c r="AC280" s="323"/>
      <c r="AD280" s="323"/>
      <c r="AE280" s="323"/>
      <c r="AF280" s="323"/>
      <c r="AG280" s="323"/>
      <c r="AH280" s="323"/>
      <c r="AI280" s="323"/>
      <c r="AJ280" s="323"/>
      <c r="AK280" s="323"/>
      <c r="AL280" s="323"/>
      <c r="AM280" s="323"/>
      <c r="AN280" s="323"/>
      <c r="AO280" s="323"/>
      <c r="AP280" s="323"/>
      <c r="AQ280" s="323"/>
      <c r="AR280" s="323"/>
      <c r="AS280" s="323"/>
      <c r="AT280" s="323"/>
      <c r="AU280" s="323"/>
      <c r="AV280" s="323"/>
      <c r="AW280" s="323"/>
      <c r="AX280" s="323"/>
      <c r="AY280" s="323"/>
      <c r="AZ280" s="323"/>
      <c r="BA280" s="323"/>
      <c r="BB280" s="323"/>
      <c r="BC280" s="323"/>
      <c r="BD280" s="323"/>
      <c r="BE280" s="323"/>
      <c r="BF280" s="323"/>
      <c r="BG280" s="323"/>
      <c r="BH280" s="323"/>
      <c r="BI280" s="323"/>
      <c r="BJ280" s="323"/>
      <c r="BK280" s="323"/>
      <c r="BL280" s="323"/>
      <c r="BM280" s="323"/>
      <c r="BN280" s="323"/>
      <c r="BO280" s="323"/>
      <c r="BP280" s="323"/>
      <c r="BQ280" s="323"/>
      <c r="BR280" s="323"/>
      <c r="BS280" s="323"/>
      <c r="BT280" s="323"/>
      <c r="BU280" s="323"/>
      <c r="BV280" s="323"/>
      <c r="BW280" s="323"/>
      <c r="BX280" s="323"/>
      <c r="BY280" s="323"/>
      <c r="BZ280" s="323"/>
      <c r="CA280" s="323"/>
      <c r="CB280" s="323"/>
      <c r="CC280" s="323"/>
      <c r="CD280" s="323"/>
      <c r="CE280" s="323"/>
      <c r="CF280" s="323"/>
      <c r="CG280" s="323"/>
      <c r="CH280" s="323"/>
      <c r="CI280" s="323"/>
      <c r="CJ280" s="323"/>
      <c r="CK280" s="323"/>
      <c r="CL280" s="323"/>
      <c r="CM280" s="323"/>
      <c r="CN280" s="323"/>
      <c r="CO280" s="323"/>
      <c r="CP280" s="323"/>
      <c r="CQ280" s="323"/>
      <c r="CR280" s="323"/>
      <c r="CS280" s="323"/>
      <c r="CT280" s="323"/>
      <c r="CU280" s="323"/>
      <c r="CV280" s="323"/>
      <c r="CW280" s="323"/>
      <c r="CX280" s="323"/>
      <c r="CY280" s="323"/>
      <c r="CZ280" s="323"/>
      <c r="DA280" s="323"/>
      <c r="DB280" s="323"/>
      <c r="DC280" s="323"/>
      <c r="DD280" s="323"/>
      <c r="DE280" s="323"/>
      <c r="DF280" s="323"/>
      <c r="DG280" s="323"/>
      <c r="DH280" s="323"/>
      <c r="DI280" s="323"/>
      <c r="DJ280" s="323"/>
      <c r="DK280" s="323"/>
      <c r="DL280" s="323"/>
      <c r="DM280" s="323"/>
      <c r="DN280" s="323"/>
      <c r="DO280" s="323"/>
      <c r="DP280" s="323"/>
      <c r="DQ280" s="323"/>
      <c r="DR280" s="323"/>
      <c r="DS280" s="323"/>
      <c r="DT280" s="323"/>
      <c r="DU280" s="323"/>
      <c r="DV280" s="323"/>
      <c r="DW280" s="323"/>
      <c r="DX280" s="323"/>
      <c r="DY280" s="323"/>
      <c r="DZ280" s="323"/>
      <c r="EA280" s="323"/>
      <c r="EB280" s="323"/>
      <c r="EC280" s="323"/>
      <c r="ED280" s="323"/>
      <c r="EE280" s="323"/>
      <c r="EF280" s="323"/>
      <c r="EG280" s="323"/>
      <c r="EH280" s="323"/>
      <c r="EI280" s="323"/>
      <c r="EJ280" s="323"/>
      <c r="EK280" s="323"/>
      <c r="EL280" s="323"/>
      <c r="EM280" s="323"/>
      <c r="EN280" s="323"/>
      <c r="EO280" s="323"/>
      <c r="EP280" s="323"/>
      <c r="EQ280" s="323"/>
      <c r="ER280" s="323"/>
      <c r="ES280" s="323"/>
      <c r="ET280" s="323"/>
      <c r="EU280" s="323"/>
      <c r="EV280" s="323"/>
      <c r="EW280" s="323"/>
      <c r="EX280" s="323"/>
      <c r="EY280" s="323"/>
      <c r="EZ280" s="323"/>
      <c r="FA280" s="323"/>
      <c r="FB280" s="323"/>
      <c r="FC280" s="323"/>
      <c r="FD280" s="323"/>
      <c r="FE280" s="323"/>
      <c r="FF280" s="323"/>
      <c r="FG280" s="323"/>
      <c r="FH280" s="323"/>
      <c r="FI280" s="323"/>
      <c r="FJ280" s="323"/>
      <c r="FK280" s="323"/>
      <c r="FL280" s="323"/>
      <c r="FM280" s="323"/>
      <c r="FN280" s="323"/>
      <c r="FO280" s="323"/>
      <c r="FP280" s="323"/>
      <c r="FQ280" s="323"/>
      <c r="FR280" s="323"/>
      <c r="FS280" s="323"/>
      <c r="FT280" s="323"/>
      <c r="FU280" s="323"/>
      <c r="FV280" s="323"/>
      <c r="FW280" s="323"/>
      <c r="FX280" s="323"/>
      <c r="FY280" s="323"/>
      <c r="FZ280" s="323"/>
      <c r="GA280" s="323"/>
      <c r="GB280" s="323"/>
      <c r="GC280" s="323"/>
      <c r="GD280" s="323"/>
      <c r="GE280" s="323"/>
      <c r="GF280" s="323"/>
      <c r="GG280" s="323"/>
      <c r="GH280" s="323"/>
      <c r="GI280" s="323"/>
      <c r="GJ280" s="323"/>
      <c r="GK280" s="323"/>
      <c r="GL280" s="323"/>
    </row>
    <row r="281" spans="1:194" s="323" customFormat="1">
      <c r="A281" s="321" t="s">
        <v>596</v>
      </c>
      <c r="B281" s="322">
        <f t="shared" si="37"/>
        <v>1631653</v>
      </c>
      <c r="C281" s="322">
        <f t="shared" si="37"/>
        <v>1818042</v>
      </c>
      <c r="D281" s="322">
        <f t="shared" si="37"/>
        <v>186389</v>
      </c>
      <c r="E281" s="322">
        <f>SUM(E282,E291,E299,E304,E310)</f>
        <v>54638</v>
      </c>
      <c r="F281" s="322">
        <f t="shared" ref="F281:AB281" si="48">SUM(F282,F291,F299,F304,F310)</f>
        <v>54638</v>
      </c>
      <c r="G281" s="322">
        <f t="shared" si="48"/>
        <v>0</v>
      </c>
      <c r="H281" s="322">
        <f t="shared" si="48"/>
        <v>0</v>
      </c>
      <c r="I281" s="322">
        <f t="shared" si="48"/>
        <v>0</v>
      </c>
      <c r="J281" s="322">
        <f t="shared" si="48"/>
        <v>0</v>
      </c>
      <c r="K281" s="322">
        <f t="shared" si="48"/>
        <v>83275</v>
      </c>
      <c r="L281" s="322">
        <f t="shared" si="48"/>
        <v>72281</v>
      </c>
      <c r="M281" s="322">
        <f t="shared" si="48"/>
        <v>-10994</v>
      </c>
      <c r="N281" s="322">
        <f t="shared" si="48"/>
        <v>102873</v>
      </c>
      <c r="O281" s="322">
        <f t="shared" si="48"/>
        <v>102873</v>
      </c>
      <c r="P281" s="322">
        <f t="shared" si="48"/>
        <v>0</v>
      </c>
      <c r="Q281" s="322">
        <f t="shared" si="48"/>
        <v>1358305</v>
      </c>
      <c r="R281" s="322">
        <f t="shared" si="48"/>
        <v>1573264</v>
      </c>
      <c r="S281" s="322">
        <f t="shared" si="48"/>
        <v>214959</v>
      </c>
      <c r="T281" s="322">
        <f t="shared" si="48"/>
        <v>15200</v>
      </c>
      <c r="U281" s="322">
        <f t="shared" si="48"/>
        <v>14986</v>
      </c>
      <c r="V281" s="322">
        <f t="shared" si="48"/>
        <v>-214</v>
      </c>
      <c r="W281" s="322">
        <f t="shared" si="48"/>
        <v>0</v>
      </c>
      <c r="X281" s="322">
        <f t="shared" si="48"/>
        <v>0</v>
      </c>
      <c r="Y281" s="322">
        <f t="shared" si="48"/>
        <v>0</v>
      </c>
      <c r="Z281" s="322">
        <f t="shared" si="48"/>
        <v>17362</v>
      </c>
      <c r="AA281" s="322">
        <f t="shared" si="48"/>
        <v>0</v>
      </c>
      <c r="AB281" s="322">
        <f t="shared" si="48"/>
        <v>-17362</v>
      </c>
    </row>
    <row r="282" spans="1:194" s="323" customFormat="1">
      <c r="A282" s="321" t="s">
        <v>608</v>
      </c>
      <c r="B282" s="322">
        <f t="shared" si="37"/>
        <v>40642</v>
      </c>
      <c r="C282" s="322">
        <f t="shared" si="37"/>
        <v>31966</v>
      </c>
      <c r="D282" s="322">
        <f t="shared" si="37"/>
        <v>-8676</v>
      </c>
      <c r="E282" s="322">
        <f>SUM(E283:E290)</f>
        <v>0</v>
      </c>
      <c r="F282" s="322">
        <f>SUM(F283:F290)</f>
        <v>0</v>
      </c>
      <c r="G282" s="322">
        <f t="shared" si="39"/>
        <v>0</v>
      </c>
      <c r="H282" s="322">
        <f>SUM(H283:H290)</f>
        <v>0</v>
      </c>
      <c r="I282" s="322">
        <f>SUM(I283:I290)</f>
        <v>0</v>
      </c>
      <c r="J282" s="322">
        <f t="shared" si="40"/>
        <v>0</v>
      </c>
      <c r="K282" s="322">
        <f>SUM(K283:K290)</f>
        <v>6210</v>
      </c>
      <c r="L282" s="322">
        <f>SUM(L283:L290)</f>
        <v>1296</v>
      </c>
      <c r="M282" s="322">
        <f t="shared" si="46"/>
        <v>-4914</v>
      </c>
      <c r="N282" s="322">
        <f>SUM(N283:N290)</f>
        <v>0</v>
      </c>
      <c r="O282" s="322">
        <f>SUM(O283:O290)</f>
        <v>0</v>
      </c>
      <c r="P282" s="322">
        <f t="shared" si="41"/>
        <v>0</v>
      </c>
      <c r="Q282" s="322">
        <f>SUM(Q283:Q290)</f>
        <v>19232</v>
      </c>
      <c r="R282" s="322">
        <f>SUM(R283:R290)</f>
        <v>15684</v>
      </c>
      <c r="S282" s="322">
        <f t="shared" si="42"/>
        <v>-3548</v>
      </c>
      <c r="T282" s="322">
        <f>SUM(T283:T290)</f>
        <v>15200</v>
      </c>
      <c r="U282" s="322">
        <f>SUM(U283:U290)</f>
        <v>14986</v>
      </c>
      <c r="V282" s="322">
        <f t="shared" si="43"/>
        <v>-214</v>
      </c>
      <c r="W282" s="322">
        <f>SUM(W283:W290)</f>
        <v>0</v>
      </c>
      <c r="X282" s="322">
        <f>SUM(X283:X290)</f>
        <v>0</v>
      </c>
      <c r="Y282" s="322">
        <f t="shared" si="44"/>
        <v>0</v>
      </c>
      <c r="Z282" s="322">
        <f>SUM(Z283:Z290)</f>
        <v>0</v>
      </c>
      <c r="AA282" s="322">
        <f>SUM(AA283:AA290)</f>
        <v>0</v>
      </c>
      <c r="AB282" s="322">
        <f t="shared" si="45"/>
        <v>0</v>
      </c>
      <c r="AC282" s="125"/>
      <c r="AD282" s="125"/>
      <c r="AE282" s="125"/>
      <c r="AF282" s="125"/>
      <c r="AG282" s="125"/>
      <c r="AH282" s="125"/>
      <c r="AI282" s="125"/>
      <c r="AJ282" s="125"/>
      <c r="AK282" s="125"/>
      <c r="AL282" s="125"/>
      <c r="AM282" s="125"/>
      <c r="AN282" s="125"/>
      <c r="AO282" s="125"/>
      <c r="AP282" s="125"/>
      <c r="AQ282" s="125"/>
      <c r="AR282" s="125"/>
      <c r="AS282" s="125"/>
      <c r="AT282" s="125"/>
      <c r="AU282" s="125"/>
      <c r="AV282" s="125"/>
      <c r="AW282" s="125"/>
      <c r="AX282" s="125"/>
      <c r="AY282" s="125"/>
      <c r="AZ282" s="125"/>
      <c r="BA282" s="125"/>
      <c r="BB282" s="125"/>
      <c r="BC282" s="125"/>
      <c r="BD282" s="125"/>
      <c r="BE282" s="125"/>
      <c r="BF282" s="125"/>
      <c r="BG282" s="125"/>
      <c r="BH282" s="125"/>
      <c r="BI282" s="125"/>
      <c r="BJ282" s="125"/>
      <c r="BK282" s="125"/>
      <c r="BL282" s="125"/>
      <c r="BM282" s="125"/>
      <c r="BN282" s="125"/>
      <c r="BO282" s="125"/>
      <c r="BP282" s="125"/>
      <c r="BQ282" s="125"/>
      <c r="BR282" s="125"/>
      <c r="BS282" s="125"/>
      <c r="BT282" s="125"/>
      <c r="BU282" s="125"/>
      <c r="BV282" s="125"/>
      <c r="BW282" s="125"/>
      <c r="BX282" s="125"/>
      <c r="BY282" s="125"/>
      <c r="BZ282" s="125"/>
      <c r="CA282" s="125"/>
      <c r="CB282" s="125"/>
      <c r="CC282" s="125"/>
      <c r="CD282" s="125"/>
      <c r="CE282" s="125"/>
      <c r="CF282" s="125"/>
      <c r="CG282" s="125"/>
      <c r="CH282" s="125"/>
      <c r="CI282" s="125"/>
      <c r="CJ282" s="125"/>
      <c r="CK282" s="125"/>
      <c r="CL282" s="125"/>
      <c r="CM282" s="125"/>
      <c r="CN282" s="125"/>
      <c r="CO282" s="125"/>
      <c r="CP282" s="125"/>
      <c r="CQ282" s="125"/>
      <c r="CR282" s="125"/>
      <c r="CS282" s="125"/>
      <c r="CT282" s="125"/>
      <c r="CU282" s="125"/>
      <c r="CV282" s="125"/>
      <c r="CW282" s="125"/>
      <c r="CX282" s="125"/>
      <c r="CY282" s="125"/>
      <c r="CZ282" s="125"/>
      <c r="DA282" s="125"/>
      <c r="DB282" s="125"/>
      <c r="DC282" s="125"/>
      <c r="DD282" s="125"/>
      <c r="DE282" s="125"/>
      <c r="DF282" s="125"/>
      <c r="DG282" s="125"/>
      <c r="DH282" s="125"/>
      <c r="DI282" s="125"/>
      <c r="DJ282" s="125"/>
      <c r="DK282" s="125"/>
      <c r="DL282" s="125"/>
      <c r="DM282" s="125"/>
      <c r="DN282" s="125"/>
      <c r="DO282" s="125"/>
      <c r="DP282" s="125"/>
      <c r="DQ282" s="125"/>
      <c r="DR282" s="125"/>
      <c r="DS282" s="125"/>
      <c r="DT282" s="125"/>
      <c r="DU282" s="125"/>
      <c r="DV282" s="125"/>
      <c r="DW282" s="125"/>
      <c r="DX282" s="125"/>
      <c r="DY282" s="125"/>
      <c r="DZ282" s="125"/>
      <c r="EA282" s="125"/>
      <c r="EB282" s="125"/>
      <c r="EC282" s="125"/>
      <c r="ED282" s="125"/>
      <c r="EE282" s="125"/>
      <c r="EF282" s="125"/>
      <c r="EG282" s="125"/>
      <c r="EH282" s="125"/>
      <c r="EI282" s="125"/>
      <c r="EJ282" s="125"/>
      <c r="EK282" s="125"/>
      <c r="EL282" s="125"/>
      <c r="EM282" s="125"/>
      <c r="EN282" s="125"/>
      <c r="EO282" s="125"/>
      <c r="EP282" s="125"/>
      <c r="EQ282" s="125"/>
      <c r="ER282" s="125"/>
      <c r="ES282" s="125"/>
      <c r="ET282" s="125"/>
      <c r="EU282" s="125"/>
      <c r="EV282" s="125"/>
      <c r="EW282" s="125"/>
      <c r="EX282" s="125"/>
      <c r="EY282" s="125"/>
      <c r="EZ282" s="125"/>
      <c r="FA282" s="125"/>
      <c r="FB282" s="125"/>
      <c r="FC282" s="125"/>
      <c r="FD282" s="125"/>
      <c r="FE282" s="125"/>
      <c r="FF282" s="125"/>
      <c r="FG282" s="125"/>
      <c r="FH282" s="125"/>
      <c r="FI282" s="125"/>
      <c r="FJ282" s="125"/>
      <c r="FK282" s="125"/>
      <c r="FL282" s="125"/>
      <c r="FM282" s="125"/>
      <c r="FN282" s="125"/>
      <c r="FO282" s="125"/>
      <c r="FP282" s="125"/>
      <c r="FQ282" s="125"/>
      <c r="FR282" s="125"/>
      <c r="FS282" s="125"/>
      <c r="FT282" s="125"/>
      <c r="FU282" s="125"/>
      <c r="FV282" s="125"/>
      <c r="FW282" s="125"/>
      <c r="FX282" s="125"/>
      <c r="FY282" s="125"/>
      <c r="FZ282" s="125"/>
      <c r="GA282" s="125"/>
      <c r="GB282" s="125"/>
      <c r="GC282" s="125"/>
      <c r="GD282" s="125"/>
      <c r="GE282" s="125"/>
      <c r="GF282" s="125"/>
      <c r="GG282" s="125"/>
      <c r="GH282" s="125"/>
      <c r="GI282" s="125"/>
      <c r="GJ282" s="125"/>
      <c r="GK282" s="125"/>
      <c r="GL282" s="125"/>
    </row>
    <row r="283" spans="1:194" s="323" customFormat="1">
      <c r="A283" s="328" t="s">
        <v>1323</v>
      </c>
      <c r="B283" s="329">
        <f t="shared" si="37"/>
        <v>3584</v>
      </c>
      <c r="C283" s="329">
        <f t="shared" si="37"/>
        <v>0</v>
      </c>
      <c r="D283" s="329">
        <f t="shared" si="37"/>
        <v>-3584</v>
      </c>
      <c r="E283" s="329"/>
      <c r="F283" s="329"/>
      <c r="G283" s="329">
        <f t="shared" si="39"/>
        <v>0</v>
      </c>
      <c r="H283" s="329"/>
      <c r="I283" s="329"/>
      <c r="J283" s="329">
        <f t="shared" si="40"/>
        <v>0</v>
      </c>
      <c r="K283" s="329">
        <v>3584</v>
      </c>
      <c r="L283" s="329">
        <f>3584-3584</f>
        <v>0</v>
      </c>
      <c r="M283" s="329">
        <f t="shared" si="46"/>
        <v>-3584</v>
      </c>
      <c r="N283" s="329"/>
      <c r="O283" s="329"/>
      <c r="P283" s="329">
        <f t="shared" si="41"/>
        <v>0</v>
      </c>
      <c r="Q283" s="329"/>
      <c r="R283" s="329"/>
      <c r="S283" s="329">
        <f t="shared" si="42"/>
        <v>0</v>
      </c>
      <c r="T283" s="329"/>
      <c r="U283" s="329"/>
      <c r="V283" s="329">
        <f t="shared" si="43"/>
        <v>0</v>
      </c>
      <c r="W283" s="329"/>
      <c r="X283" s="329"/>
      <c r="Y283" s="329">
        <f t="shared" si="44"/>
        <v>0</v>
      </c>
      <c r="Z283" s="329"/>
      <c r="AA283" s="329"/>
      <c r="AB283" s="329">
        <f t="shared" si="45"/>
        <v>0</v>
      </c>
    </row>
    <row r="284" spans="1:194" s="323" customFormat="1">
      <c r="A284" s="328" t="s">
        <v>1778</v>
      </c>
      <c r="B284" s="329">
        <f t="shared" si="37"/>
        <v>1330</v>
      </c>
      <c r="C284" s="329">
        <f t="shared" si="37"/>
        <v>0</v>
      </c>
      <c r="D284" s="329">
        <f t="shared" si="37"/>
        <v>-1330</v>
      </c>
      <c r="E284" s="329"/>
      <c r="F284" s="329"/>
      <c r="G284" s="329">
        <f t="shared" si="39"/>
        <v>0</v>
      </c>
      <c r="H284" s="329"/>
      <c r="I284" s="329"/>
      <c r="J284" s="329">
        <f t="shared" si="40"/>
        <v>0</v>
      </c>
      <c r="K284" s="329">
        <v>1330</v>
      </c>
      <c r="L284" s="329">
        <f>1330-1330</f>
        <v>0</v>
      </c>
      <c r="M284" s="329">
        <f t="shared" si="46"/>
        <v>-1330</v>
      </c>
      <c r="N284" s="329"/>
      <c r="O284" s="329"/>
      <c r="P284" s="329">
        <f t="shared" si="41"/>
        <v>0</v>
      </c>
      <c r="Q284" s="329"/>
      <c r="R284" s="329"/>
      <c r="S284" s="329">
        <f t="shared" si="42"/>
        <v>0</v>
      </c>
      <c r="T284" s="329"/>
      <c r="U284" s="329"/>
      <c r="V284" s="329">
        <f t="shared" si="43"/>
        <v>0</v>
      </c>
      <c r="W284" s="329"/>
      <c r="X284" s="329"/>
      <c r="Y284" s="329">
        <f t="shared" si="44"/>
        <v>0</v>
      </c>
      <c r="Z284" s="329"/>
      <c r="AA284" s="329"/>
      <c r="AB284" s="329">
        <f t="shared" si="45"/>
        <v>0</v>
      </c>
    </row>
    <row r="285" spans="1:194" s="125" customFormat="1">
      <c r="A285" s="330" t="s">
        <v>1779</v>
      </c>
      <c r="B285" s="333">
        <f t="shared" si="37"/>
        <v>1296</v>
      </c>
      <c r="C285" s="333">
        <f t="shared" si="37"/>
        <v>1296</v>
      </c>
      <c r="D285" s="333">
        <f t="shared" si="37"/>
        <v>0</v>
      </c>
      <c r="E285" s="333"/>
      <c r="F285" s="333"/>
      <c r="G285" s="333">
        <f t="shared" si="39"/>
        <v>0</v>
      </c>
      <c r="H285" s="333"/>
      <c r="I285" s="333"/>
      <c r="J285" s="333">
        <f t="shared" si="40"/>
        <v>0</v>
      </c>
      <c r="K285" s="333">
        <v>1296</v>
      </c>
      <c r="L285" s="333">
        <v>1296</v>
      </c>
      <c r="M285" s="333">
        <f t="shared" si="46"/>
        <v>0</v>
      </c>
      <c r="N285" s="333"/>
      <c r="O285" s="333"/>
      <c r="P285" s="333">
        <f t="shared" si="41"/>
        <v>0</v>
      </c>
      <c r="Q285" s="333"/>
      <c r="R285" s="333"/>
      <c r="S285" s="333">
        <f t="shared" si="42"/>
        <v>0</v>
      </c>
      <c r="T285" s="333"/>
      <c r="U285" s="333"/>
      <c r="V285" s="333">
        <f t="shared" si="43"/>
        <v>0</v>
      </c>
      <c r="W285" s="333"/>
      <c r="X285" s="333"/>
      <c r="Y285" s="333">
        <f t="shared" si="44"/>
        <v>0</v>
      </c>
      <c r="Z285" s="333"/>
      <c r="AA285" s="333"/>
      <c r="AB285" s="333">
        <f t="shared" si="45"/>
        <v>0</v>
      </c>
      <c r="AC285" s="323"/>
      <c r="AD285" s="323"/>
      <c r="AE285" s="323"/>
      <c r="AF285" s="323"/>
      <c r="AG285" s="323"/>
      <c r="AH285" s="323"/>
      <c r="AI285" s="323"/>
      <c r="AJ285" s="323"/>
      <c r="AK285" s="323"/>
      <c r="AL285" s="323"/>
      <c r="AM285" s="323"/>
      <c r="AN285" s="323"/>
      <c r="AO285" s="323"/>
      <c r="AP285" s="323"/>
      <c r="AQ285" s="323"/>
      <c r="AR285" s="323"/>
      <c r="AS285" s="323"/>
      <c r="AT285" s="323"/>
      <c r="AU285" s="323"/>
      <c r="AV285" s="323"/>
      <c r="AW285" s="323"/>
      <c r="AX285" s="323"/>
      <c r="AY285" s="323"/>
      <c r="AZ285" s="323"/>
      <c r="BA285" s="323"/>
      <c r="BB285" s="323"/>
      <c r="BC285" s="323"/>
      <c r="BD285" s="323"/>
      <c r="BE285" s="323"/>
      <c r="BF285" s="323"/>
      <c r="BG285" s="323"/>
      <c r="BH285" s="323"/>
      <c r="BI285" s="323"/>
      <c r="BJ285" s="323"/>
      <c r="BK285" s="323"/>
      <c r="BL285" s="323"/>
      <c r="BM285" s="323"/>
      <c r="BN285" s="323"/>
      <c r="BO285" s="323"/>
      <c r="BP285" s="323"/>
      <c r="BQ285" s="323"/>
      <c r="BR285" s="323"/>
      <c r="BS285" s="323"/>
      <c r="BT285" s="323"/>
      <c r="BU285" s="323"/>
      <c r="BV285" s="323"/>
      <c r="BW285" s="323"/>
      <c r="BX285" s="323"/>
      <c r="BY285" s="323"/>
      <c r="BZ285" s="323"/>
      <c r="CA285" s="323"/>
      <c r="CB285" s="323"/>
      <c r="CC285" s="323"/>
      <c r="CD285" s="323"/>
      <c r="CE285" s="323"/>
      <c r="CF285" s="323"/>
      <c r="CG285" s="323"/>
      <c r="CH285" s="323"/>
      <c r="CI285" s="323"/>
      <c r="CJ285" s="323"/>
      <c r="CK285" s="323"/>
      <c r="CL285" s="323"/>
      <c r="CM285" s="323"/>
      <c r="CN285" s="323"/>
      <c r="CO285" s="323"/>
      <c r="CP285" s="323"/>
      <c r="CQ285" s="323"/>
      <c r="CR285" s="323"/>
      <c r="CS285" s="323"/>
      <c r="CT285" s="323"/>
      <c r="CU285" s="323"/>
      <c r="CV285" s="323"/>
      <c r="CW285" s="323"/>
      <c r="CX285" s="323"/>
      <c r="CY285" s="323"/>
      <c r="CZ285" s="323"/>
      <c r="DA285" s="323"/>
      <c r="DB285" s="323"/>
      <c r="DC285" s="323"/>
      <c r="DD285" s="323"/>
      <c r="DE285" s="323"/>
      <c r="DF285" s="323"/>
      <c r="DG285" s="323"/>
      <c r="DH285" s="323"/>
      <c r="DI285" s="323"/>
      <c r="DJ285" s="323"/>
      <c r="DK285" s="323"/>
      <c r="DL285" s="323"/>
      <c r="DM285" s="323"/>
      <c r="DN285" s="323"/>
      <c r="DO285" s="323"/>
      <c r="DP285" s="323"/>
      <c r="DQ285" s="323"/>
      <c r="DR285" s="323"/>
      <c r="DS285" s="323"/>
      <c r="DT285" s="323"/>
      <c r="DU285" s="323"/>
      <c r="DV285" s="323"/>
      <c r="DW285" s="323"/>
      <c r="DX285" s="323"/>
      <c r="DY285" s="323"/>
      <c r="DZ285" s="323"/>
      <c r="EA285" s="323"/>
      <c r="EB285" s="323"/>
      <c r="EC285" s="323"/>
      <c r="ED285" s="323"/>
      <c r="EE285" s="323"/>
      <c r="EF285" s="323"/>
      <c r="EG285" s="323"/>
      <c r="EH285" s="323"/>
      <c r="EI285" s="323"/>
      <c r="EJ285" s="323"/>
      <c r="EK285" s="323"/>
      <c r="EL285" s="323"/>
      <c r="EM285" s="323"/>
      <c r="EN285" s="323"/>
      <c r="EO285" s="323"/>
      <c r="EP285" s="323"/>
      <c r="EQ285" s="323"/>
      <c r="ER285" s="323"/>
      <c r="ES285" s="323"/>
      <c r="ET285" s="323"/>
      <c r="EU285" s="323"/>
      <c r="EV285" s="323"/>
      <c r="EW285" s="323"/>
      <c r="EX285" s="323"/>
      <c r="EY285" s="323"/>
      <c r="EZ285" s="323"/>
      <c r="FA285" s="323"/>
      <c r="FB285" s="323"/>
      <c r="FC285" s="323"/>
      <c r="FD285" s="323"/>
      <c r="FE285" s="323"/>
      <c r="FF285" s="323"/>
      <c r="FG285" s="323"/>
      <c r="FH285" s="323"/>
      <c r="FI285" s="323"/>
      <c r="FJ285" s="323"/>
      <c r="FK285" s="323"/>
      <c r="FL285" s="323"/>
      <c r="FM285" s="323"/>
      <c r="FN285" s="323"/>
      <c r="FO285" s="323"/>
      <c r="FP285" s="323"/>
      <c r="FQ285" s="323"/>
      <c r="FR285" s="323"/>
      <c r="FS285" s="323"/>
      <c r="FT285" s="323"/>
      <c r="FU285" s="323"/>
      <c r="FV285" s="323"/>
      <c r="FW285" s="323"/>
      <c r="FX285" s="323"/>
      <c r="FY285" s="323"/>
      <c r="FZ285" s="323"/>
      <c r="GA285" s="323"/>
      <c r="GB285" s="323"/>
      <c r="GC285" s="323"/>
      <c r="GD285" s="323"/>
      <c r="GE285" s="323"/>
      <c r="GF285" s="323"/>
      <c r="GG285" s="323"/>
      <c r="GH285" s="323"/>
      <c r="GI285" s="323"/>
      <c r="GJ285" s="323"/>
      <c r="GK285" s="323"/>
      <c r="GL285" s="323"/>
    </row>
    <row r="286" spans="1:194" s="125" customFormat="1" ht="46.8">
      <c r="A286" s="330" t="s">
        <v>1780</v>
      </c>
      <c r="B286" s="333">
        <f t="shared" si="37"/>
        <v>15200</v>
      </c>
      <c r="C286" s="333">
        <f t="shared" si="37"/>
        <v>14986</v>
      </c>
      <c r="D286" s="333">
        <f t="shared" si="37"/>
        <v>-214</v>
      </c>
      <c r="E286" s="333"/>
      <c r="F286" s="333"/>
      <c r="G286" s="333">
        <f t="shared" si="39"/>
        <v>0</v>
      </c>
      <c r="H286" s="333"/>
      <c r="I286" s="333"/>
      <c r="J286" s="333">
        <f t="shared" si="40"/>
        <v>0</v>
      </c>
      <c r="K286" s="333"/>
      <c r="L286" s="333"/>
      <c r="M286" s="333"/>
      <c r="N286" s="333"/>
      <c r="O286" s="333"/>
      <c r="P286" s="333">
        <f t="shared" si="41"/>
        <v>0</v>
      </c>
      <c r="Q286" s="333"/>
      <c r="R286" s="333"/>
      <c r="S286" s="333">
        <f t="shared" si="42"/>
        <v>0</v>
      </c>
      <c r="T286" s="333">
        <f>4000+11200</f>
        <v>15200</v>
      </c>
      <c r="U286" s="333">
        <v>14986</v>
      </c>
      <c r="V286" s="333">
        <f t="shared" si="43"/>
        <v>-214</v>
      </c>
      <c r="W286" s="333"/>
      <c r="X286" s="333"/>
      <c r="Y286" s="333">
        <f t="shared" si="44"/>
        <v>0</v>
      </c>
      <c r="Z286" s="333"/>
      <c r="AA286" s="333"/>
      <c r="AB286" s="333">
        <f t="shared" si="45"/>
        <v>0</v>
      </c>
      <c r="AC286" s="323"/>
      <c r="AD286" s="323"/>
      <c r="AE286" s="323"/>
      <c r="AF286" s="323"/>
      <c r="AG286" s="323"/>
      <c r="AH286" s="323"/>
      <c r="AI286" s="323"/>
      <c r="AJ286" s="323"/>
      <c r="AK286" s="323"/>
      <c r="AL286" s="323"/>
      <c r="AM286" s="323"/>
      <c r="AN286" s="323"/>
      <c r="AO286" s="323"/>
      <c r="AP286" s="323"/>
      <c r="AQ286" s="323"/>
      <c r="AR286" s="323"/>
      <c r="AS286" s="323"/>
      <c r="AT286" s="323"/>
      <c r="AU286" s="323"/>
      <c r="AV286" s="323"/>
      <c r="AW286" s="323"/>
      <c r="AX286" s="323"/>
      <c r="AY286" s="323"/>
      <c r="AZ286" s="323"/>
      <c r="BA286" s="323"/>
      <c r="BB286" s="323"/>
      <c r="BC286" s="323"/>
      <c r="BD286" s="323"/>
      <c r="BE286" s="323"/>
      <c r="BF286" s="323"/>
      <c r="BG286" s="323"/>
      <c r="BH286" s="323"/>
      <c r="BI286" s="323"/>
      <c r="BJ286" s="323"/>
      <c r="BK286" s="323"/>
      <c r="BL286" s="323"/>
      <c r="BM286" s="323"/>
      <c r="BN286" s="323"/>
      <c r="BO286" s="323"/>
      <c r="BP286" s="323"/>
      <c r="BQ286" s="323"/>
      <c r="BR286" s="323"/>
      <c r="BS286" s="323"/>
      <c r="BT286" s="323"/>
      <c r="BU286" s="323"/>
      <c r="BV286" s="323"/>
      <c r="BW286" s="323"/>
      <c r="BX286" s="323"/>
      <c r="BY286" s="323"/>
      <c r="BZ286" s="323"/>
      <c r="CA286" s="323"/>
      <c r="CB286" s="323"/>
      <c r="CC286" s="323"/>
      <c r="CD286" s="323"/>
      <c r="CE286" s="323"/>
      <c r="CF286" s="323"/>
      <c r="CG286" s="323"/>
      <c r="CH286" s="323"/>
      <c r="CI286" s="323"/>
      <c r="CJ286" s="323"/>
      <c r="CK286" s="323"/>
      <c r="CL286" s="323"/>
      <c r="CM286" s="323"/>
      <c r="CN286" s="323"/>
      <c r="CO286" s="323"/>
      <c r="CP286" s="323"/>
      <c r="CQ286" s="323"/>
      <c r="CR286" s="323"/>
      <c r="CS286" s="323"/>
      <c r="CT286" s="323"/>
      <c r="CU286" s="323"/>
      <c r="CV286" s="323"/>
      <c r="CW286" s="323"/>
      <c r="CX286" s="323"/>
      <c r="CY286" s="323"/>
      <c r="CZ286" s="323"/>
      <c r="DA286" s="323"/>
      <c r="DB286" s="323"/>
      <c r="DC286" s="323"/>
      <c r="DD286" s="323"/>
      <c r="DE286" s="323"/>
      <c r="DF286" s="323"/>
      <c r="DG286" s="323"/>
      <c r="DH286" s="323"/>
      <c r="DI286" s="323"/>
      <c r="DJ286" s="323"/>
      <c r="DK286" s="323"/>
      <c r="DL286" s="323"/>
      <c r="DM286" s="323"/>
      <c r="DN286" s="323"/>
      <c r="DO286" s="323"/>
      <c r="DP286" s="323"/>
      <c r="DQ286" s="323"/>
      <c r="DR286" s="323"/>
      <c r="DS286" s="323"/>
      <c r="DT286" s="323"/>
      <c r="DU286" s="323"/>
      <c r="DV286" s="323"/>
      <c r="DW286" s="323"/>
      <c r="DX286" s="323"/>
      <c r="DY286" s="323"/>
      <c r="DZ286" s="323"/>
      <c r="EA286" s="323"/>
      <c r="EB286" s="323"/>
      <c r="EC286" s="323"/>
      <c r="ED286" s="323"/>
      <c r="EE286" s="323"/>
      <c r="EF286" s="323"/>
      <c r="EG286" s="323"/>
      <c r="EH286" s="323"/>
      <c r="EI286" s="323"/>
      <c r="EJ286" s="323"/>
      <c r="EK286" s="323"/>
      <c r="EL286" s="323"/>
      <c r="EM286" s="323"/>
      <c r="EN286" s="323"/>
      <c r="EO286" s="323"/>
      <c r="EP286" s="323"/>
      <c r="EQ286" s="323"/>
      <c r="ER286" s="323"/>
      <c r="ES286" s="323"/>
      <c r="ET286" s="323"/>
      <c r="EU286" s="323"/>
      <c r="EV286" s="323"/>
      <c r="EW286" s="323"/>
      <c r="EX286" s="323"/>
      <c r="EY286" s="323"/>
      <c r="EZ286" s="323"/>
      <c r="FA286" s="323"/>
      <c r="FB286" s="323"/>
      <c r="FC286" s="323"/>
      <c r="FD286" s="323"/>
      <c r="FE286" s="323"/>
      <c r="FF286" s="323"/>
      <c r="FG286" s="323"/>
      <c r="FH286" s="323"/>
      <c r="FI286" s="323"/>
      <c r="FJ286" s="323"/>
      <c r="FK286" s="323"/>
      <c r="FL286" s="323"/>
      <c r="FM286" s="323"/>
      <c r="FN286" s="323"/>
      <c r="FO286" s="323"/>
      <c r="FP286" s="323"/>
      <c r="FQ286" s="323"/>
      <c r="FR286" s="323"/>
      <c r="FS286" s="323"/>
      <c r="FT286" s="323"/>
      <c r="FU286" s="323"/>
      <c r="FV286" s="323"/>
      <c r="FW286" s="323"/>
      <c r="FX286" s="323"/>
      <c r="FY286" s="323"/>
      <c r="FZ286" s="323"/>
      <c r="GA286" s="323"/>
      <c r="GB286" s="323"/>
      <c r="GC286" s="323"/>
      <c r="GD286" s="323"/>
      <c r="GE286" s="323"/>
      <c r="GF286" s="323"/>
      <c r="GG286" s="323"/>
      <c r="GH286" s="323"/>
      <c r="GI286" s="323"/>
      <c r="GJ286" s="323"/>
      <c r="GK286" s="323"/>
      <c r="GL286" s="323"/>
    </row>
    <row r="287" spans="1:194" s="125" customFormat="1" ht="46.8">
      <c r="A287" s="330" t="s">
        <v>1324</v>
      </c>
      <c r="B287" s="333">
        <f t="shared" si="37"/>
        <v>6396</v>
      </c>
      <c r="C287" s="333">
        <f t="shared" si="37"/>
        <v>6396</v>
      </c>
      <c r="D287" s="333">
        <f t="shared" si="37"/>
        <v>0</v>
      </c>
      <c r="E287" s="333"/>
      <c r="F287" s="333"/>
      <c r="G287" s="333">
        <f t="shared" si="39"/>
        <v>0</v>
      </c>
      <c r="H287" s="333"/>
      <c r="I287" s="333"/>
      <c r="J287" s="333">
        <f t="shared" si="40"/>
        <v>0</v>
      </c>
      <c r="K287" s="333"/>
      <c r="L287" s="333"/>
      <c r="M287" s="333">
        <f t="shared" si="46"/>
        <v>0</v>
      </c>
      <c r="N287" s="333"/>
      <c r="O287" s="333"/>
      <c r="P287" s="333">
        <f t="shared" si="41"/>
        <v>0</v>
      </c>
      <c r="Q287" s="333">
        <f>16417-10021</f>
        <v>6396</v>
      </c>
      <c r="R287" s="333">
        <f>16417-10021</f>
        <v>6396</v>
      </c>
      <c r="S287" s="333">
        <f t="shared" si="42"/>
        <v>0</v>
      </c>
      <c r="T287" s="333"/>
      <c r="U287" s="333"/>
      <c r="V287" s="333">
        <f t="shared" si="43"/>
        <v>0</v>
      </c>
      <c r="W287" s="333"/>
      <c r="X287" s="333"/>
      <c r="Y287" s="333">
        <f t="shared" si="44"/>
        <v>0</v>
      </c>
      <c r="Z287" s="333"/>
      <c r="AA287" s="333"/>
      <c r="AB287" s="333">
        <f t="shared" si="45"/>
        <v>0</v>
      </c>
      <c r="AC287" s="323"/>
      <c r="AD287" s="323"/>
      <c r="AE287" s="323"/>
      <c r="AF287" s="323"/>
      <c r="AG287" s="323"/>
      <c r="AH287" s="323"/>
      <c r="AI287" s="323"/>
      <c r="AJ287" s="323"/>
      <c r="AK287" s="323"/>
      <c r="AL287" s="323"/>
      <c r="AM287" s="323"/>
      <c r="AN287" s="323"/>
      <c r="AO287" s="323"/>
      <c r="AP287" s="323"/>
      <c r="AQ287" s="323"/>
      <c r="AR287" s="323"/>
      <c r="AS287" s="323"/>
      <c r="AT287" s="323"/>
      <c r="AU287" s="323"/>
      <c r="AV287" s="323"/>
      <c r="AW287" s="323"/>
      <c r="AX287" s="323"/>
      <c r="AY287" s="323"/>
      <c r="AZ287" s="323"/>
      <c r="BA287" s="323"/>
      <c r="BB287" s="323"/>
      <c r="BC287" s="323"/>
      <c r="BD287" s="323"/>
      <c r="BE287" s="323"/>
      <c r="BF287" s="323"/>
      <c r="BG287" s="323"/>
      <c r="BH287" s="323"/>
      <c r="BI287" s="323"/>
      <c r="BJ287" s="323"/>
      <c r="BK287" s="323"/>
      <c r="BL287" s="323"/>
      <c r="BM287" s="323"/>
      <c r="BN287" s="323"/>
      <c r="BO287" s="323"/>
      <c r="BP287" s="323"/>
      <c r="BQ287" s="323"/>
      <c r="BR287" s="323"/>
      <c r="BS287" s="323"/>
      <c r="BT287" s="323"/>
      <c r="BU287" s="323"/>
      <c r="BV287" s="323"/>
      <c r="BW287" s="323"/>
      <c r="BX287" s="323"/>
      <c r="BY287" s="323"/>
      <c r="BZ287" s="323"/>
      <c r="CA287" s="323"/>
      <c r="CB287" s="323"/>
      <c r="CC287" s="323"/>
      <c r="CD287" s="323"/>
      <c r="CE287" s="323"/>
      <c r="CF287" s="323"/>
      <c r="CG287" s="323"/>
      <c r="CH287" s="323"/>
      <c r="CI287" s="323"/>
      <c r="CJ287" s="323"/>
      <c r="CK287" s="323"/>
      <c r="CL287" s="323"/>
      <c r="CM287" s="323"/>
      <c r="CN287" s="323"/>
      <c r="CO287" s="323"/>
      <c r="CP287" s="323"/>
      <c r="CQ287" s="323"/>
      <c r="CR287" s="323"/>
      <c r="CS287" s="323"/>
      <c r="CT287" s="323"/>
      <c r="CU287" s="323"/>
      <c r="CV287" s="323"/>
      <c r="CW287" s="323"/>
      <c r="CX287" s="323"/>
      <c r="CY287" s="323"/>
      <c r="CZ287" s="323"/>
      <c r="DA287" s="323"/>
      <c r="DB287" s="323"/>
      <c r="DC287" s="323"/>
      <c r="DD287" s="323"/>
      <c r="DE287" s="323"/>
      <c r="DF287" s="323"/>
      <c r="DG287" s="323"/>
      <c r="DH287" s="323"/>
      <c r="DI287" s="323"/>
      <c r="DJ287" s="323"/>
      <c r="DK287" s="323"/>
      <c r="DL287" s="323"/>
      <c r="DM287" s="323"/>
      <c r="DN287" s="323"/>
      <c r="DO287" s="323"/>
      <c r="DP287" s="323"/>
      <c r="DQ287" s="323"/>
      <c r="DR287" s="323"/>
      <c r="DS287" s="323"/>
      <c r="DT287" s="323"/>
      <c r="DU287" s="323"/>
      <c r="DV287" s="323"/>
      <c r="DW287" s="323"/>
      <c r="DX287" s="323"/>
      <c r="DY287" s="323"/>
      <c r="DZ287" s="323"/>
      <c r="EA287" s="323"/>
      <c r="EB287" s="323"/>
      <c r="EC287" s="323"/>
      <c r="ED287" s="323"/>
      <c r="EE287" s="323"/>
      <c r="EF287" s="323"/>
      <c r="EG287" s="323"/>
      <c r="EH287" s="323"/>
      <c r="EI287" s="323"/>
      <c r="EJ287" s="323"/>
      <c r="EK287" s="323"/>
      <c r="EL287" s="323"/>
      <c r="EM287" s="323"/>
      <c r="EN287" s="323"/>
      <c r="EO287" s="323"/>
      <c r="EP287" s="323"/>
      <c r="EQ287" s="323"/>
      <c r="ER287" s="323"/>
      <c r="ES287" s="323"/>
      <c r="ET287" s="323"/>
      <c r="EU287" s="323"/>
      <c r="EV287" s="323"/>
      <c r="EW287" s="323"/>
      <c r="EX287" s="323"/>
      <c r="EY287" s="323"/>
      <c r="EZ287" s="323"/>
      <c r="FA287" s="323"/>
      <c r="FB287" s="323"/>
      <c r="FC287" s="323"/>
      <c r="FD287" s="323"/>
      <c r="FE287" s="323"/>
      <c r="FF287" s="323"/>
      <c r="FG287" s="323"/>
      <c r="FH287" s="323"/>
      <c r="FI287" s="323"/>
      <c r="FJ287" s="323"/>
      <c r="FK287" s="323"/>
      <c r="FL287" s="323"/>
      <c r="FM287" s="323"/>
      <c r="FN287" s="323"/>
      <c r="FO287" s="323"/>
      <c r="FP287" s="323"/>
      <c r="FQ287" s="323"/>
      <c r="FR287" s="323"/>
      <c r="FS287" s="323"/>
      <c r="FT287" s="323"/>
      <c r="FU287" s="323"/>
      <c r="FV287" s="323"/>
      <c r="FW287" s="323"/>
      <c r="FX287" s="323"/>
      <c r="FY287" s="323"/>
      <c r="FZ287" s="323"/>
      <c r="GA287" s="323"/>
      <c r="GB287" s="323"/>
      <c r="GC287" s="323"/>
      <c r="GD287" s="323"/>
      <c r="GE287" s="323"/>
      <c r="GF287" s="323"/>
      <c r="GG287" s="323"/>
      <c r="GH287" s="323"/>
      <c r="GI287" s="323"/>
      <c r="GJ287" s="323"/>
      <c r="GK287" s="323"/>
      <c r="GL287" s="323"/>
    </row>
    <row r="288" spans="1:194" s="323" customFormat="1" ht="46.8">
      <c r="A288" s="328" t="s">
        <v>1781</v>
      </c>
      <c r="B288" s="329">
        <f t="shared" si="37"/>
        <v>5000</v>
      </c>
      <c r="C288" s="329">
        <f t="shared" si="37"/>
        <v>2845</v>
      </c>
      <c r="D288" s="329">
        <f t="shared" si="37"/>
        <v>-2155</v>
      </c>
      <c r="E288" s="329"/>
      <c r="F288" s="329"/>
      <c r="G288" s="329">
        <f t="shared" si="39"/>
        <v>0</v>
      </c>
      <c r="H288" s="329"/>
      <c r="I288" s="329"/>
      <c r="J288" s="329">
        <f t="shared" si="40"/>
        <v>0</v>
      </c>
      <c r="K288" s="329"/>
      <c r="L288" s="329"/>
      <c r="M288" s="329">
        <f t="shared" si="46"/>
        <v>0</v>
      </c>
      <c r="N288" s="329"/>
      <c r="O288" s="329"/>
      <c r="P288" s="329">
        <f t="shared" si="41"/>
        <v>0</v>
      </c>
      <c r="Q288" s="329">
        <v>5000</v>
      </c>
      <c r="R288" s="329">
        <v>2845</v>
      </c>
      <c r="S288" s="329">
        <f t="shared" si="42"/>
        <v>-2155</v>
      </c>
      <c r="T288" s="329"/>
      <c r="U288" s="329"/>
      <c r="V288" s="329">
        <f t="shared" si="43"/>
        <v>0</v>
      </c>
      <c r="W288" s="329"/>
      <c r="X288" s="329"/>
      <c r="Y288" s="329">
        <f t="shared" si="44"/>
        <v>0</v>
      </c>
      <c r="Z288" s="329"/>
      <c r="AA288" s="329"/>
      <c r="AB288" s="329">
        <f t="shared" si="45"/>
        <v>0</v>
      </c>
    </row>
    <row r="289" spans="1:194" s="323" customFormat="1" ht="46.8">
      <c r="A289" s="334" t="s">
        <v>1782</v>
      </c>
      <c r="B289" s="329">
        <f t="shared" si="37"/>
        <v>4836</v>
      </c>
      <c r="C289" s="329">
        <f t="shared" si="37"/>
        <v>3102</v>
      </c>
      <c r="D289" s="329">
        <f t="shared" si="37"/>
        <v>-1734</v>
      </c>
      <c r="E289" s="329"/>
      <c r="F289" s="329"/>
      <c r="G289" s="329">
        <f t="shared" si="39"/>
        <v>0</v>
      </c>
      <c r="H289" s="329"/>
      <c r="I289" s="329"/>
      <c r="J289" s="329">
        <f t="shared" si="40"/>
        <v>0</v>
      </c>
      <c r="K289" s="329"/>
      <c r="L289" s="329"/>
      <c r="M289" s="329">
        <f t="shared" si="46"/>
        <v>0</v>
      </c>
      <c r="N289" s="329"/>
      <c r="O289" s="329"/>
      <c r="P289" s="329">
        <f t="shared" si="41"/>
        <v>0</v>
      </c>
      <c r="Q289" s="329">
        <f>4836</f>
        <v>4836</v>
      </c>
      <c r="R289" s="329">
        <v>3102</v>
      </c>
      <c r="S289" s="329">
        <f t="shared" si="42"/>
        <v>-1734</v>
      </c>
      <c r="T289" s="329"/>
      <c r="U289" s="329"/>
      <c r="V289" s="329">
        <f t="shared" si="43"/>
        <v>0</v>
      </c>
      <c r="W289" s="329"/>
      <c r="X289" s="329"/>
      <c r="Y289" s="329">
        <f t="shared" si="44"/>
        <v>0</v>
      </c>
      <c r="Z289" s="329"/>
      <c r="AA289" s="329"/>
      <c r="AB289" s="329">
        <f t="shared" si="45"/>
        <v>0</v>
      </c>
    </row>
    <row r="290" spans="1:194" s="323" customFormat="1" ht="31.2">
      <c r="A290" s="328" t="s">
        <v>1325</v>
      </c>
      <c r="B290" s="329">
        <f t="shared" si="37"/>
        <v>3000</v>
      </c>
      <c r="C290" s="329">
        <f t="shared" si="37"/>
        <v>3341</v>
      </c>
      <c r="D290" s="329">
        <f t="shared" si="37"/>
        <v>341</v>
      </c>
      <c r="E290" s="329"/>
      <c r="F290" s="329"/>
      <c r="G290" s="329">
        <f t="shared" si="39"/>
        <v>0</v>
      </c>
      <c r="H290" s="329"/>
      <c r="I290" s="329"/>
      <c r="J290" s="329">
        <f t="shared" si="40"/>
        <v>0</v>
      </c>
      <c r="K290" s="329"/>
      <c r="L290" s="329"/>
      <c r="M290" s="329">
        <f t="shared" si="46"/>
        <v>0</v>
      </c>
      <c r="N290" s="329"/>
      <c r="O290" s="329"/>
      <c r="P290" s="329">
        <f t="shared" si="41"/>
        <v>0</v>
      </c>
      <c r="Q290" s="329">
        <v>3000</v>
      </c>
      <c r="R290" s="329">
        <v>3341</v>
      </c>
      <c r="S290" s="329">
        <f t="shared" si="42"/>
        <v>341</v>
      </c>
      <c r="T290" s="329"/>
      <c r="U290" s="329"/>
      <c r="V290" s="329">
        <f t="shared" si="43"/>
        <v>0</v>
      </c>
      <c r="W290" s="329"/>
      <c r="X290" s="329"/>
      <c r="Y290" s="329">
        <f t="shared" si="44"/>
        <v>0</v>
      </c>
      <c r="Z290" s="329"/>
      <c r="AA290" s="329"/>
      <c r="AB290" s="329">
        <f t="shared" si="45"/>
        <v>0</v>
      </c>
    </row>
    <row r="291" spans="1:194" s="323" customFormat="1">
      <c r="A291" s="321" t="s">
        <v>610</v>
      </c>
      <c r="B291" s="322">
        <f t="shared" si="37"/>
        <v>103910</v>
      </c>
      <c r="C291" s="322">
        <f t="shared" si="37"/>
        <v>93118</v>
      </c>
      <c r="D291" s="322">
        <f t="shared" si="37"/>
        <v>-10792</v>
      </c>
      <c r="E291" s="322">
        <f>SUM(E292:E298)</f>
        <v>0</v>
      </c>
      <c r="F291" s="322">
        <f>SUM(F292:F298)</f>
        <v>0</v>
      </c>
      <c r="G291" s="322">
        <f t="shared" si="39"/>
        <v>0</v>
      </c>
      <c r="H291" s="322">
        <f>SUM(H292:H298)</f>
        <v>0</v>
      </c>
      <c r="I291" s="322">
        <f>SUM(I292:I298)</f>
        <v>0</v>
      </c>
      <c r="J291" s="322">
        <f t="shared" si="40"/>
        <v>0</v>
      </c>
      <c r="K291" s="322">
        <f>SUM(K292:K298)</f>
        <v>1434</v>
      </c>
      <c r="L291" s="322">
        <f>SUM(L292:L298)</f>
        <v>1342</v>
      </c>
      <c r="M291" s="322">
        <f t="shared" si="46"/>
        <v>-92</v>
      </c>
      <c r="N291" s="322">
        <f>SUM(N292:N298)</f>
        <v>15080</v>
      </c>
      <c r="O291" s="322">
        <f>SUM(O292:O298)</f>
        <v>15080</v>
      </c>
      <c r="P291" s="322">
        <f t="shared" si="41"/>
        <v>0</v>
      </c>
      <c r="Q291" s="322">
        <f>SUM(Q292:Q298)</f>
        <v>87396</v>
      </c>
      <c r="R291" s="322">
        <f>SUM(R292:R298)</f>
        <v>76696</v>
      </c>
      <c r="S291" s="322">
        <f t="shared" si="42"/>
        <v>-10700</v>
      </c>
      <c r="T291" s="322">
        <f>SUM(T292:T298)</f>
        <v>0</v>
      </c>
      <c r="U291" s="322">
        <f>SUM(U292:U298)</f>
        <v>0</v>
      </c>
      <c r="V291" s="322">
        <f t="shared" si="43"/>
        <v>0</v>
      </c>
      <c r="W291" s="322">
        <f>SUM(W292:W298)</f>
        <v>0</v>
      </c>
      <c r="X291" s="322">
        <f>SUM(X292:X298)</f>
        <v>0</v>
      </c>
      <c r="Y291" s="322">
        <f t="shared" si="44"/>
        <v>0</v>
      </c>
      <c r="Z291" s="322">
        <f>SUM(Z292:Z298)</f>
        <v>0</v>
      </c>
      <c r="AA291" s="322">
        <f>SUM(AA292:AA298)</f>
        <v>0</v>
      </c>
      <c r="AB291" s="322">
        <f t="shared" si="45"/>
        <v>0</v>
      </c>
    </row>
    <row r="292" spans="1:194" s="125" customFormat="1" ht="46.8">
      <c r="A292" s="330" t="s">
        <v>1326</v>
      </c>
      <c r="B292" s="333">
        <f t="shared" si="37"/>
        <v>32020</v>
      </c>
      <c r="C292" s="333">
        <f t="shared" si="37"/>
        <v>32020</v>
      </c>
      <c r="D292" s="333">
        <f t="shared" ref="B292:D373" si="49">G292+J292+M292+P292+S292+V292+Y292+AB292</f>
        <v>0</v>
      </c>
      <c r="E292" s="333"/>
      <c r="F292" s="333"/>
      <c r="G292" s="333">
        <f t="shared" si="39"/>
        <v>0</v>
      </c>
      <c r="H292" s="333"/>
      <c r="I292" s="333"/>
      <c r="J292" s="333">
        <f t="shared" si="40"/>
        <v>0</v>
      </c>
      <c r="K292" s="333"/>
      <c r="L292" s="333"/>
      <c r="M292" s="333">
        <f t="shared" si="46"/>
        <v>0</v>
      </c>
      <c r="N292" s="333"/>
      <c r="O292" s="333"/>
      <c r="P292" s="333">
        <f t="shared" si="41"/>
        <v>0</v>
      </c>
      <c r="Q292" s="333">
        <f>15972+16048</f>
        <v>32020</v>
      </c>
      <c r="R292" s="333">
        <f>15972+16048</f>
        <v>32020</v>
      </c>
      <c r="S292" s="333">
        <f t="shared" si="42"/>
        <v>0</v>
      </c>
      <c r="T292" s="333"/>
      <c r="U292" s="333"/>
      <c r="V292" s="333">
        <f t="shared" si="43"/>
        <v>0</v>
      </c>
      <c r="W292" s="333"/>
      <c r="X292" s="333"/>
      <c r="Y292" s="333">
        <f t="shared" si="44"/>
        <v>0</v>
      </c>
      <c r="Z292" s="333"/>
      <c r="AA292" s="333"/>
      <c r="AB292" s="333">
        <f t="shared" si="45"/>
        <v>0</v>
      </c>
      <c r="AC292" s="323"/>
      <c r="AD292" s="323"/>
      <c r="AE292" s="323"/>
      <c r="AF292" s="323"/>
      <c r="AG292" s="323"/>
      <c r="AH292" s="323"/>
      <c r="AI292" s="323"/>
      <c r="AJ292" s="323"/>
      <c r="AK292" s="323"/>
      <c r="AL292" s="323"/>
      <c r="AM292" s="323"/>
      <c r="AN292" s="323"/>
      <c r="AO292" s="323"/>
      <c r="AP292" s="323"/>
      <c r="AQ292" s="323"/>
      <c r="AR292" s="323"/>
      <c r="AS292" s="323"/>
      <c r="AT292" s="323"/>
      <c r="AU292" s="323"/>
      <c r="AV292" s="323"/>
      <c r="AW292" s="323"/>
      <c r="AX292" s="323"/>
      <c r="AY292" s="323"/>
      <c r="AZ292" s="323"/>
      <c r="BA292" s="323"/>
      <c r="BB292" s="323"/>
      <c r="BC292" s="323"/>
      <c r="BD292" s="323"/>
      <c r="BE292" s="323"/>
      <c r="BF292" s="323"/>
      <c r="BG292" s="323"/>
      <c r="BH292" s="323"/>
      <c r="BI292" s="323"/>
      <c r="BJ292" s="323"/>
      <c r="BK292" s="323"/>
      <c r="BL292" s="323"/>
      <c r="BM292" s="323"/>
      <c r="BN292" s="323"/>
      <c r="BO292" s="323"/>
      <c r="BP292" s="323"/>
      <c r="BQ292" s="323"/>
      <c r="BR292" s="323"/>
      <c r="BS292" s="323"/>
      <c r="BT292" s="323"/>
      <c r="BU292" s="323"/>
      <c r="BV292" s="323"/>
      <c r="BW292" s="323"/>
      <c r="BX292" s="323"/>
      <c r="BY292" s="323"/>
      <c r="BZ292" s="323"/>
      <c r="CA292" s="323"/>
      <c r="CB292" s="323"/>
      <c r="CC292" s="323"/>
      <c r="CD292" s="323"/>
      <c r="CE292" s="323"/>
      <c r="CF292" s="323"/>
      <c r="CG292" s="323"/>
      <c r="CH292" s="323"/>
      <c r="CI292" s="323"/>
      <c r="CJ292" s="323"/>
      <c r="CK292" s="323"/>
      <c r="CL292" s="323"/>
      <c r="CM292" s="323"/>
      <c r="CN292" s="323"/>
      <c r="CO292" s="323"/>
      <c r="CP292" s="323"/>
      <c r="CQ292" s="323"/>
      <c r="CR292" s="323"/>
      <c r="CS292" s="323"/>
      <c r="CT292" s="323"/>
      <c r="CU292" s="323"/>
      <c r="CV292" s="323"/>
      <c r="CW292" s="323"/>
      <c r="CX292" s="323"/>
      <c r="CY292" s="323"/>
      <c r="CZ292" s="323"/>
      <c r="DA292" s="323"/>
      <c r="DB292" s="323"/>
      <c r="DC292" s="323"/>
      <c r="DD292" s="323"/>
      <c r="DE292" s="323"/>
      <c r="DF292" s="323"/>
      <c r="DG292" s="323"/>
      <c r="DH292" s="323"/>
      <c r="DI292" s="323"/>
      <c r="DJ292" s="323"/>
      <c r="DK292" s="323"/>
      <c r="DL292" s="323"/>
      <c r="DM292" s="323"/>
      <c r="DN292" s="323"/>
      <c r="DO292" s="323"/>
      <c r="DP292" s="323"/>
      <c r="DQ292" s="323"/>
      <c r="DR292" s="323"/>
      <c r="DS292" s="323"/>
      <c r="DT292" s="323"/>
      <c r="DU292" s="323"/>
      <c r="DV292" s="323"/>
      <c r="DW292" s="323"/>
      <c r="DX292" s="323"/>
      <c r="DY292" s="323"/>
      <c r="DZ292" s="323"/>
      <c r="EA292" s="323"/>
      <c r="EB292" s="323"/>
      <c r="EC292" s="323"/>
      <c r="ED292" s="323"/>
      <c r="EE292" s="323"/>
      <c r="EF292" s="323"/>
      <c r="EG292" s="323"/>
      <c r="EH292" s="323"/>
      <c r="EI292" s="323"/>
      <c r="EJ292" s="323"/>
      <c r="EK292" s="323"/>
      <c r="EL292" s="323"/>
      <c r="EM292" s="323"/>
      <c r="EN292" s="323"/>
      <c r="EO292" s="323"/>
      <c r="EP292" s="323"/>
      <c r="EQ292" s="323"/>
      <c r="ER292" s="323"/>
      <c r="ES292" s="323"/>
      <c r="ET292" s="323"/>
      <c r="EU292" s="323"/>
      <c r="EV292" s="323"/>
      <c r="EW292" s="323"/>
      <c r="EX292" s="323"/>
      <c r="EY292" s="323"/>
      <c r="EZ292" s="323"/>
      <c r="FA292" s="323"/>
      <c r="FB292" s="323"/>
      <c r="FC292" s="323"/>
      <c r="FD292" s="323"/>
      <c r="FE292" s="323"/>
      <c r="FF292" s="323"/>
      <c r="FG292" s="323"/>
      <c r="FH292" s="323"/>
      <c r="FI292" s="323"/>
      <c r="FJ292" s="323"/>
      <c r="FK292" s="323"/>
      <c r="FL292" s="323"/>
      <c r="FM292" s="323"/>
      <c r="FN292" s="323"/>
      <c r="FO292" s="323"/>
      <c r="FP292" s="323"/>
      <c r="FQ292" s="323"/>
      <c r="FR292" s="323"/>
      <c r="FS292" s="323"/>
      <c r="FT292" s="323"/>
      <c r="FU292" s="323"/>
      <c r="FV292" s="323"/>
      <c r="FW292" s="323"/>
      <c r="FX292" s="323"/>
      <c r="FY292" s="323"/>
      <c r="FZ292" s="323"/>
      <c r="GA292" s="323"/>
      <c r="GB292" s="323"/>
      <c r="GC292" s="323"/>
      <c r="GD292" s="323"/>
      <c r="GE292" s="323"/>
      <c r="GF292" s="323"/>
      <c r="GG292" s="323"/>
      <c r="GH292" s="323"/>
      <c r="GI292" s="323"/>
      <c r="GJ292" s="323"/>
      <c r="GK292" s="323"/>
      <c r="GL292" s="323"/>
    </row>
    <row r="293" spans="1:194" s="323" customFormat="1" ht="46.8">
      <c r="A293" s="334" t="s">
        <v>1783</v>
      </c>
      <c r="B293" s="329">
        <f t="shared" si="49"/>
        <v>51628</v>
      </c>
      <c r="C293" s="329">
        <f t="shared" si="49"/>
        <v>44676</v>
      </c>
      <c r="D293" s="329">
        <f t="shared" si="49"/>
        <v>-6952</v>
      </c>
      <c r="E293" s="329"/>
      <c r="F293" s="329"/>
      <c r="G293" s="329">
        <f t="shared" si="39"/>
        <v>0</v>
      </c>
      <c r="H293" s="329"/>
      <c r="I293" s="329"/>
      <c r="J293" s="329">
        <f t="shared" si="40"/>
        <v>0</v>
      </c>
      <c r="K293" s="329"/>
      <c r="L293" s="329"/>
      <c r="M293" s="329">
        <f t="shared" si="46"/>
        <v>0</v>
      </c>
      <c r="N293" s="329"/>
      <c r="O293" s="329"/>
      <c r="P293" s="329">
        <f t="shared" si="41"/>
        <v>0</v>
      </c>
      <c r="Q293" s="329">
        <v>51628</v>
      </c>
      <c r="R293" s="329">
        <v>44676</v>
      </c>
      <c r="S293" s="329">
        <f t="shared" si="42"/>
        <v>-6952</v>
      </c>
      <c r="T293" s="329"/>
      <c r="U293" s="329"/>
      <c r="V293" s="329">
        <f t="shared" si="43"/>
        <v>0</v>
      </c>
      <c r="W293" s="329"/>
      <c r="X293" s="329"/>
      <c r="Y293" s="329">
        <f t="shared" si="44"/>
        <v>0</v>
      </c>
      <c r="Z293" s="329"/>
      <c r="AA293" s="329"/>
      <c r="AB293" s="329">
        <f t="shared" si="45"/>
        <v>0</v>
      </c>
    </row>
    <row r="294" spans="1:194" s="125" customFormat="1" ht="62.4">
      <c r="A294" s="330" t="s">
        <v>1784</v>
      </c>
      <c r="B294" s="333">
        <f t="shared" si="49"/>
        <v>3748</v>
      </c>
      <c r="C294" s="333">
        <f t="shared" si="49"/>
        <v>0</v>
      </c>
      <c r="D294" s="333">
        <f t="shared" si="49"/>
        <v>-3748</v>
      </c>
      <c r="E294" s="333"/>
      <c r="F294" s="333"/>
      <c r="G294" s="333">
        <f t="shared" si="39"/>
        <v>0</v>
      </c>
      <c r="H294" s="333"/>
      <c r="I294" s="333"/>
      <c r="J294" s="333">
        <f t="shared" si="40"/>
        <v>0</v>
      </c>
      <c r="K294" s="333"/>
      <c r="L294" s="333"/>
      <c r="M294" s="333">
        <f t="shared" si="46"/>
        <v>0</v>
      </c>
      <c r="N294" s="333"/>
      <c r="O294" s="333"/>
      <c r="P294" s="333">
        <f t="shared" si="41"/>
        <v>0</v>
      </c>
      <c r="Q294" s="333">
        <v>3748</v>
      </c>
      <c r="R294" s="333">
        <v>0</v>
      </c>
      <c r="S294" s="333">
        <f t="shared" si="42"/>
        <v>-3748</v>
      </c>
      <c r="T294" s="333"/>
      <c r="U294" s="333"/>
      <c r="V294" s="333">
        <f t="shared" si="43"/>
        <v>0</v>
      </c>
      <c r="W294" s="333"/>
      <c r="X294" s="333"/>
      <c r="Y294" s="333">
        <f t="shared" si="44"/>
        <v>0</v>
      </c>
      <c r="Z294" s="333"/>
      <c r="AA294" s="333"/>
      <c r="AB294" s="333">
        <f t="shared" si="45"/>
        <v>0</v>
      </c>
      <c r="AC294" s="323"/>
      <c r="AD294" s="323"/>
      <c r="AE294" s="323"/>
      <c r="AF294" s="323"/>
      <c r="AG294" s="323"/>
      <c r="AH294" s="323"/>
      <c r="AI294" s="323"/>
      <c r="AJ294" s="323"/>
      <c r="AK294" s="323"/>
      <c r="AL294" s="323"/>
      <c r="AM294" s="323"/>
      <c r="AN294" s="323"/>
      <c r="AO294" s="323"/>
      <c r="AP294" s="323"/>
      <c r="AQ294" s="323"/>
      <c r="AR294" s="323"/>
      <c r="AS294" s="323"/>
      <c r="AT294" s="323"/>
      <c r="AU294" s="323"/>
      <c r="AV294" s="323"/>
      <c r="AW294" s="323"/>
      <c r="AX294" s="323"/>
      <c r="AY294" s="323"/>
      <c r="AZ294" s="323"/>
      <c r="BA294" s="323"/>
      <c r="BB294" s="323"/>
      <c r="BC294" s="323"/>
      <c r="BD294" s="323"/>
      <c r="BE294" s="323"/>
      <c r="BF294" s="323"/>
      <c r="BG294" s="323"/>
      <c r="BH294" s="323"/>
      <c r="BI294" s="323"/>
      <c r="BJ294" s="323"/>
      <c r="BK294" s="323"/>
      <c r="BL294" s="323"/>
      <c r="BM294" s="323"/>
      <c r="BN294" s="323"/>
      <c r="BO294" s="323"/>
      <c r="BP294" s="323"/>
      <c r="BQ294" s="323"/>
      <c r="BR294" s="323"/>
      <c r="BS294" s="323"/>
      <c r="BT294" s="323"/>
      <c r="BU294" s="323"/>
      <c r="BV294" s="323"/>
      <c r="BW294" s="323"/>
      <c r="BX294" s="323"/>
      <c r="BY294" s="323"/>
      <c r="BZ294" s="323"/>
      <c r="CA294" s="323"/>
      <c r="CB294" s="323"/>
      <c r="CC294" s="323"/>
      <c r="CD294" s="323"/>
      <c r="CE294" s="323"/>
      <c r="CF294" s="323"/>
      <c r="CG294" s="323"/>
      <c r="CH294" s="323"/>
      <c r="CI294" s="323"/>
      <c r="CJ294" s="323"/>
      <c r="CK294" s="323"/>
      <c r="CL294" s="323"/>
      <c r="CM294" s="323"/>
      <c r="CN294" s="323"/>
      <c r="CO294" s="323"/>
      <c r="CP294" s="323"/>
      <c r="CQ294" s="323"/>
      <c r="CR294" s="323"/>
      <c r="CS294" s="323"/>
      <c r="CT294" s="323"/>
      <c r="CU294" s="323"/>
      <c r="CV294" s="323"/>
      <c r="CW294" s="323"/>
      <c r="CX294" s="323"/>
      <c r="CY294" s="323"/>
      <c r="CZ294" s="323"/>
      <c r="DA294" s="323"/>
      <c r="DB294" s="323"/>
      <c r="DC294" s="323"/>
      <c r="DD294" s="323"/>
      <c r="DE294" s="323"/>
      <c r="DF294" s="323"/>
      <c r="DG294" s="323"/>
      <c r="DH294" s="323"/>
      <c r="DI294" s="323"/>
      <c r="DJ294" s="323"/>
      <c r="DK294" s="323"/>
      <c r="DL294" s="323"/>
      <c r="DM294" s="323"/>
      <c r="DN294" s="323"/>
      <c r="DO294" s="323"/>
      <c r="DP294" s="323"/>
      <c r="DQ294" s="323"/>
      <c r="DR294" s="323"/>
      <c r="DS294" s="323"/>
      <c r="DT294" s="323"/>
      <c r="DU294" s="323"/>
      <c r="DV294" s="323"/>
      <c r="DW294" s="323"/>
      <c r="DX294" s="323"/>
      <c r="DY294" s="323"/>
      <c r="DZ294" s="323"/>
      <c r="EA294" s="323"/>
      <c r="EB294" s="323"/>
      <c r="EC294" s="323"/>
      <c r="ED294" s="323"/>
      <c r="EE294" s="323"/>
      <c r="EF294" s="323"/>
      <c r="EG294" s="323"/>
      <c r="EH294" s="323"/>
      <c r="EI294" s="323"/>
      <c r="EJ294" s="323"/>
      <c r="EK294" s="323"/>
      <c r="EL294" s="323"/>
      <c r="EM294" s="323"/>
      <c r="EN294" s="323"/>
      <c r="EO294" s="323"/>
      <c r="EP294" s="323"/>
      <c r="EQ294" s="323"/>
      <c r="ER294" s="323"/>
      <c r="ES294" s="323"/>
      <c r="ET294" s="323"/>
      <c r="EU294" s="323"/>
      <c r="EV294" s="323"/>
      <c r="EW294" s="323"/>
      <c r="EX294" s="323"/>
      <c r="EY294" s="323"/>
      <c r="EZ294" s="323"/>
      <c r="FA294" s="323"/>
      <c r="FB294" s="323"/>
      <c r="FC294" s="323"/>
      <c r="FD294" s="323"/>
      <c r="FE294" s="323"/>
      <c r="FF294" s="323"/>
      <c r="FG294" s="323"/>
      <c r="FH294" s="323"/>
      <c r="FI294" s="323"/>
      <c r="FJ294" s="323"/>
      <c r="FK294" s="323"/>
      <c r="FL294" s="323"/>
      <c r="FM294" s="323"/>
      <c r="FN294" s="323"/>
      <c r="FO294" s="323"/>
      <c r="FP294" s="323"/>
      <c r="FQ294" s="323"/>
      <c r="FR294" s="323"/>
      <c r="FS294" s="323"/>
      <c r="FT294" s="323"/>
      <c r="FU294" s="323"/>
      <c r="FV294" s="323"/>
      <c r="FW294" s="323"/>
      <c r="FX294" s="323"/>
      <c r="FY294" s="323"/>
      <c r="FZ294" s="323"/>
      <c r="GA294" s="323"/>
      <c r="GB294" s="323"/>
      <c r="GC294" s="323"/>
      <c r="GD294" s="323"/>
      <c r="GE294" s="323"/>
      <c r="GF294" s="323"/>
      <c r="GG294" s="323"/>
      <c r="GH294" s="323"/>
      <c r="GI294" s="323"/>
      <c r="GJ294" s="323"/>
      <c r="GK294" s="323"/>
      <c r="GL294" s="323"/>
    </row>
    <row r="295" spans="1:194" s="323" customFormat="1">
      <c r="A295" s="328" t="s">
        <v>1328</v>
      </c>
      <c r="B295" s="329">
        <f t="shared" si="49"/>
        <v>1434</v>
      </c>
      <c r="C295" s="329">
        <f t="shared" si="49"/>
        <v>1342</v>
      </c>
      <c r="D295" s="329">
        <f t="shared" si="49"/>
        <v>-92</v>
      </c>
      <c r="E295" s="329"/>
      <c r="F295" s="329"/>
      <c r="G295" s="329">
        <f t="shared" si="39"/>
        <v>0</v>
      </c>
      <c r="H295" s="329"/>
      <c r="I295" s="329"/>
      <c r="J295" s="329">
        <f t="shared" si="40"/>
        <v>0</v>
      </c>
      <c r="K295" s="329">
        <v>1434</v>
      </c>
      <c r="L295" s="329">
        <f>1434-92</f>
        <v>1342</v>
      </c>
      <c r="M295" s="329">
        <f t="shared" si="46"/>
        <v>-92</v>
      </c>
      <c r="N295" s="329"/>
      <c r="O295" s="329"/>
      <c r="P295" s="329">
        <f t="shared" si="41"/>
        <v>0</v>
      </c>
      <c r="Q295" s="329"/>
      <c r="R295" s="329"/>
      <c r="S295" s="329">
        <f t="shared" si="42"/>
        <v>0</v>
      </c>
      <c r="T295" s="329"/>
      <c r="U295" s="329"/>
      <c r="V295" s="329">
        <f t="shared" si="43"/>
        <v>0</v>
      </c>
      <c r="W295" s="329"/>
      <c r="X295" s="329"/>
      <c r="Y295" s="329">
        <f t="shared" si="44"/>
        <v>0</v>
      </c>
      <c r="Z295" s="329"/>
      <c r="AA295" s="329"/>
      <c r="AB295" s="329">
        <f t="shared" si="45"/>
        <v>0</v>
      </c>
    </row>
    <row r="296" spans="1:194" s="125" customFormat="1" ht="31.2">
      <c r="A296" s="330" t="s">
        <v>1330</v>
      </c>
      <c r="B296" s="333">
        <f t="shared" si="49"/>
        <v>1774</v>
      </c>
      <c r="C296" s="333">
        <f t="shared" si="49"/>
        <v>1774</v>
      </c>
      <c r="D296" s="333">
        <f t="shared" si="49"/>
        <v>0</v>
      </c>
      <c r="E296" s="333"/>
      <c r="F296" s="333"/>
      <c r="G296" s="333">
        <f t="shared" si="39"/>
        <v>0</v>
      </c>
      <c r="H296" s="333"/>
      <c r="I296" s="333"/>
      <c r="J296" s="333">
        <f t="shared" si="40"/>
        <v>0</v>
      </c>
      <c r="K296" s="333"/>
      <c r="L296" s="333"/>
      <c r="M296" s="333">
        <f t="shared" si="46"/>
        <v>0</v>
      </c>
      <c r="N296" s="333">
        <v>1774</v>
      </c>
      <c r="O296" s="333">
        <v>1774</v>
      </c>
      <c r="P296" s="333">
        <f t="shared" si="41"/>
        <v>0</v>
      </c>
      <c r="Q296" s="333"/>
      <c r="R296" s="333"/>
      <c r="S296" s="333">
        <f t="shared" si="42"/>
        <v>0</v>
      </c>
      <c r="T296" s="333"/>
      <c r="U296" s="333"/>
      <c r="V296" s="333">
        <f t="shared" si="43"/>
        <v>0</v>
      </c>
      <c r="W296" s="333"/>
      <c r="X296" s="333"/>
      <c r="Y296" s="333">
        <f t="shared" si="44"/>
        <v>0</v>
      </c>
      <c r="Z296" s="333"/>
      <c r="AA296" s="333"/>
      <c r="AB296" s="333">
        <f t="shared" si="45"/>
        <v>0</v>
      </c>
      <c r="AC296" s="323"/>
      <c r="AD296" s="323"/>
      <c r="AE296" s="323"/>
      <c r="AF296" s="323"/>
      <c r="AG296" s="323"/>
      <c r="AH296" s="323"/>
      <c r="AI296" s="323"/>
      <c r="AJ296" s="323"/>
      <c r="AK296" s="323"/>
      <c r="AL296" s="323"/>
      <c r="AM296" s="323"/>
      <c r="AN296" s="323"/>
      <c r="AO296" s="323"/>
      <c r="AP296" s="323"/>
      <c r="AQ296" s="323"/>
      <c r="AR296" s="323"/>
      <c r="AS296" s="323"/>
      <c r="AT296" s="323"/>
      <c r="AU296" s="323"/>
      <c r="AV296" s="323"/>
      <c r="AW296" s="323"/>
      <c r="AX296" s="323"/>
      <c r="AY296" s="323"/>
      <c r="AZ296" s="323"/>
      <c r="BA296" s="323"/>
      <c r="BB296" s="323"/>
      <c r="BC296" s="323"/>
      <c r="BD296" s="323"/>
      <c r="BE296" s="323"/>
      <c r="BF296" s="323"/>
      <c r="BG296" s="323"/>
      <c r="BH296" s="323"/>
      <c r="BI296" s="323"/>
      <c r="BJ296" s="323"/>
      <c r="BK296" s="323"/>
      <c r="BL296" s="323"/>
      <c r="BM296" s="323"/>
      <c r="BN296" s="323"/>
      <c r="BO296" s="323"/>
      <c r="BP296" s="323"/>
      <c r="BQ296" s="323"/>
      <c r="BR296" s="323"/>
      <c r="BS296" s="323"/>
      <c r="BT296" s="323"/>
      <c r="BU296" s="323"/>
      <c r="BV296" s="323"/>
      <c r="BW296" s="323"/>
      <c r="BX296" s="323"/>
      <c r="BY296" s="323"/>
      <c r="BZ296" s="323"/>
      <c r="CA296" s="323"/>
      <c r="CB296" s="323"/>
      <c r="CC296" s="323"/>
      <c r="CD296" s="323"/>
      <c r="CE296" s="323"/>
      <c r="CF296" s="323"/>
      <c r="CG296" s="323"/>
      <c r="CH296" s="323"/>
      <c r="CI296" s="323"/>
      <c r="CJ296" s="323"/>
      <c r="CK296" s="323"/>
      <c r="CL296" s="323"/>
      <c r="CM296" s="323"/>
      <c r="CN296" s="323"/>
      <c r="CO296" s="323"/>
      <c r="CP296" s="323"/>
      <c r="CQ296" s="323"/>
      <c r="CR296" s="323"/>
      <c r="CS296" s="323"/>
      <c r="CT296" s="323"/>
      <c r="CU296" s="323"/>
      <c r="CV296" s="323"/>
      <c r="CW296" s="323"/>
      <c r="CX296" s="323"/>
      <c r="CY296" s="323"/>
      <c r="CZ296" s="323"/>
      <c r="DA296" s="323"/>
      <c r="DB296" s="323"/>
      <c r="DC296" s="323"/>
      <c r="DD296" s="323"/>
      <c r="DE296" s="323"/>
      <c r="DF296" s="323"/>
      <c r="DG296" s="323"/>
      <c r="DH296" s="323"/>
      <c r="DI296" s="323"/>
      <c r="DJ296" s="323"/>
      <c r="DK296" s="323"/>
      <c r="DL296" s="323"/>
      <c r="DM296" s="323"/>
      <c r="DN296" s="323"/>
      <c r="DO296" s="323"/>
      <c r="DP296" s="323"/>
      <c r="DQ296" s="323"/>
      <c r="DR296" s="323"/>
      <c r="DS296" s="323"/>
      <c r="DT296" s="323"/>
      <c r="DU296" s="323"/>
      <c r="DV296" s="323"/>
      <c r="DW296" s="323"/>
      <c r="DX296" s="323"/>
      <c r="DY296" s="323"/>
      <c r="DZ296" s="323"/>
      <c r="EA296" s="323"/>
      <c r="EB296" s="323"/>
      <c r="EC296" s="323"/>
      <c r="ED296" s="323"/>
      <c r="EE296" s="323"/>
      <c r="EF296" s="323"/>
      <c r="EG296" s="323"/>
      <c r="EH296" s="323"/>
      <c r="EI296" s="323"/>
      <c r="EJ296" s="323"/>
      <c r="EK296" s="323"/>
      <c r="EL296" s="323"/>
      <c r="EM296" s="323"/>
      <c r="EN296" s="323"/>
      <c r="EO296" s="323"/>
      <c r="EP296" s="323"/>
      <c r="EQ296" s="323"/>
      <c r="ER296" s="323"/>
      <c r="ES296" s="323"/>
      <c r="ET296" s="323"/>
      <c r="EU296" s="323"/>
      <c r="EV296" s="323"/>
      <c r="EW296" s="323"/>
      <c r="EX296" s="323"/>
      <c r="EY296" s="323"/>
      <c r="EZ296" s="323"/>
      <c r="FA296" s="323"/>
      <c r="FB296" s="323"/>
      <c r="FC296" s="323"/>
      <c r="FD296" s="323"/>
      <c r="FE296" s="323"/>
      <c r="FF296" s="323"/>
      <c r="FG296" s="323"/>
      <c r="FH296" s="323"/>
      <c r="FI296" s="323"/>
      <c r="FJ296" s="323"/>
      <c r="FK296" s="323"/>
      <c r="FL296" s="323"/>
      <c r="FM296" s="323"/>
      <c r="FN296" s="323"/>
      <c r="FO296" s="323"/>
      <c r="FP296" s="323"/>
      <c r="FQ296" s="323"/>
      <c r="FR296" s="323"/>
      <c r="FS296" s="323"/>
      <c r="FT296" s="323"/>
      <c r="FU296" s="323"/>
      <c r="FV296" s="323"/>
      <c r="FW296" s="323"/>
      <c r="FX296" s="323"/>
      <c r="FY296" s="323"/>
      <c r="FZ296" s="323"/>
      <c r="GA296" s="323"/>
      <c r="GB296" s="323"/>
      <c r="GC296" s="323"/>
      <c r="GD296" s="323"/>
      <c r="GE296" s="323"/>
      <c r="GF296" s="323"/>
      <c r="GG296" s="323"/>
      <c r="GH296" s="323"/>
      <c r="GI296" s="323"/>
      <c r="GJ296" s="323"/>
      <c r="GK296" s="323"/>
      <c r="GL296" s="323"/>
    </row>
    <row r="297" spans="1:194" s="125" customFormat="1" ht="31.2">
      <c r="A297" s="330" t="s">
        <v>1331</v>
      </c>
      <c r="B297" s="333">
        <f t="shared" si="49"/>
        <v>1500</v>
      </c>
      <c r="C297" s="333">
        <f t="shared" si="49"/>
        <v>1500</v>
      </c>
      <c r="D297" s="333">
        <f t="shared" si="49"/>
        <v>0</v>
      </c>
      <c r="E297" s="333"/>
      <c r="F297" s="333"/>
      <c r="G297" s="333">
        <f t="shared" si="39"/>
        <v>0</v>
      </c>
      <c r="H297" s="333"/>
      <c r="I297" s="333"/>
      <c r="J297" s="333">
        <f t="shared" si="40"/>
        <v>0</v>
      </c>
      <c r="K297" s="333"/>
      <c r="L297" s="333"/>
      <c r="M297" s="333">
        <f t="shared" si="46"/>
        <v>0</v>
      </c>
      <c r="N297" s="333">
        <v>1500</v>
      </c>
      <c r="O297" s="333">
        <v>1500</v>
      </c>
      <c r="P297" s="333">
        <f t="shared" si="41"/>
        <v>0</v>
      </c>
      <c r="Q297" s="333"/>
      <c r="R297" s="333"/>
      <c r="S297" s="333">
        <f t="shared" si="42"/>
        <v>0</v>
      </c>
      <c r="T297" s="333"/>
      <c r="U297" s="333"/>
      <c r="V297" s="333">
        <f t="shared" si="43"/>
        <v>0</v>
      </c>
      <c r="W297" s="333"/>
      <c r="X297" s="333"/>
      <c r="Y297" s="333">
        <f t="shared" si="44"/>
        <v>0</v>
      </c>
      <c r="Z297" s="333"/>
      <c r="AA297" s="333"/>
      <c r="AB297" s="333">
        <f t="shared" si="45"/>
        <v>0</v>
      </c>
      <c r="AC297" s="323"/>
      <c r="AD297" s="323"/>
      <c r="AE297" s="323"/>
      <c r="AF297" s="323"/>
      <c r="AG297" s="323"/>
      <c r="AH297" s="323"/>
      <c r="AI297" s="323"/>
      <c r="AJ297" s="323"/>
      <c r="AK297" s="323"/>
      <c r="AL297" s="323"/>
      <c r="AM297" s="323"/>
      <c r="AN297" s="323"/>
      <c r="AO297" s="323"/>
      <c r="AP297" s="323"/>
      <c r="AQ297" s="323"/>
      <c r="AR297" s="323"/>
      <c r="AS297" s="323"/>
      <c r="AT297" s="323"/>
      <c r="AU297" s="323"/>
      <c r="AV297" s="323"/>
      <c r="AW297" s="323"/>
      <c r="AX297" s="323"/>
      <c r="AY297" s="323"/>
      <c r="AZ297" s="323"/>
      <c r="BA297" s="323"/>
      <c r="BB297" s="323"/>
      <c r="BC297" s="323"/>
      <c r="BD297" s="323"/>
      <c r="BE297" s="323"/>
      <c r="BF297" s="323"/>
      <c r="BG297" s="323"/>
      <c r="BH297" s="323"/>
      <c r="BI297" s="323"/>
      <c r="BJ297" s="323"/>
      <c r="BK297" s="323"/>
      <c r="BL297" s="323"/>
      <c r="BM297" s="323"/>
      <c r="BN297" s="323"/>
      <c r="BO297" s="323"/>
      <c r="BP297" s="323"/>
      <c r="BQ297" s="323"/>
      <c r="BR297" s="323"/>
      <c r="BS297" s="323"/>
      <c r="BT297" s="323"/>
      <c r="BU297" s="323"/>
      <c r="BV297" s="323"/>
      <c r="BW297" s="323"/>
      <c r="BX297" s="323"/>
      <c r="BY297" s="323"/>
      <c r="BZ297" s="323"/>
      <c r="CA297" s="323"/>
      <c r="CB297" s="323"/>
      <c r="CC297" s="323"/>
      <c r="CD297" s="323"/>
      <c r="CE297" s="323"/>
      <c r="CF297" s="323"/>
      <c r="CG297" s="323"/>
      <c r="CH297" s="323"/>
      <c r="CI297" s="323"/>
      <c r="CJ297" s="323"/>
      <c r="CK297" s="323"/>
      <c r="CL297" s="323"/>
      <c r="CM297" s="323"/>
      <c r="CN297" s="323"/>
      <c r="CO297" s="323"/>
      <c r="CP297" s="323"/>
      <c r="CQ297" s="323"/>
      <c r="CR297" s="323"/>
      <c r="CS297" s="323"/>
      <c r="CT297" s="323"/>
      <c r="CU297" s="323"/>
      <c r="CV297" s="323"/>
      <c r="CW297" s="323"/>
      <c r="CX297" s="323"/>
      <c r="CY297" s="323"/>
      <c r="CZ297" s="323"/>
      <c r="DA297" s="323"/>
      <c r="DB297" s="323"/>
      <c r="DC297" s="323"/>
      <c r="DD297" s="323"/>
      <c r="DE297" s="323"/>
      <c r="DF297" s="323"/>
      <c r="DG297" s="323"/>
      <c r="DH297" s="323"/>
      <c r="DI297" s="323"/>
      <c r="DJ297" s="323"/>
      <c r="DK297" s="323"/>
      <c r="DL297" s="323"/>
      <c r="DM297" s="323"/>
      <c r="DN297" s="323"/>
      <c r="DO297" s="323"/>
      <c r="DP297" s="323"/>
      <c r="DQ297" s="323"/>
      <c r="DR297" s="323"/>
      <c r="DS297" s="323"/>
      <c r="DT297" s="323"/>
      <c r="DU297" s="323"/>
      <c r="DV297" s="323"/>
      <c r="DW297" s="323"/>
      <c r="DX297" s="323"/>
      <c r="DY297" s="323"/>
      <c r="DZ297" s="323"/>
      <c r="EA297" s="323"/>
      <c r="EB297" s="323"/>
      <c r="EC297" s="323"/>
      <c r="ED297" s="323"/>
      <c r="EE297" s="323"/>
      <c r="EF297" s="323"/>
      <c r="EG297" s="323"/>
      <c r="EH297" s="323"/>
      <c r="EI297" s="323"/>
      <c r="EJ297" s="323"/>
      <c r="EK297" s="323"/>
      <c r="EL297" s="323"/>
      <c r="EM297" s="323"/>
      <c r="EN297" s="323"/>
      <c r="EO297" s="323"/>
      <c r="EP297" s="323"/>
      <c r="EQ297" s="323"/>
      <c r="ER297" s="323"/>
      <c r="ES297" s="323"/>
      <c r="ET297" s="323"/>
      <c r="EU297" s="323"/>
      <c r="EV297" s="323"/>
      <c r="EW297" s="323"/>
      <c r="EX297" s="323"/>
      <c r="EY297" s="323"/>
      <c r="EZ297" s="323"/>
      <c r="FA297" s="323"/>
      <c r="FB297" s="323"/>
      <c r="FC297" s="323"/>
      <c r="FD297" s="323"/>
      <c r="FE297" s="323"/>
      <c r="FF297" s="323"/>
      <c r="FG297" s="323"/>
      <c r="FH297" s="323"/>
      <c r="FI297" s="323"/>
      <c r="FJ297" s="323"/>
      <c r="FK297" s="323"/>
      <c r="FL297" s="323"/>
      <c r="FM297" s="323"/>
      <c r="FN297" s="323"/>
      <c r="FO297" s="323"/>
      <c r="FP297" s="323"/>
      <c r="FQ297" s="323"/>
      <c r="FR297" s="323"/>
      <c r="FS297" s="323"/>
      <c r="FT297" s="323"/>
      <c r="FU297" s="323"/>
      <c r="FV297" s="323"/>
      <c r="FW297" s="323"/>
      <c r="FX297" s="323"/>
      <c r="FY297" s="323"/>
      <c r="FZ297" s="323"/>
      <c r="GA297" s="323"/>
      <c r="GB297" s="323"/>
      <c r="GC297" s="323"/>
      <c r="GD297" s="323"/>
      <c r="GE297" s="323"/>
      <c r="GF297" s="323"/>
      <c r="GG297" s="323"/>
      <c r="GH297" s="323"/>
      <c r="GI297" s="323"/>
      <c r="GJ297" s="323"/>
      <c r="GK297" s="323"/>
      <c r="GL297" s="323"/>
    </row>
    <row r="298" spans="1:194" s="323" customFormat="1">
      <c r="A298" s="328" t="s">
        <v>1332</v>
      </c>
      <c r="B298" s="329">
        <f t="shared" si="49"/>
        <v>11806</v>
      </c>
      <c r="C298" s="329">
        <f t="shared" si="49"/>
        <v>11806</v>
      </c>
      <c r="D298" s="329">
        <f t="shared" si="49"/>
        <v>0</v>
      </c>
      <c r="E298" s="329"/>
      <c r="F298" s="329"/>
      <c r="G298" s="329">
        <f t="shared" si="39"/>
        <v>0</v>
      </c>
      <c r="H298" s="329"/>
      <c r="I298" s="329"/>
      <c r="J298" s="329">
        <f t="shared" si="40"/>
        <v>0</v>
      </c>
      <c r="K298" s="329"/>
      <c r="L298" s="329"/>
      <c r="M298" s="329">
        <f t="shared" si="46"/>
        <v>0</v>
      </c>
      <c r="N298" s="329">
        <v>11806</v>
      </c>
      <c r="O298" s="329">
        <v>11806</v>
      </c>
      <c r="P298" s="329">
        <f t="shared" si="41"/>
        <v>0</v>
      </c>
      <c r="Q298" s="329"/>
      <c r="R298" s="329"/>
      <c r="S298" s="329">
        <f t="shared" si="42"/>
        <v>0</v>
      </c>
      <c r="T298" s="329"/>
      <c r="U298" s="329"/>
      <c r="V298" s="329">
        <f t="shared" si="43"/>
        <v>0</v>
      </c>
      <c r="W298" s="329"/>
      <c r="X298" s="329"/>
      <c r="Y298" s="329">
        <f t="shared" si="44"/>
        <v>0</v>
      </c>
      <c r="Z298" s="329"/>
      <c r="AA298" s="329"/>
      <c r="AB298" s="329">
        <f t="shared" si="45"/>
        <v>0</v>
      </c>
    </row>
    <row r="299" spans="1:194" s="323" customFormat="1">
      <c r="A299" s="321" t="s">
        <v>612</v>
      </c>
      <c r="B299" s="322">
        <f t="shared" si="49"/>
        <v>166831</v>
      </c>
      <c r="C299" s="322">
        <f t="shared" si="49"/>
        <v>89831</v>
      </c>
      <c r="D299" s="322">
        <f t="shared" si="49"/>
        <v>-77000</v>
      </c>
      <c r="E299" s="322">
        <f>SUM(E300:E303)</f>
        <v>0</v>
      </c>
      <c r="F299" s="322">
        <f>SUM(F300:F303)</f>
        <v>0</v>
      </c>
      <c r="G299" s="322">
        <f t="shared" si="39"/>
        <v>0</v>
      </c>
      <c r="H299" s="322">
        <f>SUM(H300:H303)</f>
        <v>0</v>
      </c>
      <c r="I299" s="322">
        <f>SUM(I300:I303)</f>
        <v>0</v>
      </c>
      <c r="J299" s="322">
        <f t="shared" si="40"/>
        <v>0</v>
      </c>
      <c r="K299" s="322">
        <f>SUM(K300:K303)</f>
        <v>29831</v>
      </c>
      <c r="L299" s="322">
        <f>SUM(L300:L303)</f>
        <v>29831</v>
      </c>
      <c r="M299" s="322">
        <f t="shared" si="46"/>
        <v>0</v>
      </c>
      <c r="N299" s="322">
        <f>SUM(N300:N303)</f>
        <v>60000</v>
      </c>
      <c r="O299" s="322">
        <f>SUM(O300:O303)</f>
        <v>60000</v>
      </c>
      <c r="P299" s="322">
        <f t="shared" si="41"/>
        <v>0</v>
      </c>
      <c r="Q299" s="322">
        <f>SUM(Q300:Q303)</f>
        <v>77000</v>
      </c>
      <c r="R299" s="322">
        <f>SUM(R300:R303)</f>
        <v>0</v>
      </c>
      <c r="S299" s="322">
        <f t="shared" si="42"/>
        <v>-77000</v>
      </c>
      <c r="T299" s="322">
        <f>SUM(T300:T303)</f>
        <v>0</v>
      </c>
      <c r="U299" s="322">
        <f>SUM(U300:U303)</f>
        <v>0</v>
      </c>
      <c r="V299" s="322">
        <f t="shared" si="43"/>
        <v>0</v>
      </c>
      <c r="W299" s="322">
        <f>SUM(W300:W303)</f>
        <v>0</v>
      </c>
      <c r="X299" s="322">
        <f>SUM(X300:X303)</f>
        <v>0</v>
      </c>
      <c r="Y299" s="322">
        <f t="shared" si="44"/>
        <v>0</v>
      </c>
      <c r="Z299" s="322">
        <f>SUM(Z300:Z303)</f>
        <v>0</v>
      </c>
      <c r="AA299" s="322">
        <f>SUM(AA300:AA303)</f>
        <v>0</v>
      </c>
      <c r="AB299" s="322">
        <f t="shared" si="45"/>
        <v>0</v>
      </c>
    </row>
    <row r="300" spans="1:194" s="323" customFormat="1">
      <c r="A300" s="328" t="s">
        <v>1333</v>
      </c>
      <c r="B300" s="329">
        <f t="shared" si="49"/>
        <v>29831</v>
      </c>
      <c r="C300" s="329">
        <f t="shared" si="49"/>
        <v>29831</v>
      </c>
      <c r="D300" s="329">
        <f t="shared" si="49"/>
        <v>0</v>
      </c>
      <c r="E300" s="322"/>
      <c r="F300" s="322"/>
      <c r="G300" s="322">
        <f t="shared" si="39"/>
        <v>0</v>
      </c>
      <c r="H300" s="322"/>
      <c r="I300" s="322"/>
      <c r="J300" s="322">
        <f t="shared" si="40"/>
        <v>0</v>
      </c>
      <c r="K300" s="329">
        <v>29831</v>
      </c>
      <c r="L300" s="329">
        <v>29831</v>
      </c>
      <c r="M300" s="322">
        <f t="shared" si="46"/>
        <v>0</v>
      </c>
      <c r="N300" s="322"/>
      <c r="O300" s="322"/>
      <c r="P300" s="322">
        <f t="shared" si="41"/>
        <v>0</v>
      </c>
      <c r="Q300" s="322"/>
      <c r="R300" s="322"/>
      <c r="S300" s="322">
        <f t="shared" si="42"/>
        <v>0</v>
      </c>
      <c r="T300" s="322"/>
      <c r="U300" s="322"/>
      <c r="V300" s="322">
        <f t="shared" si="43"/>
        <v>0</v>
      </c>
      <c r="W300" s="322"/>
      <c r="X300" s="322"/>
      <c r="Y300" s="322">
        <f t="shared" si="44"/>
        <v>0</v>
      </c>
      <c r="Z300" s="322"/>
      <c r="AA300" s="322"/>
      <c r="AB300" s="322">
        <f t="shared" si="45"/>
        <v>0</v>
      </c>
    </row>
    <row r="301" spans="1:194" s="125" customFormat="1" ht="62.4">
      <c r="A301" s="330" t="s">
        <v>1785</v>
      </c>
      <c r="B301" s="333">
        <f t="shared" si="49"/>
        <v>77000</v>
      </c>
      <c r="C301" s="333">
        <f t="shared" si="49"/>
        <v>0</v>
      </c>
      <c r="D301" s="333">
        <f t="shared" si="49"/>
        <v>-77000</v>
      </c>
      <c r="E301" s="333"/>
      <c r="F301" s="333"/>
      <c r="G301" s="333">
        <f t="shared" si="39"/>
        <v>0</v>
      </c>
      <c r="H301" s="333"/>
      <c r="I301" s="333"/>
      <c r="J301" s="333">
        <f t="shared" si="40"/>
        <v>0</v>
      </c>
      <c r="K301" s="333"/>
      <c r="L301" s="333"/>
      <c r="M301" s="333">
        <f t="shared" si="46"/>
        <v>0</v>
      </c>
      <c r="N301" s="333"/>
      <c r="O301" s="333"/>
      <c r="P301" s="333">
        <f t="shared" si="41"/>
        <v>0</v>
      </c>
      <c r="Q301" s="333">
        <v>77000</v>
      </c>
      <c r="R301" s="333">
        <v>0</v>
      </c>
      <c r="S301" s="333">
        <f t="shared" si="42"/>
        <v>-77000</v>
      </c>
      <c r="T301" s="333"/>
      <c r="U301" s="333"/>
      <c r="V301" s="333">
        <f t="shared" si="43"/>
        <v>0</v>
      </c>
      <c r="W301" s="333"/>
      <c r="X301" s="333"/>
      <c r="Y301" s="333">
        <f t="shared" si="44"/>
        <v>0</v>
      </c>
      <c r="Z301" s="333"/>
      <c r="AA301" s="333"/>
      <c r="AB301" s="333">
        <f t="shared" si="45"/>
        <v>0</v>
      </c>
      <c r="AC301" s="323"/>
      <c r="AD301" s="323"/>
      <c r="AE301" s="323"/>
      <c r="AF301" s="323"/>
      <c r="AG301" s="323"/>
      <c r="AH301" s="323"/>
      <c r="AI301" s="323"/>
      <c r="AJ301" s="323"/>
      <c r="AK301" s="323"/>
      <c r="AL301" s="323"/>
      <c r="AM301" s="323"/>
      <c r="AN301" s="323"/>
      <c r="AO301" s="323"/>
      <c r="AP301" s="323"/>
      <c r="AQ301" s="323"/>
      <c r="AR301" s="323"/>
      <c r="AS301" s="323"/>
      <c r="AT301" s="323"/>
      <c r="AU301" s="323"/>
      <c r="AV301" s="323"/>
      <c r="AW301" s="323"/>
      <c r="AX301" s="323"/>
      <c r="AY301" s="323"/>
      <c r="AZ301" s="323"/>
      <c r="BA301" s="323"/>
      <c r="BB301" s="323"/>
      <c r="BC301" s="323"/>
      <c r="BD301" s="323"/>
      <c r="BE301" s="323"/>
      <c r="BF301" s="323"/>
      <c r="BG301" s="323"/>
      <c r="BH301" s="323"/>
      <c r="BI301" s="323"/>
      <c r="BJ301" s="323"/>
      <c r="BK301" s="323"/>
      <c r="BL301" s="323"/>
      <c r="BM301" s="323"/>
      <c r="BN301" s="323"/>
      <c r="BO301" s="323"/>
      <c r="BP301" s="323"/>
      <c r="BQ301" s="323"/>
      <c r="BR301" s="323"/>
      <c r="BS301" s="323"/>
      <c r="BT301" s="323"/>
      <c r="BU301" s="323"/>
      <c r="BV301" s="323"/>
      <c r="BW301" s="323"/>
      <c r="BX301" s="323"/>
      <c r="BY301" s="323"/>
      <c r="BZ301" s="323"/>
      <c r="CA301" s="323"/>
      <c r="CB301" s="323"/>
      <c r="CC301" s="323"/>
      <c r="CD301" s="323"/>
      <c r="CE301" s="323"/>
      <c r="CF301" s="323"/>
      <c r="CG301" s="323"/>
      <c r="CH301" s="323"/>
      <c r="CI301" s="323"/>
      <c r="CJ301" s="323"/>
      <c r="CK301" s="323"/>
      <c r="CL301" s="323"/>
      <c r="CM301" s="323"/>
      <c r="CN301" s="323"/>
      <c r="CO301" s="323"/>
      <c r="CP301" s="323"/>
      <c r="CQ301" s="323"/>
      <c r="CR301" s="323"/>
      <c r="CS301" s="323"/>
      <c r="CT301" s="323"/>
      <c r="CU301" s="323"/>
      <c r="CV301" s="323"/>
      <c r="CW301" s="323"/>
      <c r="CX301" s="323"/>
      <c r="CY301" s="323"/>
      <c r="CZ301" s="323"/>
      <c r="DA301" s="323"/>
      <c r="DB301" s="323"/>
      <c r="DC301" s="323"/>
      <c r="DD301" s="323"/>
      <c r="DE301" s="323"/>
      <c r="DF301" s="323"/>
      <c r="DG301" s="323"/>
      <c r="DH301" s="323"/>
      <c r="DI301" s="323"/>
      <c r="DJ301" s="323"/>
      <c r="DK301" s="323"/>
      <c r="DL301" s="323"/>
      <c r="DM301" s="323"/>
      <c r="DN301" s="323"/>
      <c r="DO301" s="323"/>
      <c r="DP301" s="323"/>
      <c r="DQ301" s="323"/>
      <c r="DR301" s="323"/>
      <c r="DS301" s="323"/>
      <c r="DT301" s="323"/>
      <c r="DU301" s="323"/>
      <c r="DV301" s="323"/>
      <c r="DW301" s="323"/>
      <c r="DX301" s="323"/>
      <c r="DY301" s="323"/>
      <c r="DZ301" s="323"/>
      <c r="EA301" s="323"/>
      <c r="EB301" s="323"/>
      <c r="EC301" s="323"/>
      <c r="ED301" s="323"/>
      <c r="EE301" s="323"/>
      <c r="EF301" s="323"/>
      <c r="EG301" s="323"/>
      <c r="EH301" s="323"/>
      <c r="EI301" s="323"/>
      <c r="EJ301" s="323"/>
      <c r="EK301" s="323"/>
      <c r="EL301" s="323"/>
      <c r="EM301" s="323"/>
      <c r="EN301" s="323"/>
      <c r="EO301" s="323"/>
      <c r="EP301" s="323"/>
      <c r="EQ301" s="323"/>
      <c r="ER301" s="323"/>
      <c r="ES301" s="323"/>
      <c r="ET301" s="323"/>
      <c r="EU301" s="323"/>
      <c r="EV301" s="323"/>
      <c r="EW301" s="323"/>
      <c r="EX301" s="323"/>
      <c r="EY301" s="323"/>
      <c r="EZ301" s="323"/>
      <c r="FA301" s="323"/>
      <c r="FB301" s="323"/>
      <c r="FC301" s="323"/>
      <c r="FD301" s="323"/>
      <c r="FE301" s="323"/>
      <c r="FF301" s="323"/>
      <c r="FG301" s="323"/>
      <c r="FH301" s="323"/>
      <c r="FI301" s="323"/>
      <c r="FJ301" s="323"/>
      <c r="FK301" s="323"/>
      <c r="FL301" s="323"/>
      <c r="FM301" s="323"/>
      <c r="FN301" s="323"/>
      <c r="FO301" s="323"/>
      <c r="FP301" s="323"/>
      <c r="FQ301" s="323"/>
      <c r="FR301" s="323"/>
      <c r="FS301" s="323"/>
      <c r="FT301" s="323"/>
      <c r="FU301" s="323"/>
      <c r="FV301" s="323"/>
      <c r="FW301" s="323"/>
      <c r="FX301" s="323"/>
      <c r="FY301" s="323"/>
      <c r="FZ301" s="323"/>
      <c r="GA301" s="323"/>
      <c r="GB301" s="323"/>
      <c r="GC301" s="323"/>
      <c r="GD301" s="323"/>
      <c r="GE301" s="323"/>
      <c r="GF301" s="323"/>
      <c r="GG301" s="323"/>
      <c r="GH301" s="323"/>
      <c r="GI301" s="323"/>
      <c r="GJ301" s="323"/>
      <c r="GK301" s="323"/>
      <c r="GL301" s="323"/>
    </row>
    <row r="302" spans="1:194" s="323" customFormat="1">
      <c r="A302" s="328" t="s">
        <v>1786</v>
      </c>
      <c r="B302" s="329">
        <f t="shared" si="49"/>
        <v>28000</v>
      </c>
      <c r="C302" s="329">
        <f t="shared" si="49"/>
        <v>28000</v>
      </c>
      <c r="D302" s="329">
        <f t="shared" si="49"/>
        <v>0</v>
      </c>
      <c r="E302" s="329"/>
      <c r="F302" s="329"/>
      <c r="G302" s="329">
        <f t="shared" si="39"/>
        <v>0</v>
      </c>
      <c r="H302" s="329"/>
      <c r="I302" s="329"/>
      <c r="J302" s="329">
        <f t="shared" si="40"/>
        <v>0</v>
      </c>
      <c r="K302" s="329"/>
      <c r="L302" s="329"/>
      <c r="M302" s="329">
        <f t="shared" si="46"/>
        <v>0</v>
      </c>
      <c r="N302" s="329">
        <v>28000</v>
      </c>
      <c r="O302" s="329">
        <v>28000</v>
      </c>
      <c r="P302" s="329">
        <f t="shared" si="41"/>
        <v>0</v>
      </c>
      <c r="Q302" s="329"/>
      <c r="R302" s="329"/>
      <c r="S302" s="329">
        <f t="shared" si="42"/>
        <v>0</v>
      </c>
      <c r="T302" s="329"/>
      <c r="U302" s="329"/>
      <c r="V302" s="329">
        <f t="shared" si="43"/>
        <v>0</v>
      </c>
      <c r="W302" s="329"/>
      <c r="X302" s="329"/>
      <c r="Y302" s="329">
        <f t="shared" si="44"/>
        <v>0</v>
      </c>
      <c r="Z302" s="329"/>
      <c r="AA302" s="329"/>
      <c r="AB302" s="329">
        <f t="shared" si="45"/>
        <v>0</v>
      </c>
    </row>
    <row r="303" spans="1:194" s="323" customFormat="1">
      <c r="A303" s="328" t="s">
        <v>1334</v>
      </c>
      <c r="B303" s="329">
        <f t="shared" si="49"/>
        <v>32000</v>
      </c>
      <c r="C303" s="329">
        <f t="shared" si="49"/>
        <v>32000</v>
      </c>
      <c r="D303" s="329">
        <f t="shared" si="49"/>
        <v>0</v>
      </c>
      <c r="E303" s="329"/>
      <c r="F303" s="329"/>
      <c r="G303" s="329">
        <f t="shared" si="39"/>
        <v>0</v>
      </c>
      <c r="H303" s="329"/>
      <c r="I303" s="329"/>
      <c r="J303" s="329">
        <f t="shared" si="40"/>
        <v>0</v>
      </c>
      <c r="K303" s="329"/>
      <c r="L303" s="329"/>
      <c r="M303" s="329">
        <f t="shared" si="46"/>
        <v>0</v>
      </c>
      <c r="N303" s="329">
        <v>32000</v>
      </c>
      <c r="O303" s="329">
        <v>32000</v>
      </c>
      <c r="P303" s="329">
        <f t="shared" si="41"/>
        <v>0</v>
      </c>
      <c r="Q303" s="329"/>
      <c r="R303" s="329"/>
      <c r="S303" s="329">
        <f t="shared" si="42"/>
        <v>0</v>
      </c>
      <c r="T303" s="329"/>
      <c r="U303" s="329"/>
      <c r="V303" s="329">
        <f t="shared" si="43"/>
        <v>0</v>
      </c>
      <c r="W303" s="329"/>
      <c r="X303" s="329"/>
      <c r="Y303" s="329">
        <f t="shared" si="44"/>
        <v>0</v>
      </c>
      <c r="Z303" s="329"/>
      <c r="AA303" s="329"/>
      <c r="AB303" s="329">
        <f t="shared" si="45"/>
        <v>0</v>
      </c>
    </row>
    <row r="304" spans="1:194" s="323" customFormat="1">
      <c r="A304" s="321" t="s">
        <v>613</v>
      </c>
      <c r="B304" s="322">
        <f t="shared" si="49"/>
        <v>90324</v>
      </c>
      <c r="C304" s="322">
        <f t="shared" si="49"/>
        <v>71998</v>
      </c>
      <c r="D304" s="322">
        <f t="shared" si="49"/>
        <v>-18326</v>
      </c>
      <c r="E304" s="322">
        <f>SUM(E305:E309)</f>
        <v>0</v>
      </c>
      <c r="F304" s="322">
        <f>SUM(F305:F309)</f>
        <v>0</v>
      </c>
      <c r="G304" s="322">
        <f t="shared" si="39"/>
        <v>0</v>
      </c>
      <c r="H304" s="322">
        <f>SUM(H305:H309)</f>
        <v>0</v>
      </c>
      <c r="I304" s="322">
        <f>SUM(I305:I309)</f>
        <v>0</v>
      </c>
      <c r="J304" s="322">
        <f t="shared" si="40"/>
        <v>0</v>
      </c>
      <c r="K304" s="322">
        <f>SUM(K305:K309)</f>
        <v>45800</v>
      </c>
      <c r="L304" s="322">
        <f>SUM(L305:L309)</f>
        <v>39812</v>
      </c>
      <c r="M304" s="322">
        <f t="shared" si="46"/>
        <v>-5988</v>
      </c>
      <c r="N304" s="322">
        <f>SUM(N305:N309)</f>
        <v>27793</v>
      </c>
      <c r="O304" s="322">
        <f>SUM(O305:O309)</f>
        <v>27793</v>
      </c>
      <c r="P304" s="322">
        <f t="shared" si="41"/>
        <v>0</v>
      </c>
      <c r="Q304" s="322">
        <f>SUM(Q305:Q309)</f>
        <v>16731</v>
      </c>
      <c r="R304" s="322">
        <f>SUM(R305:R309)</f>
        <v>4393</v>
      </c>
      <c r="S304" s="322">
        <f t="shared" si="42"/>
        <v>-12338</v>
      </c>
      <c r="T304" s="322">
        <f>SUM(T305:T309)</f>
        <v>0</v>
      </c>
      <c r="U304" s="322">
        <f>SUM(U305:U309)</f>
        <v>0</v>
      </c>
      <c r="V304" s="322">
        <f t="shared" si="43"/>
        <v>0</v>
      </c>
      <c r="W304" s="322">
        <f>SUM(W305:W309)</f>
        <v>0</v>
      </c>
      <c r="X304" s="322">
        <f>SUM(X305:X309)</f>
        <v>0</v>
      </c>
      <c r="Y304" s="322">
        <f t="shared" si="44"/>
        <v>0</v>
      </c>
      <c r="Z304" s="322">
        <f>SUM(Z305:Z309)</f>
        <v>0</v>
      </c>
      <c r="AA304" s="322">
        <f>SUM(AA305:AA309)</f>
        <v>0</v>
      </c>
      <c r="AB304" s="322">
        <f t="shared" si="45"/>
        <v>0</v>
      </c>
      <c r="AC304" s="125"/>
      <c r="AD304" s="125"/>
      <c r="AE304" s="125"/>
      <c r="AF304" s="125"/>
      <c r="AG304" s="125"/>
      <c r="AH304" s="125"/>
      <c r="AI304" s="125"/>
      <c r="AJ304" s="125"/>
      <c r="AK304" s="125"/>
      <c r="AL304" s="125"/>
      <c r="AM304" s="125"/>
      <c r="AN304" s="125"/>
      <c r="AO304" s="125"/>
      <c r="AP304" s="125"/>
      <c r="AQ304" s="125"/>
      <c r="AR304" s="125"/>
      <c r="AS304" s="125"/>
      <c r="AT304" s="125"/>
      <c r="AU304" s="125"/>
      <c r="AV304" s="125"/>
      <c r="AW304" s="125"/>
      <c r="AX304" s="125"/>
      <c r="AY304" s="125"/>
      <c r="AZ304" s="125"/>
      <c r="BA304" s="125"/>
      <c r="BB304" s="125"/>
      <c r="BC304" s="125"/>
      <c r="BD304" s="125"/>
      <c r="BE304" s="125"/>
      <c r="BF304" s="125"/>
      <c r="BG304" s="125"/>
      <c r="BH304" s="125"/>
      <c r="BI304" s="125"/>
      <c r="BJ304" s="125"/>
      <c r="BK304" s="125"/>
      <c r="BL304" s="125"/>
      <c r="BM304" s="125"/>
      <c r="BN304" s="125"/>
      <c r="BO304" s="125"/>
      <c r="BP304" s="125"/>
      <c r="BQ304" s="125"/>
      <c r="BR304" s="125"/>
      <c r="BS304" s="125"/>
      <c r="BT304" s="125"/>
      <c r="BU304" s="125"/>
      <c r="BV304" s="125"/>
      <c r="BW304" s="125"/>
      <c r="BX304" s="125"/>
      <c r="BY304" s="125"/>
      <c r="BZ304" s="125"/>
      <c r="CA304" s="125"/>
      <c r="CB304" s="125"/>
      <c r="CC304" s="125"/>
      <c r="CD304" s="125"/>
      <c r="CE304" s="125"/>
      <c r="CF304" s="125"/>
      <c r="CG304" s="125"/>
      <c r="CH304" s="125"/>
      <c r="CI304" s="125"/>
      <c r="CJ304" s="125"/>
      <c r="CK304" s="125"/>
      <c r="CL304" s="125"/>
      <c r="CM304" s="125"/>
      <c r="CN304" s="125"/>
      <c r="CO304" s="125"/>
      <c r="CP304" s="125"/>
      <c r="CQ304" s="125"/>
      <c r="CR304" s="125"/>
      <c r="CS304" s="125"/>
      <c r="CT304" s="125"/>
      <c r="CU304" s="125"/>
      <c r="CV304" s="125"/>
      <c r="CW304" s="125"/>
      <c r="CX304" s="125"/>
      <c r="CY304" s="125"/>
      <c r="CZ304" s="125"/>
      <c r="DA304" s="125"/>
      <c r="DB304" s="125"/>
      <c r="DC304" s="125"/>
      <c r="DD304" s="125"/>
      <c r="DE304" s="125"/>
      <c r="DF304" s="125"/>
      <c r="DG304" s="125"/>
      <c r="DH304" s="125"/>
      <c r="DI304" s="125"/>
      <c r="DJ304" s="125"/>
      <c r="DK304" s="125"/>
      <c r="DL304" s="125"/>
      <c r="DM304" s="125"/>
      <c r="DN304" s="125"/>
      <c r="DO304" s="125"/>
      <c r="DP304" s="125"/>
      <c r="DQ304" s="125"/>
      <c r="DR304" s="125"/>
      <c r="DS304" s="125"/>
      <c r="DT304" s="125"/>
      <c r="DU304" s="125"/>
      <c r="DV304" s="125"/>
      <c r="DW304" s="125"/>
      <c r="DX304" s="125"/>
      <c r="DY304" s="125"/>
      <c r="DZ304" s="125"/>
      <c r="EA304" s="125"/>
      <c r="EB304" s="125"/>
      <c r="EC304" s="125"/>
      <c r="ED304" s="125"/>
      <c r="EE304" s="125"/>
      <c r="EF304" s="125"/>
      <c r="EG304" s="125"/>
      <c r="EH304" s="125"/>
      <c r="EI304" s="125"/>
      <c r="EJ304" s="125"/>
      <c r="EK304" s="125"/>
      <c r="EL304" s="125"/>
      <c r="EM304" s="125"/>
      <c r="EN304" s="125"/>
      <c r="EO304" s="125"/>
      <c r="EP304" s="125"/>
      <c r="EQ304" s="125"/>
      <c r="ER304" s="125"/>
      <c r="ES304" s="125"/>
      <c r="ET304" s="125"/>
      <c r="EU304" s="125"/>
      <c r="EV304" s="125"/>
      <c r="EW304" s="125"/>
      <c r="EX304" s="125"/>
      <c r="EY304" s="125"/>
      <c r="EZ304" s="125"/>
      <c r="FA304" s="125"/>
      <c r="FB304" s="125"/>
      <c r="FC304" s="125"/>
      <c r="FD304" s="125"/>
      <c r="FE304" s="125"/>
      <c r="FF304" s="125"/>
      <c r="FG304" s="125"/>
      <c r="FH304" s="125"/>
      <c r="FI304" s="125"/>
      <c r="FJ304" s="125"/>
      <c r="FK304" s="125"/>
      <c r="FL304" s="125"/>
      <c r="FM304" s="125"/>
      <c r="FN304" s="125"/>
      <c r="FO304" s="125"/>
      <c r="FP304" s="125"/>
      <c r="FQ304" s="125"/>
      <c r="FR304" s="125"/>
      <c r="FS304" s="125"/>
      <c r="FT304" s="125"/>
      <c r="FU304" s="125"/>
      <c r="FV304" s="125"/>
      <c r="FW304" s="125"/>
      <c r="FX304" s="125"/>
      <c r="FY304" s="125"/>
      <c r="FZ304" s="125"/>
      <c r="GA304" s="125"/>
      <c r="GB304" s="125"/>
      <c r="GC304" s="125"/>
      <c r="GD304" s="125"/>
      <c r="GE304" s="125"/>
      <c r="GF304" s="125"/>
      <c r="GG304" s="125"/>
      <c r="GH304" s="125"/>
      <c r="GI304" s="125"/>
      <c r="GJ304" s="125"/>
      <c r="GK304" s="125"/>
      <c r="GL304" s="125"/>
    </row>
    <row r="305" spans="1:194" s="125" customFormat="1" ht="31.2">
      <c r="A305" s="334" t="s">
        <v>1335</v>
      </c>
      <c r="B305" s="329">
        <f t="shared" si="49"/>
        <v>45800</v>
      </c>
      <c r="C305" s="329">
        <f t="shared" si="49"/>
        <v>39812</v>
      </c>
      <c r="D305" s="329">
        <f t="shared" si="49"/>
        <v>-5988</v>
      </c>
      <c r="E305" s="329"/>
      <c r="F305" s="329"/>
      <c r="G305" s="329">
        <f t="shared" si="39"/>
        <v>0</v>
      </c>
      <c r="H305" s="329"/>
      <c r="I305" s="329"/>
      <c r="J305" s="329">
        <f t="shared" si="40"/>
        <v>0</v>
      </c>
      <c r="K305" s="329">
        <v>45800</v>
      </c>
      <c r="L305" s="329">
        <f>45800-5988</f>
        <v>39812</v>
      </c>
      <c r="M305" s="329">
        <f t="shared" si="46"/>
        <v>-5988</v>
      </c>
      <c r="N305" s="329"/>
      <c r="O305" s="329"/>
      <c r="P305" s="329">
        <f t="shared" si="41"/>
        <v>0</v>
      </c>
      <c r="Q305" s="329"/>
      <c r="R305" s="329"/>
      <c r="S305" s="329">
        <f t="shared" si="42"/>
        <v>0</v>
      </c>
      <c r="T305" s="329"/>
      <c r="U305" s="329"/>
      <c r="V305" s="329">
        <f t="shared" si="43"/>
        <v>0</v>
      </c>
      <c r="W305" s="329"/>
      <c r="X305" s="329"/>
      <c r="Y305" s="329">
        <f t="shared" si="44"/>
        <v>0</v>
      </c>
      <c r="Z305" s="329"/>
      <c r="AA305" s="329"/>
      <c r="AB305" s="329">
        <f t="shared" si="45"/>
        <v>0</v>
      </c>
      <c r="AC305" s="323"/>
      <c r="AD305" s="323"/>
      <c r="AE305" s="323"/>
      <c r="AF305" s="323"/>
      <c r="AG305" s="323"/>
      <c r="AH305" s="323"/>
      <c r="AI305" s="323"/>
      <c r="AJ305" s="323"/>
      <c r="AK305" s="323"/>
      <c r="AL305" s="323"/>
      <c r="AM305" s="323"/>
      <c r="AN305" s="323"/>
      <c r="AO305" s="323"/>
      <c r="AP305" s="323"/>
      <c r="AQ305" s="323"/>
      <c r="AR305" s="323"/>
      <c r="AS305" s="323"/>
      <c r="AT305" s="323"/>
      <c r="AU305" s="323"/>
      <c r="AV305" s="323"/>
      <c r="AW305" s="323"/>
      <c r="AX305" s="323"/>
      <c r="AY305" s="323"/>
      <c r="AZ305" s="323"/>
      <c r="BA305" s="323"/>
      <c r="BB305" s="323"/>
      <c r="BC305" s="323"/>
      <c r="BD305" s="323"/>
      <c r="BE305" s="323"/>
      <c r="BF305" s="323"/>
      <c r="BG305" s="323"/>
      <c r="BH305" s="323"/>
      <c r="BI305" s="323"/>
      <c r="BJ305" s="323"/>
      <c r="BK305" s="323"/>
      <c r="BL305" s="323"/>
      <c r="BM305" s="323"/>
      <c r="BN305" s="323"/>
      <c r="BO305" s="323"/>
      <c r="BP305" s="323"/>
      <c r="BQ305" s="323"/>
      <c r="BR305" s="323"/>
      <c r="BS305" s="323"/>
      <c r="BT305" s="323"/>
      <c r="BU305" s="323"/>
      <c r="BV305" s="323"/>
      <c r="BW305" s="323"/>
      <c r="BX305" s="323"/>
      <c r="BY305" s="323"/>
      <c r="BZ305" s="323"/>
      <c r="CA305" s="323"/>
      <c r="CB305" s="323"/>
      <c r="CC305" s="323"/>
      <c r="CD305" s="323"/>
      <c r="CE305" s="323"/>
      <c r="CF305" s="323"/>
      <c r="CG305" s="323"/>
      <c r="CH305" s="323"/>
      <c r="CI305" s="323"/>
      <c r="CJ305" s="323"/>
      <c r="CK305" s="323"/>
      <c r="CL305" s="323"/>
      <c r="CM305" s="323"/>
      <c r="CN305" s="323"/>
      <c r="CO305" s="323"/>
      <c r="CP305" s="323"/>
      <c r="CQ305" s="323"/>
      <c r="CR305" s="323"/>
      <c r="CS305" s="323"/>
      <c r="CT305" s="323"/>
      <c r="CU305" s="323"/>
      <c r="CV305" s="323"/>
      <c r="CW305" s="323"/>
      <c r="CX305" s="323"/>
      <c r="CY305" s="323"/>
      <c r="CZ305" s="323"/>
      <c r="DA305" s="323"/>
      <c r="DB305" s="323"/>
      <c r="DC305" s="323"/>
      <c r="DD305" s="323"/>
      <c r="DE305" s="323"/>
      <c r="DF305" s="323"/>
      <c r="DG305" s="323"/>
      <c r="DH305" s="323"/>
      <c r="DI305" s="323"/>
      <c r="DJ305" s="323"/>
      <c r="DK305" s="323"/>
      <c r="DL305" s="323"/>
      <c r="DM305" s="323"/>
      <c r="DN305" s="323"/>
      <c r="DO305" s="323"/>
      <c r="DP305" s="323"/>
      <c r="DQ305" s="323"/>
      <c r="DR305" s="323"/>
      <c r="DS305" s="323"/>
      <c r="DT305" s="323"/>
      <c r="DU305" s="323"/>
      <c r="DV305" s="323"/>
      <c r="DW305" s="323"/>
      <c r="DX305" s="323"/>
      <c r="DY305" s="323"/>
      <c r="DZ305" s="323"/>
      <c r="EA305" s="323"/>
      <c r="EB305" s="323"/>
      <c r="EC305" s="323"/>
      <c r="ED305" s="323"/>
      <c r="EE305" s="323"/>
      <c r="EF305" s="323"/>
      <c r="EG305" s="323"/>
      <c r="EH305" s="323"/>
      <c r="EI305" s="323"/>
      <c r="EJ305" s="323"/>
      <c r="EK305" s="323"/>
      <c r="EL305" s="323"/>
      <c r="EM305" s="323"/>
      <c r="EN305" s="323"/>
      <c r="EO305" s="323"/>
      <c r="EP305" s="323"/>
      <c r="EQ305" s="323"/>
      <c r="ER305" s="323"/>
      <c r="ES305" s="323"/>
      <c r="ET305" s="323"/>
      <c r="EU305" s="323"/>
      <c r="EV305" s="323"/>
      <c r="EW305" s="323"/>
      <c r="EX305" s="323"/>
      <c r="EY305" s="323"/>
      <c r="EZ305" s="323"/>
      <c r="FA305" s="323"/>
      <c r="FB305" s="323"/>
      <c r="FC305" s="323"/>
      <c r="FD305" s="323"/>
      <c r="FE305" s="323"/>
      <c r="FF305" s="323"/>
      <c r="FG305" s="323"/>
      <c r="FH305" s="323"/>
      <c r="FI305" s="323"/>
      <c r="FJ305" s="323"/>
      <c r="FK305" s="323"/>
      <c r="FL305" s="323"/>
      <c r="FM305" s="323"/>
      <c r="FN305" s="323"/>
      <c r="FO305" s="323"/>
      <c r="FP305" s="323"/>
      <c r="FQ305" s="323"/>
      <c r="FR305" s="323"/>
      <c r="FS305" s="323"/>
      <c r="FT305" s="323"/>
      <c r="FU305" s="323"/>
      <c r="FV305" s="323"/>
      <c r="FW305" s="323"/>
      <c r="FX305" s="323"/>
      <c r="FY305" s="323"/>
      <c r="FZ305" s="323"/>
      <c r="GA305" s="323"/>
      <c r="GB305" s="323"/>
      <c r="GC305" s="323"/>
      <c r="GD305" s="323"/>
      <c r="GE305" s="323"/>
      <c r="GF305" s="323"/>
      <c r="GG305" s="323"/>
      <c r="GH305" s="323"/>
      <c r="GI305" s="323"/>
      <c r="GJ305" s="323"/>
      <c r="GK305" s="323"/>
      <c r="GL305" s="323"/>
    </row>
    <row r="306" spans="1:194" s="323" customFormat="1" ht="31.2">
      <c r="A306" s="328" t="s">
        <v>1327</v>
      </c>
      <c r="B306" s="329">
        <f t="shared" si="49"/>
        <v>24969</v>
      </c>
      <c r="C306" s="329">
        <f t="shared" si="49"/>
        <v>24969</v>
      </c>
      <c r="D306" s="329">
        <f t="shared" si="49"/>
        <v>0</v>
      </c>
      <c r="E306" s="329"/>
      <c r="F306" s="329"/>
      <c r="G306" s="329">
        <f t="shared" si="39"/>
        <v>0</v>
      </c>
      <c r="H306" s="329"/>
      <c r="I306" s="329"/>
      <c r="J306" s="329">
        <f t="shared" si="40"/>
        <v>0</v>
      </c>
      <c r="K306" s="329"/>
      <c r="L306" s="329"/>
      <c r="M306" s="329">
        <f t="shared" si="46"/>
        <v>0</v>
      </c>
      <c r="N306" s="329">
        <v>24969</v>
      </c>
      <c r="O306" s="329">
        <v>24969</v>
      </c>
      <c r="P306" s="329">
        <f t="shared" si="41"/>
        <v>0</v>
      </c>
      <c r="Q306" s="329"/>
      <c r="R306" s="329"/>
      <c r="S306" s="329">
        <f t="shared" si="42"/>
        <v>0</v>
      </c>
      <c r="T306" s="329"/>
      <c r="U306" s="329"/>
      <c r="V306" s="329">
        <f t="shared" si="43"/>
        <v>0</v>
      </c>
      <c r="W306" s="329"/>
      <c r="X306" s="329"/>
      <c r="Y306" s="329">
        <f t="shared" si="44"/>
        <v>0</v>
      </c>
      <c r="Z306" s="329"/>
      <c r="AA306" s="329"/>
      <c r="AB306" s="329">
        <f t="shared" si="45"/>
        <v>0</v>
      </c>
    </row>
    <row r="307" spans="1:194" s="125" customFormat="1" ht="31.2">
      <c r="A307" s="334" t="s">
        <v>1329</v>
      </c>
      <c r="B307" s="329">
        <f t="shared" si="49"/>
        <v>2824</v>
      </c>
      <c r="C307" s="329">
        <f t="shared" si="49"/>
        <v>2824</v>
      </c>
      <c r="D307" s="329">
        <f t="shared" si="49"/>
        <v>0</v>
      </c>
      <c r="E307" s="329"/>
      <c r="F307" s="329"/>
      <c r="G307" s="329">
        <f t="shared" si="39"/>
        <v>0</v>
      </c>
      <c r="H307" s="329"/>
      <c r="I307" s="329"/>
      <c r="J307" s="329">
        <f t="shared" si="40"/>
        <v>0</v>
      </c>
      <c r="K307" s="329"/>
      <c r="L307" s="329"/>
      <c r="M307" s="329">
        <f t="shared" si="46"/>
        <v>0</v>
      </c>
      <c r="N307" s="329">
        <v>2824</v>
      </c>
      <c r="O307" s="329">
        <v>2824</v>
      </c>
      <c r="P307" s="329">
        <f t="shared" si="41"/>
        <v>0</v>
      </c>
      <c r="Q307" s="329"/>
      <c r="R307" s="329"/>
      <c r="S307" s="329">
        <f t="shared" si="42"/>
        <v>0</v>
      </c>
      <c r="T307" s="329"/>
      <c r="U307" s="329"/>
      <c r="V307" s="329">
        <f t="shared" si="43"/>
        <v>0</v>
      </c>
      <c r="W307" s="329"/>
      <c r="X307" s="329"/>
      <c r="Y307" s="329">
        <f t="shared" si="44"/>
        <v>0</v>
      </c>
      <c r="Z307" s="329"/>
      <c r="AA307" s="329"/>
      <c r="AB307" s="329">
        <f t="shared" si="45"/>
        <v>0</v>
      </c>
      <c r="AC307" s="323"/>
      <c r="AD307" s="323"/>
      <c r="AE307" s="323"/>
      <c r="AF307" s="323"/>
      <c r="AG307" s="323"/>
      <c r="AH307" s="323"/>
      <c r="AI307" s="323"/>
      <c r="AJ307" s="323"/>
      <c r="AK307" s="323"/>
      <c r="AL307" s="323"/>
      <c r="AM307" s="323"/>
      <c r="AN307" s="323"/>
      <c r="AO307" s="323"/>
      <c r="AP307" s="323"/>
      <c r="AQ307" s="323"/>
      <c r="AR307" s="323"/>
      <c r="AS307" s="323"/>
      <c r="AT307" s="323"/>
      <c r="AU307" s="323"/>
      <c r="AV307" s="323"/>
      <c r="AW307" s="323"/>
      <c r="AX307" s="323"/>
      <c r="AY307" s="323"/>
      <c r="AZ307" s="323"/>
      <c r="BA307" s="323"/>
      <c r="BB307" s="323"/>
      <c r="BC307" s="323"/>
      <c r="BD307" s="323"/>
      <c r="BE307" s="323"/>
      <c r="BF307" s="323"/>
      <c r="BG307" s="323"/>
      <c r="BH307" s="323"/>
      <c r="BI307" s="323"/>
      <c r="BJ307" s="323"/>
      <c r="BK307" s="323"/>
      <c r="BL307" s="323"/>
      <c r="BM307" s="323"/>
      <c r="BN307" s="323"/>
      <c r="BO307" s="323"/>
      <c r="BP307" s="323"/>
      <c r="BQ307" s="323"/>
      <c r="BR307" s="323"/>
      <c r="BS307" s="323"/>
      <c r="BT307" s="323"/>
      <c r="BU307" s="323"/>
      <c r="BV307" s="323"/>
      <c r="BW307" s="323"/>
      <c r="BX307" s="323"/>
      <c r="BY307" s="323"/>
      <c r="BZ307" s="323"/>
      <c r="CA307" s="323"/>
      <c r="CB307" s="323"/>
      <c r="CC307" s="323"/>
      <c r="CD307" s="323"/>
      <c r="CE307" s="323"/>
      <c r="CF307" s="323"/>
      <c r="CG307" s="323"/>
      <c r="CH307" s="323"/>
      <c r="CI307" s="323"/>
      <c r="CJ307" s="323"/>
      <c r="CK307" s="323"/>
      <c r="CL307" s="323"/>
      <c r="CM307" s="323"/>
      <c r="CN307" s="323"/>
      <c r="CO307" s="323"/>
      <c r="CP307" s="323"/>
      <c r="CQ307" s="323"/>
      <c r="CR307" s="323"/>
      <c r="CS307" s="323"/>
      <c r="CT307" s="323"/>
      <c r="CU307" s="323"/>
      <c r="CV307" s="323"/>
      <c r="CW307" s="323"/>
      <c r="CX307" s="323"/>
      <c r="CY307" s="323"/>
      <c r="CZ307" s="323"/>
      <c r="DA307" s="323"/>
      <c r="DB307" s="323"/>
      <c r="DC307" s="323"/>
      <c r="DD307" s="323"/>
      <c r="DE307" s="323"/>
      <c r="DF307" s="323"/>
      <c r="DG307" s="323"/>
      <c r="DH307" s="323"/>
      <c r="DI307" s="323"/>
      <c r="DJ307" s="323"/>
      <c r="DK307" s="323"/>
      <c r="DL307" s="323"/>
      <c r="DM307" s="323"/>
      <c r="DN307" s="323"/>
      <c r="DO307" s="323"/>
      <c r="DP307" s="323"/>
      <c r="DQ307" s="323"/>
      <c r="DR307" s="323"/>
      <c r="DS307" s="323"/>
      <c r="DT307" s="323"/>
      <c r="DU307" s="323"/>
      <c r="DV307" s="323"/>
      <c r="DW307" s="323"/>
      <c r="DX307" s="323"/>
      <c r="DY307" s="323"/>
      <c r="DZ307" s="323"/>
      <c r="EA307" s="323"/>
      <c r="EB307" s="323"/>
      <c r="EC307" s="323"/>
      <c r="ED307" s="323"/>
      <c r="EE307" s="323"/>
      <c r="EF307" s="323"/>
      <c r="EG307" s="323"/>
      <c r="EH307" s="323"/>
      <c r="EI307" s="323"/>
      <c r="EJ307" s="323"/>
      <c r="EK307" s="323"/>
      <c r="EL307" s="323"/>
      <c r="EM307" s="323"/>
      <c r="EN307" s="323"/>
      <c r="EO307" s="323"/>
      <c r="EP307" s="323"/>
      <c r="EQ307" s="323"/>
      <c r="ER307" s="323"/>
      <c r="ES307" s="323"/>
      <c r="ET307" s="323"/>
      <c r="EU307" s="323"/>
      <c r="EV307" s="323"/>
      <c r="EW307" s="323"/>
      <c r="EX307" s="323"/>
      <c r="EY307" s="323"/>
      <c r="EZ307" s="323"/>
      <c r="FA307" s="323"/>
      <c r="FB307" s="323"/>
      <c r="FC307" s="323"/>
      <c r="FD307" s="323"/>
      <c r="FE307" s="323"/>
      <c r="FF307" s="323"/>
      <c r="FG307" s="323"/>
      <c r="FH307" s="323"/>
      <c r="FI307" s="323"/>
      <c r="FJ307" s="323"/>
      <c r="FK307" s="323"/>
      <c r="FL307" s="323"/>
      <c r="FM307" s="323"/>
      <c r="FN307" s="323"/>
      <c r="FO307" s="323"/>
      <c r="FP307" s="323"/>
      <c r="FQ307" s="323"/>
      <c r="FR307" s="323"/>
      <c r="FS307" s="323"/>
      <c r="FT307" s="323"/>
      <c r="FU307" s="323"/>
      <c r="FV307" s="323"/>
      <c r="FW307" s="323"/>
      <c r="FX307" s="323"/>
      <c r="FY307" s="323"/>
      <c r="FZ307" s="323"/>
      <c r="GA307" s="323"/>
      <c r="GB307" s="323"/>
      <c r="GC307" s="323"/>
      <c r="GD307" s="323"/>
      <c r="GE307" s="323"/>
      <c r="GF307" s="323"/>
      <c r="GG307" s="323"/>
      <c r="GH307" s="323"/>
      <c r="GI307" s="323"/>
      <c r="GJ307" s="323"/>
      <c r="GK307" s="323"/>
      <c r="GL307" s="323"/>
    </row>
    <row r="308" spans="1:194" s="323" customFormat="1" ht="46.8">
      <c r="A308" s="334" t="s">
        <v>1787</v>
      </c>
      <c r="B308" s="329">
        <f t="shared" si="49"/>
        <v>12338</v>
      </c>
      <c r="C308" s="329">
        <f t="shared" si="49"/>
        <v>0</v>
      </c>
      <c r="D308" s="329">
        <f t="shared" si="49"/>
        <v>-12338</v>
      </c>
      <c r="E308" s="329"/>
      <c r="F308" s="329"/>
      <c r="G308" s="329">
        <f t="shared" si="39"/>
        <v>0</v>
      </c>
      <c r="H308" s="329"/>
      <c r="I308" s="329"/>
      <c r="J308" s="329">
        <f t="shared" si="40"/>
        <v>0</v>
      </c>
      <c r="K308" s="329"/>
      <c r="L308" s="329"/>
      <c r="M308" s="329">
        <f t="shared" si="46"/>
        <v>0</v>
      </c>
      <c r="N308" s="329"/>
      <c r="O308" s="329"/>
      <c r="P308" s="329">
        <f t="shared" si="41"/>
        <v>0</v>
      </c>
      <c r="Q308" s="329">
        <v>12338</v>
      </c>
      <c r="R308" s="329">
        <v>0</v>
      </c>
      <c r="S308" s="329">
        <f t="shared" si="42"/>
        <v>-12338</v>
      </c>
      <c r="T308" s="329"/>
      <c r="U308" s="329"/>
      <c r="V308" s="329">
        <f t="shared" si="43"/>
        <v>0</v>
      </c>
      <c r="W308" s="329"/>
      <c r="X308" s="329"/>
      <c r="Y308" s="329">
        <f t="shared" si="44"/>
        <v>0</v>
      </c>
      <c r="Z308" s="329"/>
      <c r="AA308" s="329"/>
      <c r="AB308" s="329">
        <f t="shared" si="45"/>
        <v>0</v>
      </c>
    </row>
    <row r="309" spans="1:194" s="125" customFormat="1" ht="46.8">
      <c r="A309" s="330" t="s">
        <v>1326</v>
      </c>
      <c r="B309" s="333">
        <f t="shared" si="49"/>
        <v>4393</v>
      </c>
      <c r="C309" s="333">
        <f t="shared" si="49"/>
        <v>4393</v>
      </c>
      <c r="D309" s="333">
        <f t="shared" si="49"/>
        <v>0</v>
      </c>
      <c r="E309" s="333"/>
      <c r="F309" s="333"/>
      <c r="G309" s="333">
        <f t="shared" ref="G309:G371" si="50">F309-E309</f>
        <v>0</v>
      </c>
      <c r="H309" s="333"/>
      <c r="I309" s="333"/>
      <c r="J309" s="333">
        <f t="shared" ref="J309:J371" si="51">I309-H309</f>
        <v>0</v>
      </c>
      <c r="K309" s="333"/>
      <c r="L309" s="333"/>
      <c r="M309" s="333">
        <f t="shared" ref="M309:M371" si="52">L309-K309</f>
        <v>0</v>
      </c>
      <c r="N309" s="333"/>
      <c r="O309" s="333"/>
      <c r="P309" s="333">
        <f t="shared" ref="P309:P371" si="53">O309-N309</f>
        <v>0</v>
      </c>
      <c r="Q309" s="333">
        <v>4393</v>
      </c>
      <c r="R309" s="333">
        <v>4393</v>
      </c>
      <c r="S309" s="333">
        <f t="shared" ref="S309:S371" si="54">R309-Q309</f>
        <v>0</v>
      </c>
      <c r="T309" s="333"/>
      <c r="U309" s="333"/>
      <c r="V309" s="333">
        <f t="shared" ref="V309:V371" si="55">U309-T309</f>
        <v>0</v>
      </c>
      <c r="W309" s="333"/>
      <c r="X309" s="333"/>
      <c r="Y309" s="333">
        <f t="shared" ref="Y309:Y371" si="56">X309-W309</f>
        <v>0</v>
      </c>
      <c r="Z309" s="333"/>
      <c r="AA309" s="333"/>
      <c r="AB309" s="333">
        <f t="shared" ref="AB309:AB371" si="57">AA309-Z309</f>
        <v>0</v>
      </c>
      <c r="AC309" s="323"/>
      <c r="AD309" s="323"/>
      <c r="AE309" s="323"/>
      <c r="AF309" s="323"/>
      <c r="AG309" s="323"/>
      <c r="AH309" s="323"/>
      <c r="AI309" s="323"/>
      <c r="AJ309" s="323"/>
      <c r="AK309" s="323"/>
      <c r="AL309" s="323"/>
      <c r="AM309" s="323"/>
      <c r="AN309" s="323"/>
      <c r="AO309" s="323"/>
      <c r="AP309" s="323"/>
      <c r="AQ309" s="323"/>
      <c r="AR309" s="323"/>
      <c r="AS309" s="323"/>
      <c r="AT309" s="323"/>
      <c r="AU309" s="323"/>
      <c r="AV309" s="323"/>
      <c r="AW309" s="323"/>
      <c r="AX309" s="323"/>
      <c r="AY309" s="323"/>
      <c r="AZ309" s="323"/>
      <c r="BA309" s="323"/>
      <c r="BB309" s="323"/>
      <c r="BC309" s="323"/>
      <c r="BD309" s="323"/>
      <c r="BE309" s="323"/>
      <c r="BF309" s="323"/>
      <c r="BG309" s="323"/>
      <c r="BH309" s="323"/>
      <c r="BI309" s="323"/>
      <c r="BJ309" s="323"/>
      <c r="BK309" s="323"/>
      <c r="BL309" s="323"/>
      <c r="BM309" s="323"/>
      <c r="BN309" s="323"/>
      <c r="BO309" s="323"/>
      <c r="BP309" s="323"/>
      <c r="BQ309" s="323"/>
      <c r="BR309" s="323"/>
      <c r="BS309" s="323"/>
      <c r="BT309" s="323"/>
      <c r="BU309" s="323"/>
      <c r="BV309" s="323"/>
      <c r="BW309" s="323"/>
      <c r="BX309" s="323"/>
      <c r="BY309" s="323"/>
      <c r="BZ309" s="323"/>
      <c r="CA309" s="323"/>
      <c r="CB309" s="323"/>
      <c r="CC309" s="323"/>
      <c r="CD309" s="323"/>
      <c r="CE309" s="323"/>
      <c r="CF309" s="323"/>
      <c r="CG309" s="323"/>
      <c r="CH309" s="323"/>
      <c r="CI309" s="323"/>
      <c r="CJ309" s="323"/>
      <c r="CK309" s="323"/>
      <c r="CL309" s="323"/>
      <c r="CM309" s="323"/>
      <c r="CN309" s="323"/>
      <c r="CO309" s="323"/>
      <c r="CP309" s="323"/>
      <c r="CQ309" s="323"/>
      <c r="CR309" s="323"/>
      <c r="CS309" s="323"/>
      <c r="CT309" s="323"/>
      <c r="CU309" s="323"/>
      <c r="CV309" s="323"/>
      <c r="CW309" s="323"/>
      <c r="CX309" s="323"/>
      <c r="CY309" s="323"/>
      <c r="CZ309" s="323"/>
      <c r="DA309" s="323"/>
      <c r="DB309" s="323"/>
      <c r="DC309" s="323"/>
      <c r="DD309" s="323"/>
      <c r="DE309" s="323"/>
      <c r="DF309" s="323"/>
      <c r="DG309" s="323"/>
      <c r="DH309" s="323"/>
      <c r="DI309" s="323"/>
      <c r="DJ309" s="323"/>
      <c r="DK309" s="323"/>
      <c r="DL309" s="323"/>
      <c r="DM309" s="323"/>
      <c r="DN309" s="323"/>
      <c r="DO309" s="323"/>
      <c r="DP309" s="323"/>
      <c r="DQ309" s="323"/>
      <c r="DR309" s="323"/>
      <c r="DS309" s="323"/>
      <c r="DT309" s="323"/>
      <c r="DU309" s="323"/>
      <c r="DV309" s="323"/>
      <c r="DW309" s="323"/>
      <c r="DX309" s="323"/>
      <c r="DY309" s="323"/>
      <c r="DZ309" s="323"/>
      <c r="EA309" s="323"/>
      <c r="EB309" s="323"/>
      <c r="EC309" s="323"/>
      <c r="ED309" s="323"/>
      <c r="EE309" s="323"/>
      <c r="EF309" s="323"/>
      <c r="EG309" s="323"/>
      <c r="EH309" s="323"/>
      <c r="EI309" s="323"/>
      <c r="EJ309" s="323"/>
      <c r="EK309" s="323"/>
      <c r="EL309" s="323"/>
      <c r="EM309" s="323"/>
      <c r="EN309" s="323"/>
      <c r="EO309" s="323"/>
      <c r="EP309" s="323"/>
      <c r="EQ309" s="323"/>
      <c r="ER309" s="323"/>
      <c r="ES309" s="323"/>
      <c r="ET309" s="323"/>
      <c r="EU309" s="323"/>
      <c r="EV309" s="323"/>
      <c r="EW309" s="323"/>
      <c r="EX309" s="323"/>
      <c r="EY309" s="323"/>
      <c r="EZ309" s="323"/>
      <c r="FA309" s="323"/>
      <c r="FB309" s="323"/>
      <c r="FC309" s="323"/>
      <c r="FD309" s="323"/>
      <c r="FE309" s="323"/>
      <c r="FF309" s="323"/>
      <c r="FG309" s="323"/>
      <c r="FH309" s="323"/>
      <c r="FI309" s="323"/>
      <c r="FJ309" s="323"/>
      <c r="FK309" s="323"/>
      <c r="FL309" s="323"/>
      <c r="FM309" s="323"/>
      <c r="FN309" s="323"/>
      <c r="FO309" s="323"/>
      <c r="FP309" s="323"/>
      <c r="FQ309" s="323"/>
      <c r="FR309" s="323"/>
      <c r="FS309" s="323"/>
      <c r="FT309" s="323"/>
      <c r="FU309" s="323"/>
      <c r="FV309" s="323"/>
      <c r="FW309" s="323"/>
      <c r="FX309" s="323"/>
      <c r="FY309" s="323"/>
      <c r="FZ309" s="323"/>
      <c r="GA309" s="323"/>
      <c r="GB309" s="323"/>
      <c r="GC309" s="323"/>
      <c r="GD309" s="323"/>
      <c r="GE309" s="323"/>
      <c r="GF309" s="323"/>
      <c r="GG309" s="323"/>
      <c r="GH309" s="323"/>
      <c r="GI309" s="323"/>
      <c r="GJ309" s="323"/>
      <c r="GK309" s="323"/>
      <c r="GL309" s="323"/>
    </row>
    <row r="310" spans="1:194" s="323" customFormat="1">
      <c r="A310" s="321" t="s">
        <v>615</v>
      </c>
      <c r="B310" s="322">
        <f t="shared" si="49"/>
        <v>1229946</v>
      </c>
      <c r="C310" s="322">
        <f t="shared" si="49"/>
        <v>1531129</v>
      </c>
      <c r="D310" s="322">
        <f t="shared" si="49"/>
        <v>301183</v>
      </c>
      <c r="E310" s="322">
        <f>SUM(E311:E312)</f>
        <v>54638</v>
      </c>
      <c r="F310" s="322">
        <f>SUM(F311:F312)</f>
        <v>54638</v>
      </c>
      <c r="G310" s="322">
        <f t="shared" si="50"/>
        <v>0</v>
      </c>
      <c r="H310" s="322">
        <f>SUM(H311:H312)</f>
        <v>0</v>
      </c>
      <c r="I310" s="322">
        <f>SUM(I311:I312)</f>
        <v>0</v>
      </c>
      <c r="J310" s="322">
        <f t="shared" si="51"/>
        <v>0</v>
      </c>
      <c r="K310" s="322">
        <f>SUM(K311:K312)</f>
        <v>0</v>
      </c>
      <c r="L310" s="322">
        <f>SUM(L311:L312)</f>
        <v>0</v>
      </c>
      <c r="M310" s="322">
        <f t="shared" si="52"/>
        <v>0</v>
      </c>
      <c r="N310" s="322">
        <f>SUM(N311:N312)</f>
        <v>0</v>
      </c>
      <c r="O310" s="322">
        <f>SUM(O311:O312)</f>
        <v>0</v>
      </c>
      <c r="P310" s="322">
        <f t="shared" si="53"/>
        <v>0</v>
      </c>
      <c r="Q310" s="322">
        <f>SUM(Q311:Q312)</f>
        <v>1157946</v>
      </c>
      <c r="R310" s="322">
        <f>SUM(R311:R312)</f>
        <v>1476491</v>
      </c>
      <c r="S310" s="322">
        <f t="shared" si="54"/>
        <v>318545</v>
      </c>
      <c r="T310" s="322">
        <f>SUM(T311:T312)</f>
        <v>0</v>
      </c>
      <c r="U310" s="322">
        <f>SUM(U311:U312)</f>
        <v>0</v>
      </c>
      <c r="V310" s="322">
        <f t="shared" si="55"/>
        <v>0</v>
      </c>
      <c r="W310" s="322">
        <f>SUM(W311:W312)</f>
        <v>0</v>
      </c>
      <c r="X310" s="322">
        <f>SUM(X311:X312)</f>
        <v>0</v>
      </c>
      <c r="Y310" s="322">
        <f t="shared" si="56"/>
        <v>0</v>
      </c>
      <c r="Z310" s="322">
        <f>SUM(Z311:Z312)</f>
        <v>17362</v>
      </c>
      <c r="AA310" s="322">
        <f>SUM(AA311:AA312)</f>
        <v>0</v>
      </c>
      <c r="AB310" s="322">
        <f t="shared" si="57"/>
        <v>-17362</v>
      </c>
    </row>
    <row r="311" spans="1:194" s="323" customFormat="1" ht="46.8">
      <c r="A311" s="337" t="s">
        <v>1788</v>
      </c>
      <c r="B311" s="329">
        <f t="shared" si="49"/>
        <v>72000</v>
      </c>
      <c r="C311" s="329">
        <f t="shared" si="49"/>
        <v>54638</v>
      </c>
      <c r="D311" s="329">
        <f t="shared" si="49"/>
        <v>-17362</v>
      </c>
      <c r="E311" s="329">
        <f>72000-17362</f>
        <v>54638</v>
      </c>
      <c r="F311" s="329">
        <f>72000-17362</f>
        <v>54638</v>
      </c>
      <c r="G311" s="329">
        <f t="shared" si="50"/>
        <v>0</v>
      </c>
      <c r="H311" s="329"/>
      <c r="I311" s="329"/>
      <c r="J311" s="329">
        <f t="shared" si="51"/>
        <v>0</v>
      </c>
      <c r="K311" s="329"/>
      <c r="L311" s="329"/>
      <c r="M311" s="329">
        <f t="shared" si="52"/>
        <v>0</v>
      </c>
      <c r="N311" s="329"/>
      <c r="O311" s="329"/>
      <c r="P311" s="329">
        <f t="shared" si="53"/>
        <v>0</v>
      </c>
      <c r="Q311" s="329"/>
      <c r="R311" s="329"/>
      <c r="S311" s="329">
        <f t="shared" si="54"/>
        <v>0</v>
      </c>
      <c r="T311" s="329"/>
      <c r="U311" s="329"/>
      <c r="V311" s="329">
        <f t="shared" si="55"/>
        <v>0</v>
      </c>
      <c r="W311" s="329"/>
      <c r="X311" s="329"/>
      <c r="Y311" s="329">
        <f t="shared" si="56"/>
        <v>0</v>
      </c>
      <c r="Z311" s="329">
        <f>17362</f>
        <v>17362</v>
      </c>
      <c r="AA311" s="329">
        <v>0</v>
      </c>
      <c r="AB311" s="329">
        <f t="shared" si="57"/>
        <v>-17362</v>
      </c>
    </row>
    <row r="312" spans="1:194" s="323" customFormat="1" ht="46.8">
      <c r="A312" s="334" t="s">
        <v>1336</v>
      </c>
      <c r="B312" s="329">
        <f t="shared" si="49"/>
        <v>1157946</v>
      </c>
      <c r="C312" s="329">
        <f t="shared" si="49"/>
        <v>1476491</v>
      </c>
      <c r="D312" s="329">
        <f t="shared" si="49"/>
        <v>318545</v>
      </c>
      <c r="E312" s="329"/>
      <c r="F312" s="329"/>
      <c r="G312" s="329">
        <f t="shared" si="50"/>
        <v>0</v>
      </c>
      <c r="H312" s="329"/>
      <c r="I312" s="329"/>
      <c r="J312" s="329">
        <f t="shared" si="51"/>
        <v>0</v>
      </c>
      <c r="K312" s="329"/>
      <c r="L312" s="329"/>
      <c r="M312" s="329">
        <f t="shared" si="52"/>
        <v>0</v>
      </c>
      <c r="N312" s="329"/>
      <c r="O312" s="329"/>
      <c r="P312" s="329">
        <f t="shared" si="53"/>
        <v>0</v>
      </c>
      <c r="Q312" s="329">
        <f>1300000-142054</f>
        <v>1157946</v>
      </c>
      <c r="R312" s="329">
        <v>1476491</v>
      </c>
      <c r="S312" s="329">
        <f t="shared" si="54"/>
        <v>318545</v>
      </c>
      <c r="T312" s="329"/>
      <c r="U312" s="329"/>
      <c r="V312" s="329">
        <f t="shared" si="55"/>
        <v>0</v>
      </c>
      <c r="W312" s="329"/>
      <c r="X312" s="329"/>
      <c r="Y312" s="329">
        <f t="shared" si="56"/>
        <v>0</v>
      </c>
      <c r="Z312" s="329"/>
      <c r="AA312" s="329"/>
      <c r="AB312" s="329">
        <f t="shared" si="57"/>
        <v>0</v>
      </c>
    </row>
    <row r="313" spans="1:194" s="323" customFormat="1" ht="31.2">
      <c r="A313" s="321" t="s">
        <v>597</v>
      </c>
      <c r="B313" s="322">
        <f t="shared" si="49"/>
        <v>14212575</v>
      </c>
      <c r="C313" s="322">
        <f t="shared" si="49"/>
        <v>6174501</v>
      </c>
      <c r="D313" s="322">
        <f t="shared" si="49"/>
        <v>-8038074</v>
      </c>
      <c r="E313" s="322">
        <f>SUM(E314,E316,E320,E334,E326,E371)</f>
        <v>377916</v>
      </c>
      <c r="F313" s="322">
        <f t="shared" ref="F313:AB313" si="58">SUM(F314,F316,F320,F334,F326,F371)</f>
        <v>377970</v>
      </c>
      <c r="G313" s="322">
        <f t="shared" si="58"/>
        <v>54</v>
      </c>
      <c r="H313" s="322">
        <f t="shared" si="58"/>
        <v>277276</v>
      </c>
      <c r="I313" s="322">
        <f t="shared" si="58"/>
        <v>217259</v>
      </c>
      <c r="J313" s="322">
        <f t="shared" si="58"/>
        <v>-60017</v>
      </c>
      <c r="K313" s="322">
        <f t="shared" si="58"/>
        <v>546316</v>
      </c>
      <c r="L313" s="322">
        <f t="shared" si="58"/>
        <v>374442</v>
      </c>
      <c r="M313" s="322">
        <f t="shared" si="58"/>
        <v>-171874</v>
      </c>
      <c r="N313" s="322">
        <f t="shared" si="58"/>
        <v>0</v>
      </c>
      <c r="O313" s="322">
        <f t="shared" si="58"/>
        <v>0</v>
      </c>
      <c r="P313" s="322">
        <f t="shared" si="58"/>
        <v>0</v>
      </c>
      <c r="Q313" s="322">
        <f t="shared" si="58"/>
        <v>338652</v>
      </c>
      <c r="R313" s="322">
        <f t="shared" si="58"/>
        <v>281120</v>
      </c>
      <c r="S313" s="322">
        <f t="shared" si="58"/>
        <v>-57532</v>
      </c>
      <c r="T313" s="322">
        <f t="shared" si="58"/>
        <v>9997</v>
      </c>
      <c r="U313" s="322">
        <f t="shared" si="58"/>
        <v>3513646</v>
      </c>
      <c r="V313" s="322">
        <f t="shared" si="58"/>
        <v>3503649</v>
      </c>
      <c r="W313" s="322">
        <f t="shared" si="58"/>
        <v>1410064</v>
      </c>
      <c r="X313" s="322">
        <f t="shared" si="58"/>
        <v>1410064</v>
      </c>
      <c r="Y313" s="322">
        <f t="shared" si="58"/>
        <v>0</v>
      </c>
      <c r="Z313" s="322">
        <f t="shared" si="58"/>
        <v>11252354</v>
      </c>
      <c r="AA313" s="322">
        <f t="shared" si="58"/>
        <v>0</v>
      </c>
      <c r="AB313" s="322">
        <f t="shared" si="58"/>
        <v>-11252354</v>
      </c>
    </row>
    <row r="314" spans="1:194" s="125" customFormat="1">
      <c r="A314" s="321" t="s">
        <v>608</v>
      </c>
      <c r="B314" s="322">
        <f t="shared" si="49"/>
        <v>650</v>
      </c>
      <c r="C314" s="322">
        <f t="shared" si="49"/>
        <v>0</v>
      </c>
      <c r="D314" s="322">
        <f t="shared" si="49"/>
        <v>-650</v>
      </c>
      <c r="E314" s="322">
        <f>SUM(E315:E315)</f>
        <v>0</v>
      </c>
      <c r="F314" s="322">
        <f>SUM(F315:F315)</f>
        <v>0</v>
      </c>
      <c r="G314" s="322">
        <f t="shared" si="50"/>
        <v>0</v>
      </c>
      <c r="H314" s="322">
        <f>SUM(H315:H315)</f>
        <v>0</v>
      </c>
      <c r="I314" s="322">
        <f>SUM(I315:I315)</f>
        <v>0</v>
      </c>
      <c r="J314" s="322">
        <f t="shared" si="51"/>
        <v>0</v>
      </c>
      <c r="K314" s="322">
        <f>SUM(K315:K315)</f>
        <v>650</v>
      </c>
      <c r="L314" s="322">
        <f>SUM(L315:L315)</f>
        <v>0</v>
      </c>
      <c r="M314" s="322">
        <f t="shared" si="52"/>
        <v>-650</v>
      </c>
      <c r="N314" s="322">
        <f>SUM(N315:N315)</f>
        <v>0</v>
      </c>
      <c r="O314" s="322">
        <f>SUM(O315:O315)</f>
        <v>0</v>
      </c>
      <c r="P314" s="322">
        <f t="shared" si="53"/>
        <v>0</v>
      </c>
      <c r="Q314" s="322">
        <f>SUM(Q315:Q315)</f>
        <v>0</v>
      </c>
      <c r="R314" s="322">
        <f>SUM(R315:R315)</f>
        <v>0</v>
      </c>
      <c r="S314" s="322">
        <f t="shared" si="54"/>
        <v>0</v>
      </c>
      <c r="T314" s="322">
        <f>SUM(T315:T315)</f>
        <v>0</v>
      </c>
      <c r="U314" s="322">
        <f>SUM(U315:U315)</f>
        <v>0</v>
      </c>
      <c r="V314" s="322">
        <f t="shared" si="55"/>
        <v>0</v>
      </c>
      <c r="W314" s="322">
        <f>SUM(W315:W315)</f>
        <v>0</v>
      </c>
      <c r="X314" s="322">
        <f>SUM(X315:X315)</f>
        <v>0</v>
      </c>
      <c r="Y314" s="322">
        <f t="shared" si="56"/>
        <v>0</v>
      </c>
      <c r="Z314" s="322">
        <f>SUM(Z315:Z315)</f>
        <v>0</v>
      </c>
      <c r="AA314" s="322">
        <f>SUM(AA315:AA315)</f>
        <v>0</v>
      </c>
      <c r="AB314" s="322">
        <f t="shared" si="57"/>
        <v>0</v>
      </c>
      <c r="AC314" s="323"/>
      <c r="AD314" s="323"/>
      <c r="AE314" s="323"/>
      <c r="AF314" s="323"/>
      <c r="AG314" s="323"/>
      <c r="AH314" s="323"/>
      <c r="AI314" s="323"/>
      <c r="AJ314" s="323"/>
      <c r="AK314" s="323"/>
      <c r="AL314" s="323"/>
      <c r="AM314" s="323"/>
      <c r="AN314" s="323"/>
      <c r="AO314" s="323"/>
      <c r="AP314" s="323"/>
      <c r="AQ314" s="323"/>
      <c r="AR314" s="323"/>
      <c r="AS314" s="323"/>
      <c r="AT314" s="323"/>
      <c r="AU314" s="323"/>
      <c r="AV314" s="323"/>
      <c r="AW314" s="323"/>
      <c r="AX314" s="323"/>
      <c r="AY314" s="323"/>
      <c r="AZ314" s="323"/>
      <c r="BA314" s="323"/>
      <c r="BB314" s="323"/>
      <c r="BC314" s="323"/>
      <c r="BD314" s="323"/>
      <c r="BE314" s="323"/>
      <c r="BF314" s="323"/>
      <c r="BG314" s="323"/>
      <c r="BH314" s="323"/>
      <c r="BI314" s="323"/>
      <c r="BJ314" s="323"/>
      <c r="BK314" s="323"/>
      <c r="BL314" s="323"/>
      <c r="BM314" s="323"/>
      <c r="BN314" s="323"/>
      <c r="BO314" s="323"/>
      <c r="BP314" s="323"/>
      <c r="BQ314" s="323"/>
      <c r="BR314" s="323"/>
      <c r="BS314" s="323"/>
      <c r="BT314" s="323"/>
      <c r="BU314" s="323"/>
      <c r="BV314" s="323"/>
      <c r="BW314" s="323"/>
      <c r="BX314" s="323"/>
      <c r="BY314" s="323"/>
      <c r="BZ314" s="323"/>
      <c r="CA314" s="323"/>
      <c r="CB314" s="323"/>
      <c r="CC314" s="323"/>
      <c r="CD314" s="323"/>
      <c r="CE314" s="323"/>
      <c r="CF314" s="323"/>
      <c r="CG314" s="323"/>
      <c r="CH314" s="323"/>
      <c r="CI314" s="323"/>
      <c r="CJ314" s="323"/>
      <c r="CK314" s="323"/>
      <c r="CL314" s="323"/>
      <c r="CM314" s="323"/>
      <c r="CN314" s="323"/>
      <c r="CO314" s="323"/>
      <c r="CP314" s="323"/>
      <c r="CQ314" s="323"/>
      <c r="CR314" s="323"/>
      <c r="CS314" s="323"/>
      <c r="CT314" s="323"/>
      <c r="CU314" s="323"/>
      <c r="CV314" s="323"/>
      <c r="CW314" s="323"/>
      <c r="CX314" s="323"/>
      <c r="CY314" s="323"/>
      <c r="CZ314" s="323"/>
      <c r="DA314" s="323"/>
      <c r="DB314" s="323"/>
      <c r="DC314" s="323"/>
      <c r="DD314" s="323"/>
      <c r="DE314" s="323"/>
      <c r="DF314" s="323"/>
      <c r="DG314" s="323"/>
      <c r="DH314" s="323"/>
      <c r="DI314" s="323"/>
      <c r="DJ314" s="323"/>
      <c r="DK314" s="323"/>
      <c r="DL314" s="323"/>
      <c r="DM314" s="323"/>
      <c r="DN314" s="323"/>
      <c r="DO314" s="323"/>
      <c r="DP314" s="323"/>
      <c r="DQ314" s="323"/>
      <c r="DR314" s="323"/>
      <c r="DS314" s="323"/>
      <c r="DT314" s="323"/>
      <c r="DU314" s="323"/>
      <c r="DV314" s="323"/>
      <c r="DW314" s="323"/>
      <c r="DX314" s="323"/>
      <c r="DY314" s="323"/>
      <c r="DZ314" s="323"/>
      <c r="EA314" s="323"/>
      <c r="EB314" s="323"/>
      <c r="EC314" s="323"/>
      <c r="ED314" s="323"/>
      <c r="EE314" s="323"/>
      <c r="EF314" s="323"/>
      <c r="EG314" s="323"/>
      <c r="EH314" s="323"/>
      <c r="EI314" s="323"/>
      <c r="EJ314" s="323"/>
      <c r="EK314" s="323"/>
      <c r="EL314" s="323"/>
      <c r="EM314" s="323"/>
      <c r="EN314" s="323"/>
      <c r="EO314" s="323"/>
      <c r="EP314" s="323"/>
      <c r="EQ314" s="323"/>
      <c r="ER314" s="323"/>
      <c r="ES314" s="323"/>
      <c r="ET314" s="323"/>
      <c r="EU314" s="323"/>
      <c r="EV314" s="323"/>
      <c r="EW314" s="323"/>
      <c r="EX314" s="323"/>
      <c r="EY314" s="323"/>
      <c r="EZ314" s="323"/>
      <c r="FA314" s="323"/>
      <c r="FB314" s="323"/>
      <c r="FC314" s="323"/>
      <c r="FD314" s="323"/>
      <c r="FE314" s="323"/>
      <c r="FF314" s="323"/>
      <c r="FG314" s="323"/>
      <c r="FH314" s="323"/>
      <c r="FI314" s="323"/>
      <c r="FJ314" s="323"/>
      <c r="FK314" s="323"/>
      <c r="FL314" s="323"/>
      <c r="FM314" s="323"/>
      <c r="FN314" s="323"/>
      <c r="FO314" s="323"/>
      <c r="FP314" s="323"/>
      <c r="FQ314" s="323"/>
      <c r="FR314" s="323"/>
      <c r="FS314" s="323"/>
      <c r="FT314" s="323"/>
      <c r="FU314" s="323"/>
      <c r="FV314" s="323"/>
      <c r="FW314" s="323"/>
      <c r="FX314" s="323"/>
      <c r="FY314" s="323"/>
      <c r="FZ314" s="323"/>
      <c r="GA314" s="323"/>
      <c r="GB314" s="323"/>
      <c r="GC314" s="323"/>
      <c r="GD314" s="323"/>
      <c r="GE314" s="323"/>
      <c r="GF314" s="323"/>
      <c r="GG314" s="323"/>
      <c r="GH314" s="323"/>
      <c r="GI314" s="323"/>
      <c r="GJ314" s="323"/>
      <c r="GK314" s="323"/>
      <c r="GL314" s="323"/>
    </row>
    <row r="315" spans="1:194" s="323" customFormat="1">
      <c r="A315" s="337" t="s">
        <v>1789</v>
      </c>
      <c r="B315" s="329">
        <f t="shared" si="49"/>
        <v>650</v>
      </c>
      <c r="C315" s="329">
        <f t="shared" si="49"/>
        <v>0</v>
      </c>
      <c r="D315" s="329">
        <f t="shared" si="49"/>
        <v>-650</v>
      </c>
      <c r="E315" s="329"/>
      <c r="F315" s="329"/>
      <c r="G315" s="329">
        <f t="shared" si="50"/>
        <v>0</v>
      </c>
      <c r="H315" s="329"/>
      <c r="I315" s="329"/>
      <c r="J315" s="329">
        <f t="shared" si="51"/>
        <v>0</v>
      </c>
      <c r="K315" s="329">
        <v>650</v>
      </c>
      <c r="L315" s="329">
        <v>0</v>
      </c>
      <c r="M315" s="329">
        <f t="shared" si="52"/>
        <v>-650</v>
      </c>
      <c r="N315" s="329"/>
      <c r="O315" s="329"/>
      <c r="P315" s="329">
        <f t="shared" si="53"/>
        <v>0</v>
      </c>
      <c r="Q315" s="329"/>
      <c r="R315" s="329"/>
      <c r="S315" s="329">
        <f t="shared" si="54"/>
        <v>0</v>
      </c>
      <c r="T315" s="329"/>
      <c r="U315" s="329"/>
      <c r="V315" s="329">
        <f t="shared" si="55"/>
        <v>0</v>
      </c>
      <c r="W315" s="329"/>
      <c r="X315" s="329"/>
      <c r="Y315" s="329">
        <f t="shared" si="56"/>
        <v>0</v>
      </c>
      <c r="Z315" s="329"/>
      <c r="AA315" s="329"/>
      <c r="AB315" s="329">
        <f t="shared" si="57"/>
        <v>0</v>
      </c>
    </row>
    <row r="316" spans="1:194" s="125" customFormat="1">
      <c r="A316" s="321" t="s">
        <v>610</v>
      </c>
      <c r="B316" s="322">
        <f t="shared" si="49"/>
        <v>345803</v>
      </c>
      <c r="C316" s="322">
        <f t="shared" si="49"/>
        <v>283271</v>
      </c>
      <c r="D316" s="322">
        <f t="shared" si="49"/>
        <v>-62532</v>
      </c>
      <c r="E316" s="322">
        <f>SUM(E317:E319)</f>
        <v>0</v>
      </c>
      <c r="F316" s="322">
        <f>SUM(F317:F319)</f>
        <v>0</v>
      </c>
      <c r="G316" s="322">
        <f t="shared" si="50"/>
        <v>0</v>
      </c>
      <c r="H316" s="322">
        <f>SUM(H317:H319)</f>
        <v>0</v>
      </c>
      <c r="I316" s="322">
        <f>SUM(I317:I319)</f>
        <v>0</v>
      </c>
      <c r="J316" s="322">
        <f t="shared" si="51"/>
        <v>0</v>
      </c>
      <c r="K316" s="322">
        <f>SUM(K317:K319)</f>
        <v>2151</v>
      </c>
      <c r="L316" s="322">
        <f>SUM(L317:L319)</f>
        <v>2151</v>
      </c>
      <c r="M316" s="322">
        <f t="shared" si="52"/>
        <v>0</v>
      </c>
      <c r="N316" s="322">
        <f>SUM(N317:N319)</f>
        <v>0</v>
      </c>
      <c r="O316" s="322">
        <f>SUM(O317:O319)</f>
        <v>0</v>
      </c>
      <c r="P316" s="322">
        <f t="shared" si="53"/>
        <v>0</v>
      </c>
      <c r="Q316" s="322">
        <f>SUM(Q317:Q319)</f>
        <v>338652</v>
      </c>
      <c r="R316" s="322">
        <f>SUM(R317:R319)</f>
        <v>281120</v>
      </c>
      <c r="S316" s="322">
        <f t="shared" si="54"/>
        <v>-57532</v>
      </c>
      <c r="T316" s="322">
        <f>SUM(T317:T319)</f>
        <v>0</v>
      </c>
      <c r="U316" s="322">
        <f>SUM(U317:U319)</f>
        <v>0</v>
      </c>
      <c r="V316" s="322">
        <f t="shared" si="55"/>
        <v>0</v>
      </c>
      <c r="W316" s="322">
        <f>SUM(W317:W319)</f>
        <v>0</v>
      </c>
      <c r="X316" s="322">
        <f>SUM(X317:X319)</f>
        <v>0</v>
      </c>
      <c r="Y316" s="322">
        <f t="shared" si="56"/>
        <v>0</v>
      </c>
      <c r="Z316" s="322">
        <f>SUM(Z317:Z319)</f>
        <v>5000</v>
      </c>
      <c r="AA316" s="322">
        <f>SUM(AA317:AA319)</f>
        <v>0</v>
      </c>
      <c r="AB316" s="322">
        <f t="shared" si="57"/>
        <v>-5000</v>
      </c>
      <c r="AC316" s="323"/>
      <c r="AD316" s="323"/>
      <c r="AE316" s="323"/>
      <c r="AF316" s="323"/>
      <c r="AG316" s="323"/>
      <c r="AH316" s="323"/>
      <c r="AI316" s="323"/>
      <c r="AJ316" s="323"/>
      <c r="AK316" s="323"/>
      <c r="AL316" s="323"/>
      <c r="AM316" s="323"/>
      <c r="AN316" s="323"/>
      <c r="AO316" s="323"/>
      <c r="AP316" s="323"/>
      <c r="AQ316" s="323"/>
      <c r="AR316" s="323"/>
      <c r="AS316" s="323"/>
      <c r="AT316" s="323"/>
      <c r="AU316" s="323"/>
      <c r="AV316" s="323"/>
      <c r="AW316" s="323"/>
      <c r="AX316" s="323"/>
      <c r="AY316" s="323"/>
      <c r="AZ316" s="323"/>
      <c r="BA316" s="323"/>
      <c r="BB316" s="323"/>
      <c r="BC316" s="323"/>
      <c r="BD316" s="323"/>
      <c r="BE316" s="323"/>
      <c r="BF316" s="323"/>
      <c r="BG316" s="323"/>
      <c r="BH316" s="323"/>
      <c r="BI316" s="323"/>
      <c r="BJ316" s="323"/>
      <c r="BK316" s="323"/>
      <c r="BL316" s="323"/>
      <c r="BM316" s="323"/>
      <c r="BN316" s="323"/>
      <c r="BO316" s="323"/>
      <c r="BP316" s="323"/>
      <c r="BQ316" s="323"/>
      <c r="BR316" s="323"/>
      <c r="BS316" s="323"/>
      <c r="BT316" s="323"/>
      <c r="BU316" s="323"/>
      <c r="BV316" s="323"/>
      <c r="BW316" s="323"/>
      <c r="BX316" s="323"/>
      <c r="BY316" s="323"/>
      <c r="BZ316" s="323"/>
      <c r="CA316" s="323"/>
      <c r="CB316" s="323"/>
      <c r="CC316" s="323"/>
      <c r="CD316" s="323"/>
      <c r="CE316" s="323"/>
      <c r="CF316" s="323"/>
      <c r="CG316" s="323"/>
      <c r="CH316" s="323"/>
      <c r="CI316" s="323"/>
      <c r="CJ316" s="323"/>
      <c r="CK316" s="323"/>
      <c r="CL316" s="323"/>
      <c r="CM316" s="323"/>
      <c r="CN316" s="323"/>
      <c r="CO316" s="323"/>
      <c r="CP316" s="323"/>
      <c r="CQ316" s="323"/>
      <c r="CR316" s="323"/>
      <c r="CS316" s="323"/>
      <c r="CT316" s="323"/>
      <c r="CU316" s="323"/>
      <c r="CV316" s="323"/>
      <c r="CW316" s="323"/>
      <c r="CX316" s="323"/>
      <c r="CY316" s="323"/>
      <c r="CZ316" s="323"/>
      <c r="DA316" s="323"/>
      <c r="DB316" s="323"/>
      <c r="DC316" s="323"/>
      <c r="DD316" s="323"/>
      <c r="DE316" s="323"/>
      <c r="DF316" s="323"/>
      <c r="DG316" s="323"/>
      <c r="DH316" s="323"/>
      <c r="DI316" s="323"/>
      <c r="DJ316" s="323"/>
      <c r="DK316" s="323"/>
      <c r="DL316" s="323"/>
      <c r="DM316" s="323"/>
      <c r="DN316" s="323"/>
      <c r="DO316" s="323"/>
      <c r="DP316" s="323"/>
      <c r="DQ316" s="323"/>
      <c r="DR316" s="323"/>
      <c r="DS316" s="323"/>
      <c r="DT316" s="323"/>
      <c r="DU316" s="323"/>
      <c r="DV316" s="323"/>
      <c r="DW316" s="323"/>
      <c r="DX316" s="323"/>
      <c r="DY316" s="323"/>
      <c r="DZ316" s="323"/>
      <c r="EA316" s="323"/>
      <c r="EB316" s="323"/>
      <c r="EC316" s="323"/>
      <c r="ED316" s="323"/>
      <c r="EE316" s="323"/>
      <c r="EF316" s="323"/>
      <c r="EG316" s="323"/>
      <c r="EH316" s="323"/>
      <c r="EI316" s="323"/>
      <c r="EJ316" s="323"/>
      <c r="EK316" s="323"/>
      <c r="EL316" s="323"/>
      <c r="EM316" s="323"/>
      <c r="EN316" s="323"/>
      <c r="EO316" s="323"/>
      <c r="EP316" s="323"/>
      <c r="EQ316" s="323"/>
      <c r="ER316" s="323"/>
      <c r="ES316" s="323"/>
      <c r="ET316" s="323"/>
      <c r="EU316" s="323"/>
      <c r="EV316" s="323"/>
      <c r="EW316" s="323"/>
      <c r="EX316" s="323"/>
      <c r="EY316" s="323"/>
      <c r="EZ316" s="323"/>
      <c r="FA316" s="323"/>
      <c r="FB316" s="323"/>
      <c r="FC316" s="323"/>
      <c r="FD316" s="323"/>
      <c r="FE316" s="323"/>
      <c r="FF316" s="323"/>
      <c r="FG316" s="323"/>
      <c r="FH316" s="323"/>
      <c r="FI316" s="323"/>
      <c r="FJ316" s="323"/>
      <c r="FK316" s="323"/>
      <c r="FL316" s="323"/>
      <c r="FM316" s="323"/>
      <c r="FN316" s="323"/>
      <c r="FO316" s="323"/>
      <c r="FP316" s="323"/>
      <c r="FQ316" s="323"/>
      <c r="FR316" s="323"/>
      <c r="FS316" s="323"/>
      <c r="FT316" s="323"/>
      <c r="FU316" s="323"/>
      <c r="FV316" s="323"/>
      <c r="FW316" s="323"/>
      <c r="FX316" s="323"/>
      <c r="FY316" s="323"/>
      <c r="FZ316" s="323"/>
      <c r="GA316" s="323"/>
      <c r="GB316" s="323"/>
      <c r="GC316" s="323"/>
      <c r="GD316" s="323"/>
      <c r="GE316" s="323"/>
      <c r="GF316" s="323"/>
      <c r="GG316" s="323"/>
      <c r="GH316" s="323"/>
      <c r="GI316" s="323"/>
      <c r="GJ316" s="323"/>
      <c r="GK316" s="323"/>
      <c r="GL316" s="323"/>
    </row>
    <row r="317" spans="1:194" s="323" customFormat="1" ht="62.4">
      <c r="A317" s="334" t="s">
        <v>1337</v>
      </c>
      <c r="B317" s="329">
        <f t="shared" si="49"/>
        <v>338652</v>
      </c>
      <c r="C317" s="329">
        <f t="shared" si="49"/>
        <v>281120</v>
      </c>
      <c r="D317" s="329">
        <f t="shared" si="49"/>
        <v>-57532</v>
      </c>
      <c r="E317" s="329"/>
      <c r="F317" s="329"/>
      <c r="G317" s="329">
        <f t="shared" si="50"/>
        <v>0</v>
      </c>
      <c r="H317" s="329"/>
      <c r="I317" s="329"/>
      <c r="J317" s="329">
        <f t="shared" si="51"/>
        <v>0</v>
      </c>
      <c r="K317" s="329"/>
      <c r="L317" s="329"/>
      <c r="M317" s="329">
        <f t="shared" si="52"/>
        <v>0</v>
      </c>
      <c r="N317" s="329"/>
      <c r="O317" s="329"/>
      <c r="P317" s="329">
        <f t="shared" si="53"/>
        <v>0</v>
      </c>
      <c r="Q317" s="329">
        <v>338652</v>
      </c>
      <c r="R317" s="329">
        <v>281120</v>
      </c>
      <c r="S317" s="329">
        <f t="shared" si="54"/>
        <v>-57532</v>
      </c>
      <c r="T317" s="329"/>
      <c r="U317" s="329"/>
      <c r="V317" s="329">
        <f t="shared" si="55"/>
        <v>0</v>
      </c>
      <c r="W317" s="329"/>
      <c r="X317" s="329"/>
      <c r="Y317" s="329">
        <f t="shared" si="56"/>
        <v>0</v>
      </c>
      <c r="Z317" s="329"/>
      <c r="AA317" s="329"/>
      <c r="AB317" s="329">
        <f t="shared" si="57"/>
        <v>0</v>
      </c>
    </row>
    <row r="318" spans="1:194" s="323" customFormat="1">
      <c r="A318" s="334" t="s">
        <v>1790</v>
      </c>
      <c r="B318" s="329">
        <f t="shared" si="49"/>
        <v>2151</v>
      </c>
      <c r="C318" s="329">
        <f t="shared" si="49"/>
        <v>2151</v>
      </c>
      <c r="D318" s="329">
        <f t="shared" si="49"/>
        <v>0</v>
      </c>
      <c r="E318" s="329"/>
      <c r="F318" s="329"/>
      <c r="G318" s="329">
        <f t="shared" si="50"/>
        <v>0</v>
      </c>
      <c r="H318" s="329"/>
      <c r="I318" s="329"/>
      <c r="J318" s="329">
        <f t="shared" si="51"/>
        <v>0</v>
      </c>
      <c r="K318" s="329">
        <v>2151</v>
      </c>
      <c r="L318" s="329">
        <v>2151</v>
      </c>
      <c r="M318" s="329">
        <f t="shared" si="52"/>
        <v>0</v>
      </c>
      <c r="N318" s="329"/>
      <c r="O318" s="329"/>
      <c r="P318" s="329">
        <f t="shared" si="53"/>
        <v>0</v>
      </c>
      <c r="Q318" s="329"/>
      <c r="R318" s="329"/>
      <c r="S318" s="329">
        <f t="shared" si="54"/>
        <v>0</v>
      </c>
      <c r="T318" s="329"/>
      <c r="U318" s="329"/>
      <c r="V318" s="329">
        <f t="shared" si="55"/>
        <v>0</v>
      </c>
      <c r="W318" s="329"/>
      <c r="X318" s="329"/>
      <c r="Y318" s="329">
        <f t="shared" si="56"/>
        <v>0</v>
      </c>
      <c r="Z318" s="329"/>
      <c r="AA318" s="329"/>
      <c r="AB318" s="329">
        <f t="shared" si="57"/>
        <v>0</v>
      </c>
    </row>
    <row r="319" spans="1:194" s="323" customFormat="1">
      <c r="A319" s="337" t="s">
        <v>1338</v>
      </c>
      <c r="B319" s="329">
        <f t="shared" si="49"/>
        <v>5000</v>
      </c>
      <c r="C319" s="329">
        <f t="shared" si="49"/>
        <v>0</v>
      </c>
      <c r="D319" s="329">
        <f t="shared" si="49"/>
        <v>-5000</v>
      </c>
      <c r="E319" s="329"/>
      <c r="F319" s="329"/>
      <c r="G319" s="329">
        <f t="shared" si="50"/>
        <v>0</v>
      </c>
      <c r="H319" s="329"/>
      <c r="I319" s="329"/>
      <c r="J319" s="329">
        <f t="shared" si="51"/>
        <v>0</v>
      </c>
      <c r="K319" s="329"/>
      <c r="L319" s="329"/>
      <c r="M319" s="329">
        <f t="shared" si="52"/>
        <v>0</v>
      </c>
      <c r="N319" s="329"/>
      <c r="O319" s="329"/>
      <c r="P319" s="329">
        <f t="shared" si="53"/>
        <v>0</v>
      </c>
      <c r="Q319" s="329"/>
      <c r="R319" s="329"/>
      <c r="S319" s="329">
        <f t="shared" si="54"/>
        <v>0</v>
      </c>
      <c r="T319" s="329"/>
      <c r="U319" s="329"/>
      <c r="V319" s="329">
        <f t="shared" si="55"/>
        <v>0</v>
      </c>
      <c r="W319" s="329"/>
      <c r="X319" s="329"/>
      <c r="Y319" s="329">
        <f t="shared" si="56"/>
        <v>0</v>
      </c>
      <c r="Z319" s="329">
        <v>5000</v>
      </c>
      <c r="AA319" s="329">
        <v>0</v>
      </c>
      <c r="AB319" s="329">
        <f t="shared" si="57"/>
        <v>-5000</v>
      </c>
    </row>
    <row r="320" spans="1:194" s="323" customFormat="1">
      <c r="A320" s="321" t="s">
        <v>612</v>
      </c>
      <c r="B320" s="322">
        <f t="shared" si="49"/>
        <v>214149</v>
      </c>
      <c r="C320" s="322">
        <f t="shared" si="49"/>
        <v>66080</v>
      </c>
      <c r="D320" s="322">
        <f t="shared" si="49"/>
        <v>-148069</v>
      </c>
      <c r="E320" s="322">
        <f>SUM(E321:E325)</f>
        <v>0</v>
      </c>
      <c r="F320" s="322">
        <f>SUM(F321:F325)</f>
        <v>0</v>
      </c>
      <c r="G320" s="322">
        <f t="shared" si="50"/>
        <v>0</v>
      </c>
      <c r="H320" s="322">
        <f>SUM(H321:H325)</f>
        <v>0</v>
      </c>
      <c r="I320" s="322">
        <f>SUM(I321:I325)</f>
        <v>0</v>
      </c>
      <c r="J320" s="322">
        <f t="shared" si="51"/>
        <v>0</v>
      </c>
      <c r="K320" s="322">
        <f>SUM(K321:K325)</f>
        <v>114149</v>
      </c>
      <c r="L320" s="322">
        <f>SUM(L321:L325)</f>
        <v>66080</v>
      </c>
      <c r="M320" s="322">
        <f t="shared" si="52"/>
        <v>-48069</v>
      </c>
      <c r="N320" s="322">
        <f>SUM(N321:N325)</f>
        <v>0</v>
      </c>
      <c r="O320" s="322">
        <f>SUM(O321:O325)</f>
        <v>0</v>
      </c>
      <c r="P320" s="322">
        <f t="shared" si="53"/>
        <v>0</v>
      </c>
      <c r="Q320" s="322">
        <f>SUM(Q321:Q325)</f>
        <v>0</v>
      </c>
      <c r="R320" s="322">
        <f>SUM(R321:R325)</f>
        <v>0</v>
      </c>
      <c r="S320" s="322">
        <f t="shared" si="54"/>
        <v>0</v>
      </c>
      <c r="T320" s="322">
        <f>SUM(T321:T325)</f>
        <v>0</v>
      </c>
      <c r="U320" s="322">
        <f>SUM(U321:U325)</f>
        <v>0</v>
      </c>
      <c r="V320" s="322">
        <f t="shared" si="55"/>
        <v>0</v>
      </c>
      <c r="W320" s="322">
        <f>SUM(W321:W325)</f>
        <v>0</v>
      </c>
      <c r="X320" s="322">
        <f>SUM(X321:X325)</f>
        <v>0</v>
      </c>
      <c r="Y320" s="322">
        <f t="shared" si="56"/>
        <v>0</v>
      </c>
      <c r="Z320" s="322">
        <f>SUM(Z321:Z325)</f>
        <v>100000</v>
      </c>
      <c r="AA320" s="322">
        <f>SUM(AA321:AA325)</f>
        <v>0</v>
      </c>
      <c r="AB320" s="322">
        <f t="shared" si="57"/>
        <v>-100000</v>
      </c>
    </row>
    <row r="321" spans="1:28" s="323" customFormat="1">
      <c r="A321" s="334" t="s">
        <v>1339</v>
      </c>
      <c r="B321" s="329">
        <f t="shared" si="49"/>
        <v>60000</v>
      </c>
      <c r="C321" s="329">
        <f t="shared" si="49"/>
        <v>44880</v>
      </c>
      <c r="D321" s="329">
        <f t="shared" si="49"/>
        <v>-15120</v>
      </c>
      <c r="E321" s="329"/>
      <c r="F321" s="329"/>
      <c r="G321" s="329">
        <f t="shared" si="50"/>
        <v>0</v>
      </c>
      <c r="H321" s="329"/>
      <c r="I321" s="329"/>
      <c r="J321" s="329">
        <f t="shared" si="51"/>
        <v>0</v>
      </c>
      <c r="K321" s="329">
        <v>60000</v>
      </c>
      <c r="L321" s="329">
        <v>44880</v>
      </c>
      <c r="M321" s="329">
        <f t="shared" si="52"/>
        <v>-15120</v>
      </c>
      <c r="N321" s="329"/>
      <c r="O321" s="329"/>
      <c r="P321" s="329">
        <f t="shared" si="53"/>
        <v>0</v>
      </c>
      <c r="Q321" s="329"/>
      <c r="R321" s="329"/>
      <c r="S321" s="329">
        <f t="shared" si="54"/>
        <v>0</v>
      </c>
      <c r="T321" s="329"/>
      <c r="U321" s="329"/>
      <c r="V321" s="329">
        <f t="shared" si="55"/>
        <v>0</v>
      </c>
      <c r="W321" s="329"/>
      <c r="X321" s="329"/>
      <c r="Y321" s="329">
        <f t="shared" si="56"/>
        <v>0</v>
      </c>
      <c r="Z321" s="329"/>
      <c r="AA321" s="329"/>
      <c r="AB321" s="329">
        <f t="shared" si="57"/>
        <v>0</v>
      </c>
    </row>
    <row r="322" spans="1:28" s="323" customFormat="1">
      <c r="A322" s="334" t="s">
        <v>1340</v>
      </c>
      <c r="B322" s="329">
        <f t="shared" si="49"/>
        <v>25000</v>
      </c>
      <c r="C322" s="329">
        <f t="shared" si="49"/>
        <v>0</v>
      </c>
      <c r="D322" s="329">
        <f t="shared" si="49"/>
        <v>-25000</v>
      </c>
      <c r="E322" s="329"/>
      <c r="F322" s="329"/>
      <c r="G322" s="329">
        <f t="shared" si="50"/>
        <v>0</v>
      </c>
      <c r="H322" s="329"/>
      <c r="I322" s="329"/>
      <c r="J322" s="329">
        <f t="shared" si="51"/>
        <v>0</v>
      </c>
      <c r="K322" s="329">
        <v>25000</v>
      </c>
      <c r="L322" s="329">
        <v>0</v>
      </c>
      <c r="M322" s="329">
        <f t="shared" si="52"/>
        <v>-25000</v>
      </c>
      <c r="N322" s="329"/>
      <c r="O322" s="329"/>
      <c r="P322" s="329">
        <f t="shared" si="53"/>
        <v>0</v>
      </c>
      <c r="Q322" s="329"/>
      <c r="R322" s="329"/>
      <c r="S322" s="329">
        <f t="shared" si="54"/>
        <v>0</v>
      </c>
      <c r="T322" s="329"/>
      <c r="U322" s="329"/>
      <c r="V322" s="329">
        <f t="shared" si="55"/>
        <v>0</v>
      </c>
      <c r="W322" s="329"/>
      <c r="X322" s="329"/>
      <c r="Y322" s="329">
        <f t="shared" si="56"/>
        <v>0</v>
      </c>
      <c r="Z322" s="329"/>
      <c r="AA322" s="329"/>
      <c r="AB322" s="329">
        <f t="shared" si="57"/>
        <v>0</v>
      </c>
    </row>
    <row r="323" spans="1:28" s="323" customFormat="1">
      <c r="A323" s="334" t="s">
        <v>1341</v>
      </c>
      <c r="B323" s="329">
        <f t="shared" si="49"/>
        <v>14149</v>
      </c>
      <c r="C323" s="329">
        <f t="shared" si="49"/>
        <v>6200</v>
      </c>
      <c r="D323" s="329">
        <f t="shared" si="49"/>
        <v>-7949</v>
      </c>
      <c r="E323" s="329"/>
      <c r="F323" s="329"/>
      <c r="G323" s="329">
        <f t="shared" si="50"/>
        <v>0</v>
      </c>
      <c r="H323" s="329"/>
      <c r="I323" s="329"/>
      <c r="J323" s="329">
        <f t="shared" si="51"/>
        <v>0</v>
      </c>
      <c r="K323" s="329">
        <f>20000-5851</f>
        <v>14149</v>
      </c>
      <c r="L323" s="329">
        <v>6200</v>
      </c>
      <c r="M323" s="329">
        <f t="shared" si="52"/>
        <v>-7949</v>
      </c>
      <c r="N323" s="329"/>
      <c r="O323" s="329"/>
      <c r="P323" s="329">
        <f t="shared" si="53"/>
        <v>0</v>
      </c>
      <c r="Q323" s="329"/>
      <c r="R323" s="329"/>
      <c r="S323" s="329">
        <f t="shared" si="54"/>
        <v>0</v>
      </c>
      <c r="T323" s="329"/>
      <c r="U323" s="329"/>
      <c r="V323" s="329">
        <f t="shared" si="55"/>
        <v>0</v>
      </c>
      <c r="W323" s="329"/>
      <c r="X323" s="329"/>
      <c r="Y323" s="329">
        <f t="shared" si="56"/>
        <v>0</v>
      </c>
      <c r="Z323" s="329"/>
      <c r="AA323" s="329"/>
      <c r="AB323" s="329">
        <f t="shared" si="57"/>
        <v>0</v>
      </c>
    </row>
    <row r="324" spans="1:28" s="323" customFormat="1" ht="31.2">
      <c r="A324" s="334" t="s">
        <v>1342</v>
      </c>
      <c r="B324" s="329">
        <f t="shared" si="49"/>
        <v>15000</v>
      </c>
      <c r="C324" s="329">
        <f t="shared" si="49"/>
        <v>15000</v>
      </c>
      <c r="D324" s="329">
        <f t="shared" si="49"/>
        <v>0</v>
      </c>
      <c r="E324" s="329"/>
      <c r="F324" s="329"/>
      <c r="G324" s="329">
        <f t="shared" si="50"/>
        <v>0</v>
      </c>
      <c r="H324" s="329"/>
      <c r="I324" s="329"/>
      <c r="J324" s="329">
        <f t="shared" si="51"/>
        <v>0</v>
      </c>
      <c r="K324" s="329">
        <f>26400-11400</f>
        <v>15000</v>
      </c>
      <c r="L324" s="329">
        <f>26400-11400</f>
        <v>15000</v>
      </c>
      <c r="M324" s="329">
        <f t="shared" si="52"/>
        <v>0</v>
      </c>
      <c r="N324" s="329"/>
      <c r="O324" s="329"/>
      <c r="P324" s="329">
        <f t="shared" si="53"/>
        <v>0</v>
      </c>
      <c r="Q324" s="329"/>
      <c r="R324" s="329"/>
      <c r="S324" s="329">
        <f t="shared" si="54"/>
        <v>0</v>
      </c>
      <c r="T324" s="329"/>
      <c r="U324" s="329"/>
      <c r="V324" s="329">
        <f t="shared" si="55"/>
        <v>0</v>
      </c>
      <c r="W324" s="329"/>
      <c r="X324" s="329"/>
      <c r="Y324" s="329">
        <f t="shared" si="56"/>
        <v>0</v>
      </c>
      <c r="Z324" s="329"/>
      <c r="AA324" s="329"/>
      <c r="AB324" s="329">
        <f t="shared" si="57"/>
        <v>0</v>
      </c>
    </row>
    <row r="325" spans="1:28" s="323" customFormat="1" ht="31.2">
      <c r="A325" s="328" t="s">
        <v>858</v>
      </c>
      <c r="B325" s="329">
        <f t="shared" si="49"/>
        <v>100000</v>
      </c>
      <c r="C325" s="329">
        <f t="shared" si="49"/>
        <v>0</v>
      </c>
      <c r="D325" s="329">
        <f t="shared" si="49"/>
        <v>-100000</v>
      </c>
      <c r="E325" s="329"/>
      <c r="F325" s="329"/>
      <c r="G325" s="329">
        <f t="shared" si="50"/>
        <v>0</v>
      </c>
      <c r="H325" s="329"/>
      <c r="I325" s="329"/>
      <c r="J325" s="329">
        <f t="shared" si="51"/>
        <v>0</v>
      </c>
      <c r="K325" s="329"/>
      <c r="L325" s="329"/>
      <c r="M325" s="329">
        <f t="shared" si="52"/>
        <v>0</v>
      </c>
      <c r="N325" s="329"/>
      <c r="O325" s="329"/>
      <c r="P325" s="329">
        <f t="shared" si="53"/>
        <v>0</v>
      </c>
      <c r="Q325" s="329"/>
      <c r="R325" s="329"/>
      <c r="S325" s="329">
        <f t="shared" si="54"/>
        <v>0</v>
      </c>
      <c r="T325" s="329"/>
      <c r="U325" s="329"/>
      <c r="V325" s="329">
        <f t="shared" si="55"/>
        <v>0</v>
      </c>
      <c r="W325" s="329"/>
      <c r="X325" s="329"/>
      <c r="Y325" s="329">
        <f t="shared" si="56"/>
        <v>0</v>
      </c>
      <c r="Z325" s="329">
        <v>100000</v>
      </c>
      <c r="AA325" s="329">
        <v>0</v>
      </c>
      <c r="AB325" s="329">
        <f t="shared" si="57"/>
        <v>-100000</v>
      </c>
    </row>
    <row r="326" spans="1:28" s="323" customFormat="1">
      <c r="A326" s="321" t="s">
        <v>613</v>
      </c>
      <c r="B326" s="322">
        <f t="shared" si="49"/>
        <v>37621</v>
      </c>
      <c r="C326" s="322">
        <f t="shared" si="49"/>
        <v>26362</v>
      </c>
      <c r="D326" s="322">
        <f t="shared" si="49"/>
        <v>-11259</v>
      </c>
      <c r="E326" s="322">
        <f>SUM(E327:E333)</f>
        <v>0</v>
      </c>
      <c r="F326" s="322">
        <f>SUM(F327:F333)</f>
        <v>0</v>
      </c>
      <c r="G326" s="322">
        <f t="shared" si="50"/>
        <v>0</v>
      </c>
      <c r="H326" s="322">
        <f>SUM(H327:H333)</f>
        <v>0</v>
      </c>
      <c r="I326" s="322">
        <f>SUM(I327:I333)</f>
        <v>0</v>
      </c>
      <c r="J326" s="322">
        <f t="shared" si="51"/>
        <v>0</v>
      </c>
      <c r="K326" s="322">
        <f>SUM(K327:K333)</f>
        <v>37621</v>
      </c>
      <c r="L326" s="322">
        <f>SUM(L327:L333)</f>
        <v>26362</v>
      </c>
      <c r="M326" s="322">
        <f t="shared" si="52"/>
        <v>-11259</v>
      </c>
      <c r="N326" s="322">
        <f>SUM(N327:N333)</f>
        <v>0</v>
      </c>
      <c r="O326" s="322">
        <f>SUM(O327:O333)</f>
        <v>0</v>
      </c>
      <c r="P326" s="322">
        <f t="shared" si="53"/>
        <v>0</v>
      </c>
      <c r="Q326" s="322">
        <f>SUM(Q327:Q333)</f>
        <v>0</v>
      </c>
      <c r="R326" s="322">
        <f>SUM(R327:R333)</f>
        <v>0</v>
      </c>
      <c r="S326" s="322">
        <f t="shared" si="54"/>
        <v>0</v>
      </c>
      <c r="T326" s="322">
        <f>SUM(T327:T333)</f>
        <v>0</v>
      </c>
      <c r="U326" s="322">
        <f>SUM(U327:U333)</f>
        <v>0</v>
      </c>
      <c r="V326" s="322">
        <f t="shared" si="55"/>
        <v>0</v>
      </c>
      <c r="W326" s="322">
        <f>SUM(W327:W333)</f>
        <v>0</v>
      </c>
      <c r="X326" s="322">
        <f>SUM(X327:X333)</f>
        <v>0</v>
      </c>
      <c r="Y326" s="322">
        <f t="shared" si="56"/>
        <v>0</v>
      </c>
      <c r="Z326" s="322">
        <f>SUM(Z327:Z333)</f>
        <v>0</v>
      </c>
      <c r="AA326" s="322">
        <f>SUM(AA327:AA333)</f>
        <v>0</v>
      </c>
      <c r="AB326" s="322">
        <f t="shared" si="57"/>
        <v>0</v>
      </c>
    </row>
    <row r="327" spans="1:28" s="323" customFormat="1" ht="46.8">
      <c r="A327" s="334" t="s">
        <v>1791</v>
      </c>
      <c r="B327" s="329">
        <f t="shared" si="49"/>
        <v>16160</v>
      </c>
      <c r="C327" s="329">
        <f t="shared" si="49"/>
        <v>14512</v>
      </c>
      <c r="D327" s="329">
        <f t="shared" si="49"/>
        <v>-1648</v>
      </c>
      <c r="E327" s="329"/>
      <c r="F327" s="329"/>
      <c r="G327" s="329">
        <f t="shared" si="50"/>
        <v>0</v>
      </c>
      <c r="H327" s="329"/>
      <c r="I327" s="329"/>
      <c r="J327" s="329">
        <f t="shared" si="51"/>
        <v>0</v>
      </c>
      <c r="K327" s="329">
        <v>16160</v>
      </c>
      <c r="L327" s="329">
        <v>14512</v>
      </c>
      <c r="M327" s="329">
        <f t="shared" si="52"/>
        <v>-1648</v>
      </c>
      <c r="N327" s="329"/>
      <c r="O327" s="329"/>
      <c r="P327" s="329">
        <f t="shared" si="53"/>
        <v>0</v>
      </c>
      <c r="Q327" s="329"/>
      <c r="R327" s="329"/>
      <c r="S327" s="329">
        <f t="shared" si="54"/>
        <v>0</v>
      </c>
      <c r="T327" s="329"/>
      <c r="U327" s="329"/>
      <c r="V327" s="329">
        <f t="shared" si="55"/>
        <v>0</v>
      </c>
      <c r="W327" s="329"/>
      <c r="X327" s="329"/>
      <c r="Y327" s="329">
        <f t="shared" si="56"/>
        <v>0</v>
      </c>
      <c r="Z327" s="329"/>
      <c r="AA327" s="329"/>
      <c r="AB327" s="329">
        <f t="shared" si="57"/>
        <v>0</v>
      </c>
    </row>
    <row r="328" spans="1:28" s="323" customFormat="1" ht="62.4">
      <c r="A328" s="334" t="s">
        <v>1792</v>
      </c>
      <c r="B328" s="329">
        <f t="shared" si="49"/>
        <v>12216</v>
      </c>
      <c r="C328" s="329">
        <f t="shared" si="49"/>
        <v>3805</v>
      </c>
      <c r="D328" s="329">
        <f t="shared" si="49"/>
        <v>-8411</v>
      </c>
      <c r="E328" s="329"/>
      <c r="F328" s="329"/>
      <c r="G328" s="329">
        <f t="shared" si="50"/>
        <v>0</v>
      </c>
      <c r="H328" s="329"/>
      <c r="I328" s="329"/>
      <c r="J328" s="329">
        <f t="shared" si="51"/>
        <v>0</v>
      </c>
      <c r="K328" s="329">
        <f>(2400+1480+3900)*1.2+2880</f>
        <v>12216</v>
      </c>
      <c r="L328" s="329">
        <v>3805</v>
      </c>
      <c r="M328" s="329">
        <f t="shared" si="52"/>
        <v>-8411</v>
      </c>
      <c r="N328" s="329"/>
      <c r="O328" s="329"/>
      <c r="P328" s="329">
        <f t="shared" si="53"/>
        <v>0</v>
      </c>
      <c r="Q328" s="329"/>
      <c r="R328" s="329"/>
      <c r="S328" s="329">
        <f t="shared" si="54"/>
        <v>0</v>
      </c>
      <c r="T328" s="329"/>
      <c r="U328" s="329"/>
      <c r="V328" s="329">
        <f t="shared" si="55"/>
        <v>0</v>
      </c>
      <c r="W328" s="329"/>
      <c r="X328" s="329"/>
      <c r="Y328" s="329">
        <f t="shared" si="56"/>
        <v>0</v>
      </c>
      <c r="Z328" s="329"/>
      <c r="AA328" s="329"/>
      <c r="AB328" s="329">
        <f t="shared" si="57"/>
        <v>0</v>
      </c>
    </row>
    <row r="329" spans="1:28" s="323" customFormat="1">
      <c r="A329" s="334" t="s">
        <v>1793</v>
      </c>
      <c r="B329" s="329">
        <f t="shared" si="49"/>
        <v>3438</v>
      </c>
      <c r="C329" s="329">
        <f t="shared" si="49"/>
        <v>3438</v>
      </c>
      <c r="D329" s="329">
        <f t="shared" si="49"/>
        <v>0</v>
      </c>
      <c r="E329" s="329"/>
      <c r="F329" s="329"/>
      <c r="G329" s="329">
        <f t="shared" si="50"/>
        <v>0</v>
      </c>
      <c r="H329" s="329"/>
      <c r="I329" s="329"/>
      <c r="J329" s="329">
        <f t="shared" si="51"/>
        <v>0</v>
      </c>
      <c r="K329" s="329">
        <f>4000-2151+1500+89</f>
        <v>3438</v>
      </c>
      <c r="L329" s="329">
        <f>4000-2151+1500+89</f>
        <v>3438</v>
      </c>
      <c r="M329" s="329">
        <f t="shared" si="52"/>
        <v>0</v>
      </c>
      <c r="N329" s="329"/>
      <c r="O329" s="329"/>
      <c r="P329" s="329">
        <f t="shared" si="53"/>
        <v>0</v>
      </c>
      <c r="Q329" s="329"/>
      <c r="R329" s="329"/>
      <c r="S329" s="329">
        <f t="shared" si="54"/>
        <v>0</v>
      </c>
      <c r="T329" s="329"/>
      <c r="U329" s="329"/>
      <c r="V329" s="329">
        <f t="shared" si="55"/>
        <v>0</v>
      </c>
      <c r="W329" s="329"/>
      <c r="X329" s="329"/>
      <c r="Y329" s="329">
        <f t="shared" si="56"/>
        <v>0</v>
      </c>
      <c r="Z329" s="329"/>
      <c r="AA329" s="329"/>
      <c r="AB329" s="329">
        <f t="shared" si="57"/>
        <v>0</v>
      </c>
    </row>
    <row r="330" spans="1:28" s="323" customFormat="1">
      <c r="A330" s="334" t="s">
        <v>1794</v>
      </c>
      <c r="B330" s="329">
        <f t="shared" si="49"/>
        <v>1700</v>
      </c>
      <c r="C330" s="329">
        <f t="shared" si="49"/>
        <v>1700</v>
      </c>
      <c r="D330" s="329">
        <f t="shared" si="49"/>
        <v>0</v>
      </c>
      <c r="E330" s="329"/>
      <c r="F330" s="329"/>
      <c r="G330" s="329">
        <f t="shared" si="50"/>
        <v>0</v>
      </c>
      <c r="H330" s="329"/>
      <c r="I330" s="329"/>
      <c r="J330" s="329">
        <f t="shared" si="51"/>
        <v>0</v>
      </c>
      <c r="K330" s="329">
        <v>1700</v>
      </c>
      <c r="L330" s="329">
        <v>1700</v>
      </c>
      <c r="M330" s="329">
        <f t="shared" si="52"/>
        <v>0</v>
      </c>
      <c r="N330" s="329"/>
      <c r="O330" s="329"/>
      <c r="P330" s="329">
        <f t="shared" si="53"/>
        <v>0</v>
      </c>
      <c r="Q330" s="329"/>
      <c r="R330" s="329"/>
      <c r="S330" s="329">
        <f t="shared" si="54"/>
        <v>0</v>
      </c>
      <c r="T330" s="329"/>
      <c r="U330" s="329"/>
      <c r="V330" s="329">
        <f t="shared" si="55"/>
        <v>0</v>
      </c>
      <c r="W330" s="329"/>
      <c r="X330" s="329"/>
      <c r="Y330" s="329">
        <f t="shared" si="56"/>
        <v>0</v>
      </c>
      <c r="Z330" s="329"/>
      <c r="AA330" s="329"/>
      <c r="AB330" s="329">
        <f t="shared" si="57"/>
        <v>0</v>
      </c>
    </row>
    <row r="331" spans="1:28" s="323" customFormat="1">
      <c r="A331" s="334" t="s">
        <v>1343</v>
      </c>
      <c r="B331" s="329">
        <f t="shared" si="49"/>
        <v>1200</v>
      </c>
      <c r="C331" s="329">
        <f t="shared" si="49"/>
        <v>0</v>
      </c>
      <c r="D331" s="329">
        <f t="shared" si="49"/>
        <v>-1200</v>
      </c>
      <c r="E331" s="329"/>
      <c r="F331" s="329"/>
      <c r="G331" s="329">
        <f t="shared" si="50"/>
        <v>0</v>
      </c>
      <c r="H331" s="329"/>
      <c r="I331" s="329"/>
      <c r="J331" s="329">
        <f t="shared" si="51"/>
        <v>0</v>
      </c>
      <c r="K331" s="329">
        <v>1200</v>
      </c>
      <c r="L331" s="329">
        <v>0</v>
      </c>
      <c r="M331" s="329">
        <f t="shared" si="52"/>
        <v>-1200</v>
      </c>
      <c r="N331" s="329"/>
      <c r="O331" s="329"/>
      <c r="P331" s="329">
        <f t="shared" si="53"/>
        <v>0</v>
      </c>
      <c r="Q331" s="329"/>
      <c r="R331" s="329"/>
      <c r="S331" s="329">
        <f t="shared" si="54"/>
        <v>0</v>
      </c>
      <c r="T331" s="329"/>
      <c r="U331" s="329"/>
      <c r="V331" s="329">
        <f t="shared" si="55"/>
        <v>0</v>
      </c>
      <c r="W331" s="329"/>
      <c r="X331" s="329"/>
      <c r="Y331" s="329">
        <f t="shared" si="56"/>
        <v>0</v>
      </c>
      <c r="Z331" s="329"/>
      <c r="AA331" s="329"/>
      <c r="AB331" s="329">
        <f t="shared" si="57"/>
        <v>0</v>
      </c>
    </row>
    <row r="332" spans="1:28" s="323" customFormat="1">
      <c r="A332" s="334" t="s">
        <v>1795</v>
      </c>
      <c r="B332" s="329">
        <f t="shared" si="49"/>
        <v>1207</v>
      </c>
      <c r="C332" s="329">
        <f t="shared" si="49"/>
        <v>1207</v>
      </c>
      <c r="D332" s="329">
        <f t="shared" si="49"/>
        <v>0</v>
      </c>
      <c r="E332" s="329"/>
      <c r="F332" s="329"/>
      <c r="G332" s="329">
        <f t="shared" si="50"/>
        <v>0</v>
      </c>
      <c r="H332" s="329"/>
      <c r="I332" s="329"/>
      <c r="J332" s="329">
        <f t="shared" si="51"/>
        <v>0</v>
      </c>
      <c r="K332" s="329">
        <v>1207</v>
      </c>
      <c r="L332" s="329">
        <v>1207</v>
      </c>
      <c r="M332" s="329">
        <f t="shared" si="52"/>
        <v>0</v>
      </c>
      <c r="N332" s="329"/>
      <c r="O332" s="329"/>
      <c r="P332" s="329">
        <f t="shared" si="53"/>
        <v>0</v>
      </c>
      <c r="Q332" s="329"/>
      <c r="R332" s="329"/>
      <c r="S332" s="329">
        <f t="shared" si="54"/>
        <v>0</v>
      </c>
      <c r="T332" s="329"/>
      <c r="U332" s="329"/>
      <c r="V332" s="329">
        <f t="shared" si="55"/>
        <v>0</v>
      </c>
      <c r="W332" s="329"/>
      <c r="X332" s="329"/>
      <c r="Y332" s="329">
        <f t="shared" si="56"/>
        <v>0</v>
      </c>
      <c r="Z332" s="329"/>
      <c r="AA332" s="329"/>
      <c r="AB332" s="329">
        <f t="shared" si="57"/>
        <v>0</v>
      </c>
    </row>
    <row r="333" spans="1:28" s="323" customFormat="1">
      <c r="A333" s="334" t="s">
        <v>1344</v>
      </c>
      <c r="B333" s="329">
        <f t="shared" si="49"/>
        <v>1700</v>
      </c>
      <c r="C333" s="329">
        <f t="shared" si="49"/>
        <v>1700</v>
      </c>
      <c r="D333" s="329">
        <f t="shared" si="49"/>
        <v>0</v>
      </c>
      <c r="E333" s="329"/>
      <c r="F333" s="329"/>
      <c r="G333" s="329">
        <f t="shared" si="50"/>
        <v>0</v>
      </c>
      <c r="H333" s="329"/>
      <c r="I333" s="329"/>
      <c r="J333" s="329">
        <f t="shared" si="51"/>
        <v>0</v>
      </c>
      <c r="K333" s="329">
        <f>1932-232</f>
        <v>1700</v>
      </c>
      <c r="L333" s="329">
        <f>1932-232</f>
        <v>1700</v>
      </c>
      <c r="M333" s="329">
        <f t="shared" si="52"/>
        <v>0</v>
      </c>
      <c r="N333" s="329"/>
      <c r="O333" s="329"/>
      <c r="P333" s="329">
        <f t="shared" si="53"/>
        <v>0</v>
      </c>
      <c r="Q333" s="329"/>
      <c r="R333" s="329"/>
      <c r="S333" s="329">
        <f t="shared" si="54"/>
        <v>0</v>
      </c>
      <c r="T333" s="329"/>
      <c r="U333" s="329"/>
      <c r="V333" s="329">
        <f t="shared" si="55"/>
        <v>0</v>
      </c>
      <c r="W333" s="329"/>
      <c r="X333" s="329"/>
      <c r="Y333" s="329">
        <f t="shared" si="56"/>
        <v>0</v>
      </c>
      <c r="Z333" s="329"/>
      <c r="AA333" s="329"/>
      <c r="AB333" s="329">
        <f t="shared" si="57"/>
        <v>0</v>
      </c>
    </row>
    <row r="334" spans="1:28" s="323" customFormat="1">
      <c r="A334" s="321" t="s">
        <v>615</v>
      </c>
      <c r="B334" s="322">
        <f t="shared" si="49"/>
        <v>13605262</v>
      </c>
      <c r="C334" s="322">
        <f t="shared" si="49"/>
        <v>5789698</v>
      </c>
      <c r="D334" s="322">
        <f t="shared" si="49"/>
        <v>-7815564</v>
      </c>
      <c r="E334" s="322">
        <f>SUM(E335:E370)</f>
        <v>377916</v>
      </c>
      <c r="F334" s="322">
        <f>SUM(F335:F370)</f>
        <v>377970</v>
      </c>
      <c r="G334" s="322">
        <f t="shared" si="50"/>
        <v>54</v>
      </c>
      <c r="H334" s="322">
        <f>SUM(H335:H370)</f>
        <v>277276</v>
      </c>
      <c r="I334" s="322">
        <f>SUM(I335:I370)</f>
        <v>217259</v>
      </c>
      <c r="J334" s="322">
        <f t="shared" si="51"/>
        <v>-60017</v>
      </c>
      <c r="K334" s="322">
        <f>SUM(K335:K370)</f>
        <v>382655</v>
      </c>
      <c r="L334" s="322">
        <f>SUM(L335:L370)</f>
        <v>270759</v>
      </c>
      <c r="M334" s="322">
        <f t="shared" si="52"/>
        <v>-111896</v>
      </c>
      <c r="N334" s="322">
        <f>SUM(N335:N370)</f>
        <v>0</v>
      </c>
      <c r="O334" s="322">
        <f>SUM(O335:O370)</f>
        <v>0</v>
      </c>
      <c r="P334" s="322">
        <f t="shared" si="53"/>
        <v>0</v>
      </c>
      <c r="Q334" s="322">
        <f>SUM(Q335:Q370)</f>
        <v>0</v>
      </c>
      <c r="R334" s="322">
        <f>SUM(R335:R370)</f>
        <v>0</v>
      </c>
      <c r="S334" s="322">
        <f t="shared" si="54"/>
        <v>0</v>
      </c>
      <c r="T334" s="322">
        <f>SUM(T335:T370)</f>
        <v>9997</v>
      </c>
      <c r="U334" s="322">
        <f>SUM(U335:U370)</f>
        <v>3513646</v>
      </c>
      <c r="V334" s="322">
        <f t="shared" si="55"/>
        <v>3503649</v>
      </c>
      <c r="W334" s="322">
        <f>SUM(W335:W370)</f>
        <v>1410064</v>
      </c>
      <c r="X334" s="322">
        <f>SUM(X335:X370)</f>
        <v>1410064</v>
      </c>
      <c r="Y334" s="322">
        <f t="shared" si="56"/>
        <v>0</v>
      </c>
      <c r="Z334" s="322">
        <f>SUM(Z335:Z370)</f>
        <v>11147354</v>
      </c>
      <c r="AA334" s="322">
        <f>SUM(AA335:AA370)</f>
        <v>0</v>
      </c>
      <c r="AB334" s="322">
        <f t="shared" si="57"/>
        <v>-11147354</v>
      </c>
    </row>
    <row r="335" spans="1:28" s="323" customFormat="1">
      <c r="A335" s="334" t="s">
        <v>859</v>
      </c>
      <c r="B335" s="329">
        <f t="shared" si="49"/>
        <v>82245</v>
      </c>
      <c r="C335" s="329">
        <f t="shared" si="49"/>
        <v>42452</v>
      </c>
      <c r="D335" s="329">
        <f t="shared" si="49"/>
        <v>-39793</v>
      </c>
      <c r="E335" s="329">
        <f>42452</f>
        <v>42452</v>
      </c>
      <c r="F335" s="329">
        <f>42452</f>
        <v>42452</v>
      </c>
      <c r="G335" s="329">
        <f t="shared" si="50"/>
        <v>0</v>
      </c>
      <c r="H335" s="329"/>
      <c r="I335" s="329"/>
      <c r="J335" s="329">
        <f t="shared" si="51"/>
        <v>0</v>
      </c>
      <c r="K335" s="329">
        <f>50000+32245-42452</f>
        <v>39793</v>
      </c>
      <c r="L335" s="329">
        <v>0</v>
      </c>
      <c r="M335" s="329">
        <f t="shared" si="52"/>
        <v>-39793</v>
      </c>
      <c r="N335" s="329"/>
      <c r="O335" s="329"/>
      <c r="P335" s="329">
        <f t="shared" si="53"/>
        <v>0</v>
      </c>
      <c r="Q335" s="329"/>
      <c r="R335" s="329"/>
      <c r="S335" s="329">
        <f t="shared" si="54"/>
        <v>0</v>
      </c>
      <c r="T335" s="329"/>
      <c r="U335" s="329"/>
      <c r="V335" s="329">
        <f t="shared" si="55"/>
        <v>0</v>
      </c>
      <c r="W335" s="329"/>
      <c r="X335" s="329"/>
      <c r="Y335" s="329">
        <f t="shared" si="56"/>
        <v>0</v>
      </c>
      <c r="Z335" s="329"/>
      <c r="AA335" s="329"/>
      <c r="AB335" s="329">
        <f t="shared" si="57"/>
        <v>0</v>
      </c>
    </row>
    <row r="336" spans="1:28" s="323" customFormat="1">
      <c r="A336" s="334" t="s">
        <v>1796</v>
      </c>
      <c r="B336" s="329">
        <f t="shared" si="49"/>
        <v>9996</v>
      </c>
      <c r="C336" s="329">
        <f t="shared" si="49"/>
        <v>9978</v>
      </c>
      <c r="D336" s="329">
        <f t="shared" si="49"/>
        <v>-18</v>
      </c>
      <c r="E336" s="329"/>
      <c r="F336" s="329"/>
      <c r="G336" s="329">
        <f t="shared" si="50"/>
        <v>0</v>
      </c>
      <c r="H336" s="329"/>
      <c r="I336" s="329"/>
      <c r="J336" s="329">
        <f t="shared" si="51"/>
        <v>0</v>
      </c>
      <c r="K336" s="329"/>
      <c r="L336" s="329">
        <v>4980</v>
      </c>
      <c r="M336" s="329">
        <f t="shared" si="52"/>
        <v>4980</v>
      </c>
      <c r="N336" s="329"/>
      <c r="O336" s="329"/>
      <c r="P336" s="329">
        <f t="shared" si="53"/>
        <v>0</v>
      </c>
      <c r="Q336" s="329"/>
      <c r="R336" s="329"/>
      <c r="S336" s="329">
        <f t="shared" si="54"/>
        <v>0</v>
      </c>
      <c r="T336" s="329">
        <v>4998</v>
      </c>
      <c r="U336" s="329">
        <v>4998</v>
      </c>
      <c r="V336" s="329">
        <f t="shared" si="55"/>
        <v>0</v>
      </c>
      <c r="W336" s="329"/>
      <c r="X336" s="329"/>
      <c r="Y336" s="329">
        <f t="shared" si="56"/>
        <v>0</v>
      </c>
      <c r="Z336" s="329">
        <v>4998</v>
      </c>
      <c r="AA336" s="329">
        <v>0</v>
      </c>
      <c r="AB336" s="329">
        <f t="shared" si="57"/>
        <v>-4998</v>
      </c>
    </row>
    <row r="337" spans="1:28" s="323" customFormat="1">
      <c r="A337" s="337" t="s">
        <v>1797</v>
      </c>
      <c r="B337" s="329">
        <f t="shared" si="49"/>
        <v>52356</v>
      </c>
      <c r="C337" s="329">
        <f t="shared" si="49"/>
        <v>52356</v>
      </c>
      <c r="D337" s="329">
        <f t="shared" si="49"/>
        <v>0</v>
      </c>
      <c r="E337" s="329"/>
      <c r="F337" s="329"/>
      <c r="G337" s="329">
        <f t="shared" si="50"/>
        <v>0</v>
      </c>
      <c r="H337" s="329"/>
      <c r="I337" s="329"/>
      <c r="J337" s="329">
        <f t="shared" si="51"/>
        <v>0</v>
      </c>
      <c r="K337" s="329">
        <v>52356</v>
      </c>
      <c r="L337" s="329">
        <v>52356</v>
      </c>
      <c r="M337" s="329">
        <f t="shared" si="52"/>
        <v>0</v>
      </c>
      <c r="N337" s="329"/>
      <c r="O337" s="329"/>
      <c r="P337" s="329">
        <f t="shared" si="53"/>
        <v>0</v>
      </c>
      <c r="Q337" s="329"/>
      <c r="R337" s="329"/>
      <c r="S337" s="329">
        <f t="shared" si="54"/>
        <v>0</v>
      </c>
      <c r="T337" s="329"/>
      <c r="U337" s="329"/>
      <c r="V337" s="329">
        <f t="shared" si="55"/>
        <v>0</v>
      </c>
      <c r="W337" s="329"/>
      <c r="X337" s="329"/>
      <c r="Y337" s="329">
        <f t="shared" si="56"/>
        <v>0</v>
      </c>
      <c r="Z337" s="329"/>
      <c r="AA337" s="329"/>
      <c r="AB337" s="329">
        <f t="shared" si="57"/>
        <v>0</v>
      </c>
    </row>
    <row r="338" spans="1:28" s="323" customFormat="1" ht="31.2">
      <c r="A338" s="337" t="s">
        <v>1798</v>
      </c>
      <c r="B338" s="329">
        <f t="shared" si="49"/>
        <v>13884</v>
      </c>
      <c r="C338" s="329">
        <f t="shared" si="49"/>
        <v>13875</v>
      </c>
      <c r="D338" s="329">
        <f t="shared" si="49"/>
        <v>-9</v>
      </c>
      <c r="E338" s="329"/>
      <c r="F338" s="329"/>
      <c r="G338" s="329">
        <f t="shared" si="50"/>
        <v>0</v>
      </c>
      <c r="H338" s="329"/>
      <c r="I338" s="329"/>
      <c r="J338" s="329">
        <f t="shared" si="51"/>
        <v>0</v>
      </c>
      <c r="K338" s="329">
        <v>13884</v>
      </c>
      <c r="L338" s="329">
        <v>13875</v>
      </c>
      <c r="M338" s="329">
        <f t="shared" si="52"/>
        <v>-9</v>
      </c>
      <c r="N338" s="329"/>
      <c r="O338" s="329"/>
      <c r="P338" s="329">
        <f t="shared" si="53"/>
        <v>0</v>
      </c>
      <c r="Q338" s="329"/>
      <c r="R338" s="329"/>
      <c r="S338" s="329">
        <f t="shared" si="54"/>
        <v>0</v>
      </c>
      <c r="T338" s="329"/>
      <c r="U338" s="329"/>
      <c r="V338" s="329">
        <f t="shared" si="55"/>
        <v>0</v>
      </c>
      <c r="W338" s="329"/>
      <c r="X338" s="329"/>
      <c r="Y338" s="329">
        <f t="shared" si="56"/>
        <v>0</v>
      </c>
      <c r="Z338" s="329"/>
      <c r="AA338" s="329"/>
      <c r="AB338" s="329">
        <f t="shared" si="57"/>
        <v>0</v>
      </c>
    </row>
    <row r="339" spans="1:28" s="323" customFormat="1" ht="46.8">
      <c r="A339" s="334" t="s">
        <v>1799</v>
      </c>
      <c r="B339" s="329">
        <f t="shared" si="49"/>
        <v>7154</v>
      </c>
      <c r="C339" s="329">
        <f t="shared" si="49"/>
        <v>7021</v>
      </c>
      <c r="D339" s="329">
        <f t="shared" si="49"/>
        <v>-133</v>
      </c>
      <c r="E339" s="329"/>
      <c r="F339" s="329"/>
      <c r="G339" s="329">
        <f t="shared" si="50"/>
        <v>0</v>
      </c>
      <c r="H339" s="329"/>
      <c r="I339" s="329"/>
      <c r="J339" s="329">
        <f t="shared" si="51"/>
        <v>0</v>
      </c>
      <c r="K339" s="329">
        <v>2155</v>
      </c>
      <c r="L339" s="329">
        <v>2022</v>
      </c>
      <c r="M339" s="329">
        <f t="shared" si="52"/>
        <v>-133</v>
      </c>
      <c r="N339" s="329"/>
      <c r="O339" s="329"/>
      <c r="P339" s="329">
        <f t="shared" si="53"/>
        <v>0</v>
      </c>
      <c r="Q339" s="329"/>
      <c r="R339" s="329"/>
      <c r="S339" s="329">
        <f t="shared" si="54"/>
        <v>0</v>
      </c>
      <c r="T339" s="329">
        <v>4999</v>
      </c>
      <c r="U339" s="329">
        <v>4999</v>
      </c>
      <c r="V339" s="329">
        <f t="shared" si="55"/>
        <v>0</v>
      </c>
      <c r="W339" s="329"/>
      <c r="X339" s="329"/>
      <c r="Y339" s="329">
        <f t="shared" si="56"/>
        <v>0</v>
      </c>
      <c r="Z339" s="329"/>
      <c r="AA339" s="329"/>
      <c r="AB339" s="329">
        <f t="shared" si="57"/>
        <v>0</v>
      </c>
    </row>
    <row r="340" spans="1:28" s="323" customFormat="1" ht="31.2">
      <c r="A340" s="325" t="s">
        <v>618</v>
      </c>
      <c r="B340" s="329">
        <f t="shared" si="49"/>
        <v>35160</v>
      </c>
      <c r="C340" s="329">
        <f t="shared" si="49"/>
        <v>0</v>
      </c>
      <c r="D340" s="329">
        <f t="shared" si="49"/>
        <v>-35160</v>
      </c>
      <c r="E340" s="329"/>
      <c r="F340" s="329"/>
      <c r="G340" s="329">
        <f t="shared" si="50"/>
        <v>0</v>
      </c>
      <c r="H340" s="329"/>
      <c r="I340" s="329"/>
      <c r="J340" s="329">
        <f t="shared" si="51"/>
        <v>0</v>
      </c>
      <c r="K340" s="329"/>
      <c r="L340" s="329"/>
      <c r="M340" s="329">
        <f t="shared" si="52"/>
        <v>0</v>
      </c>
      <c r="N340" s="329"/>
      <c r="O340" s="329"/>
      <c r="P340" s="329">
        <f t="shared" si="53"/>
        <v>0</v>
      </c>
      <c r="Q340" s="329"/>
      <c r="R340" s="329"/>
      <c r="S340" s="329">
        <f t="shared" si="54"/>
        <v>0</v>
      </c>
      <c r="T340" s="329"/>
      <c r="U340" s="329"/>
      <c r="V340" s="329">
        <f t="shared" si="55"/>
        <v>0</v>
      </c>
      <c r="W340" s="329"/>
      <c r="X340" s="329"/>
      <c r="Y340" s="329">
        <f t="shared" si="56"/>
        <v>0</v>
      </c>
      <c r="Z340" s="329">
        <v>35160</v>
      </c>
      <c r="AA340" s="329">
        <v>0</v>
      </c>
      <c r="AB340" s="329">
        <f t="shared" si="57"/>
        <v>-35160</v>
      </c>
    </row>
    <row r="341" spans="1:28" s="323" customFormat="1">
      <c r="A341" s="328" t="s">
        <v>852</v>
      </c>
      <c r="B341" s="329">
        <f t="shared" si="49"/>
        <v>69000</v>
      </c>
      <c r="C341" s="329">
        <f t="shared" si="49"/>
        <v>0</v>
      </c>
      <c r="D341" s="329">
        <f t="shared" si="49"/>
        <v>-69000</v>
      </c>
      <c r="E341" s="329"/>
      <c r="F341" s="329"/>
      <c r="G341" s="329">
        <f t="shared" si="50"/>
        <v>0</v>
      </c>
      <c r="H341" s="329"/>
      <c r="I341" s="329"/>
      <c r="J341" s="329">
        <f t="shared" si="51"/>
        <v>0</v>
      </c>
      <c r="K341" s="329">
        <v>9000</v>
      </c>
      <c r="L341" s="329">
        <v>0</v>
      </c>
      <c r="M341" s="329">
        <f t="shared" si="52"/>
        <v>-9000</v>
      </c>
      <c r="N341" s="329"/>
      <c r="O341" s="329"/>
      <c r="P341" s="329">
        <f t="shared" si="53"/>
        <v>0</v>
      </c>
      <c r="Q341" s="329"/>
      <c r="R341" s="329"/>
      <c r="S341" s="329">
        <f t="shared" si="54"/>
        <v>0</v>
      </c>
      <c r="T341" s="329"/>
      <c r="U341" s="329"/>
      <c r="V341" s="329">
        <f t="shared" si="55"/>
        <v>0</v>
      </c>
      <c r="W341" s="329"/>
      <c r="X341" s="329"/>
      <c r="Y341" s="329">
        <f t="shared" si="56"/>
        <v>0</v>
      </c>
      <c r="Z341" s="329">
        <v>60000</v>
      </c>
      <c r="AA341" s="329">
        <v>0</v>
      </c>
      <c r="AB341" s="329">
        <f t="shared" si="57"/>
        <v>-60000</v>
      </c>
    </row>
    <row r="342" spans="1:28" s="323" customFormat="1" ht="93.6">
      <c r="A342" s="325" t="s">
        <v>1800</v>
      </c>
      <c r="B342" s="329">
        <f t="shared" si="49"/>
        <v>0</v>
      </c>
      <c r="C342" s="329">
        <f t="shared" si="49"/>
        <v>993984</v>
      </c>
      <c r="D342" s="329">
        <f t="shared" si="49"/>
        <v>993984</v>
      </c>
      <c r="E342" s="329">
        <f>76000-76000</f>
        <v>0</v>
      </c>
      <c r="F342" s="329">
        <v>34693</v>
      </c>
      <c r="G342" s="329">
        <f t="shared" si="50"/>
        <v>34693</v>
      </c>
      <c r="H342" s="329"/>
      <c r="I342" s="329"/>
      <c r="J342" s="329">
        <f t="shared" si="51"/>
        <v>0</v>
      </c>
      <c r="K342" s="329"/>
      <c r="L342" s="329"/>
      <c r="M342" s="329">
        <f t="shared" si="52"/>
        <v>0</v>
      </c>
      <c r="N342" s="329"/>
      <c r="O342" s="329"/>
      <c r="P342" s="329">
        <f t="shared" si="53"/>
        <v>0</v>
      </c>
      <c r="Q342" s="329"/>
      <c r="R342" s="329"/>
      <c r="S342" s="329">
        <f t="shared" si="54"/>
        <v>0</v>
      </c>
      <c r="T342" s="329"/>
      <c r="U342" s="329"/>
      <c r="V342" s="329">
        <f t="shared" si="55"/>
        <v>0</v>
      </c>
      <c r="W342" s="329"/>
      <c r="X342" s="329">
        <f>288401+251850+244045+174995</f>
        <v>959291</v>
      </c>
      <c r="Y342" s="329">
        <f t="shared" si="56"/>
        <v>959291</v>
      </c>
      <c r="Z342" s="329"/>
      <c r="AA342" s="329"/>
      <c r="AB342" s="329">
        <f t="shared" si="57"/>
        <v>0</v>
      </c>
    </row>
    <row r="343" spans="1:28" s="323" customFormat="1" ht="46.8">
      <c r="A343" s="325" t="s">
        <v>860</v>
      </c>
      <c r="B343" s="329">
        <f t="shared" si="49"/>
        <v>323094</v>
      </c>
      <c r="C343" s="329">
        <f t="shared" si="49"/>
        <v>0</v>
      </c>
      <c r="D343" s="329">
        <f t="shared" si="49"/>
        <v>-323094</v>
      </c>
      <c r="E343" s="329">
        <f>87000-52307</f>
        <v>34693</v>
      </c>
      <c r="F343" s="329">
        <v>0</v>
      </c>
      <c r="G343" s="329">
        <f t="shared" si="50"/>
        <v>-34693</v>
      </c>
      <c r="H343" s="329"/>
      <c r="I343" s="329"/>
      <c r="J343" s="329">
        <f t="shared" si="51"/>
        <v>0</v>
      </c>
      <c r="K343" s="329"/>
      <c r="L343" s="329"/>
      <c r="M343" s="329">
        <f t="shared" si="52"/>
        <v>0</v>
      </c>
      <c r="N343" s="329"/>
      <c r="O343" s="329"/>
      <c r="P343" s="329">
        <f t="shared" si="53"/>
        <v>0</v>
      </c>
      <c r="Q343" s="329"/>
      <c r="R343" s="329"/>
      <c r="S343" s="329">
        <f t="shared" si="54"/>
        <v>0</v>
      </c>
      <c r="T343" s="329"/>
      <c r="U343" s="329"/>
      <c r="V343" s="329">
        <f t="shared" si="55"/>
        <v>0</v>
      </c>
      <c r="W343" s="329">
        <v>288401</v>
      </c>
      <c r="X343" s="329">
        <v>0</v>
      </c>
      <c r="Y343" s="329">
        <f t="shared" si="56"/>
        <v>-288401</v>
      </c>
      <c r="Z343" s="329"/>
      <c r="AA343" s="329"/>
      <c r="AB343" s="329">
        <f t="shared" si="57"/>
        <v>0</v>
      </c>
    </row>
    <row r="344" spans="1:28" s="323" customFormat="1" ht="31.2">
      <c r="A344" s="325" t="s">
        <v>861</v>
      </c>
      <c r="B344" s="329">
        <f t="shared" si="49"/>
        <v>251850</v>
      </c>
      <c r="C344" s="329">
        <f t="shared" si="49"/>
        <v>0</v>
      </c>
      <c r="D344" s="329">
        <f t="shared" si="49"/>
        <v>-251850</v>
      </c>
      <c r="E344" s="329">
        <f>76000-76000</f>
        <v>0</v>
      </c>
      <c r="F344" s="329">
        <f>76000-76000</f>
        <v>0</v>
      </c>
      <c r="G344" s="329">
        <f t="shared" si="50"/>
        <v>0</v>
      </c>
      <c r="H344" s="329"/>
      <c r="I344" s="329"/>
      <c r="J344" s="329">
        <f t="shared" si="51"/>
        <v>0</v>
      </c>
      <c r="K344" s="329"/>
      <c r="L344" s="329"/>
      <c r="M344" s="329">
        <f t="shared" si="52"/>
        <v>0</v>
      </c>
      <c r="N344" s="329"/>
      <c r="O344" s="329"/>
      <c r="P344" s="329">
        <f t="shared" si="53"/>
        <v>0</v>
      </c>
      <c r="Q344" s="329"/>
      <c r="R344" s="329"/>
      <c r="S344" s="329">
        <f t="shared" si="54"/>
        <v>0</v>
      </c>
      <c r="T344" s="329"/>
      <c r="U344" s="329"/>
      <c r="V344" s="329">
        <f t="shared" si="55"/>
        <v>0</v>
      </c>
      <c r="W344" s="329">
        <v>251850</v>
      </c>
      <c r="X344" s="329">
        <v>0</v>
      </c>
      <c r="Y344" s="329">
        <f t="shared" si="56"/>
        <v>-251850</v>
      </c>
      <c r="Z344" s="329"/>
      <c r="AA344" s="329"/>
      <c r="AB344" s="329">
        <f t="shared" si="57"/>
        <v>0</v>
      </c>
    </row>
    <row r="345" spans="1:28" s="323" customFormat="1" ht="46.8">
      <c r="A345" s="325" t="s">
        <v>862</v>
      </c>
      <c r="B345" s="329">
        <f t="shared" si="49"/>
        <v>244045</v>
      </c>
      <c r="C345" s="329">
        <f t="shared" si="49"/>
        <v>0</v>
      </c>
      <c r="D345" s="329">
        <f t="shared" si="49"/>
        <v>-244045</v>
      </c>
      <c r="E345" s="329">
        <f>74000-74000</f>
        <v>0</v>
      </c>
      <c r="F345" s="329">
        <f>74000-74000</f>
        <v>0</v>
      </c>
      <c r="G345" s="329">
        <f t="shared" si="50"/>
        <v>0</v>
      </c>
      <c r="H345" s="329"/>
      <c r="I345" s="329"/>
      <c r="J345" s="329">
        <f t="shared" si="51"/>
        <v>0</v>
      </c>
      <c r="K345" s="329"/>
      <c r="L345" s="329"/>
      <c r="M345" s="329">
        <f t="shared" si="52"/>
        <v>0</v>
      </c>
      <c r="N345" s="329"/>
      <c r="O345" s="329"/>
      <c r="P345" s="329">
        <f t="shared" si="53"/>
        <v>0</v>
      </c>
      <c r="Q345" s="329"/>
      <c r="R345" s="329"/>
      <c r="S345" s="329">
        <f t="shared" si="54"/>
        <v>0</v>
      </c>
      <c r="T345" s="329"/>
      <c r="U345" s="329"/>
      <c r="V345" s="329">
        <f t="shared" si="55"/>
        <v>0</v>
      </c>
      <c r="W345" s="329">
        <v>244045</v>
      </c>
      <c r="X345" s="329">
        <v>0</v>
      </c>
      <c r="Y345" s="329">
        <f t="shared" si="56"/>
        <v>-244045</v>
      </c>
      <c r="Z345" s="329"/>
      <c r="AA345" s="329"/>
      <c r="AB345" s="329">
        <f t="shared" si="57"/>
        <v>0</v>
      </c>
    </row>
    <row r="346" spans="1:28" s="323" customFormat="1" ht="31.2">
      <c r="A346" s="325" t="s">
        <v>863</v>
      </c>
      <c r="B346" s="329">
        <f t="shared" si="49"/>
        <v>174995</v>
      </c>
      <c r="C346" s="329">
        <f t="shared" si="49"/>
        <v>0</v>
      </c>
      <c r="D346" s="329">
        <f t="shared" si="49"/>
        <v>-174995</v>
      </c>
      <c r="E346" s="329">
        <f>53000-53000</f>
        <v>0</v>
      </c>
      <c r="F346" s="329">
        <f>53000-53000</f>
        <v>0</v>
      </c>
      <c r="G346" s="329">
        <f t="shared" si="50"/>
        <v>0</v>
      </c>
      <c r="H346" s="329"/>
      <c r="I346" s="329"/>
      <c r="J346" s="329">
        <f t="shared" si="51"/>
        <v>0</v>
      </c>
      <c r="K346" s="329"/>
      <c r="L346" s="329"/>
      <c r="M346" s="329">
        <f t="shared" si="52"/>
        <v>0</v>
      </c>
      <c r="N346" s="329"/>
      <c r="O346" s="329"/>
      <c r="P346" s="329">
        <f t="shared" si="53"/>
        <v>0</v>
      </c>
      <c r="Q346" s="329"/>
      <c r="R346" s="329"/>
      <c r="S346" s="329">
        <f t="shared" si="54"/>
        <v>0</v>
      </c>
      <c r="T346" s="329"/>
      <c r="U346" s="329"/>
      <c r="V346" s="329">
        <f t="shared" si="55"/>
        <v>0</v>
      </c>
      <c r="W346" s="329">
        <v>174995</v>
      </c>
      <c r="X346" s="329">
        <v>0</v>
      </c>
      <c r="Y346" s="329">
        <f t="shared" si="56"/>
        <v>-174995</v>
      </c>
      <c r="Z346" s="329"/>
      <c r="AA346" s="329"/>
      <c r="AB346" s="329">
        <f t="shared" si="57"/>
        <v>0</v>
      </c>
    </row>
    <row r="347" spans="1:28" s="323" customFormat="1" ht="31.2">
      <c r="A347" s="325" t="s">
        <v>864</v>
      </c>
      <c r="B347" s="329">
        <f t="shared" si="49"/>
        <v>383869</v>
      </c>
      <c r="C347" s="329">
        <f t="shared" si="49"/>
        <v>383869</v>
      </c>
      <c r="D347" s="329">
        <f t="shared" si="49"/>
        <v>0</v>
      </c>
      <c r="E347" s="329">
        <f>115800-115800</f>
        <v>0</v>
      </c>
      <c r="F347" s="329">
        <f>115800-115800</f>
        <v>0</v>
      </c>
      <c r="G347" s="329">
        <f t="shared" si="50"/>
        <v>0</v>
      </c>
      <c r="H347" s="329"/>
      <c r="I347" s="329"/>
      <c r="J347" s="329">
        <f t="shared" si="51"/>
        <v>0</v>
      </c>
      <c r="K347" s="329"/>
      <c r="L347" s="329"/>
      <c r="M347" s="329">
        <f t="shared" si="52"/>
        <v>0</v>
      </c>
      <c r="N347" s="329"/>
      <c r="O347" s="329"/>
      <c r="P347" s="329">
        <f t="shared" si="53"/>
        <v>0</v>
      </c>
      <c r="Q347" s="329"/>
      <c r="R347" s="329"/>
      <c r="S347" s="329">
        <f t="shared" si="54"/>
        <v>0</v>
      </c>
      <c r="T347" s="329"/>
      <c r="U347" s="329"/>
      <c r="V347" s="329">
        <f t="shared" si="55"/>
        <v>0</v>
      </c>
      <c r="W347" s="329">
        <v>383869</v>
      </c>
      <c r="X347" s="329">
        <v>383869</v>
      </c>
      <c r="Y347" s="329">
        <f t="shared" si="56"/>
        <v>0</v>
      </c>
      <c r="Z347" s="329"/>
      <c r="AA347" s="329"/>
      <c r="AB347" s="329">
        <f t="shared" si="57"/>
        <v>0</v>
      </c>
    </row>
    <row r="348" spans="1:28" s="323" customFormat="1" ht="62.4">
      <c r="A348" s="325" t="s">
        <v>1801</v>
      </c>
      <c r="B348" s="329">
        <f t="shared" si="49"/>
        <v>0</v>
      </c>
      <c r="C348" s="329">
        <f t="shared" si="49"/>
        <v>3503649</v>
      </c>
      <c r="D348" s="329">
        <f t="shared" si="49"/>
        <v>3503649</v>
      </c>
      <c r="E348" s="329"/>
      <c r="F348" s="329"/>
      <c r="G348" s="329">
        <f t="shared" si="50"/>
        <v>0</v>
      </c>
      <c r="H348" s="329"/>
      <c r="I348" s="329"/>
      <c r="J348" s="329">
        <f t="shared" si="51"/>
        <v>0</v>
      </c>
      <c r="K348" s="329"/>
      <c r="L348" s="329"/>
      <c r="M348" s="329">
        <f t="shared" si="52"/>
        <v>0</v>
      </c>
      <c r="N348" s="329"/>
      <c r="O348" s="329"/>
      <c r="P348" s="329">
        <f t="shared" si="53"/>
        <v>0</v>
      </c>
      <c r="Q348" s="329"/>
      <c r="R348" s="329"/>
      <c r="S348" s="329">
        <f t="shared" si="54"/>
        <v>0</v>
      </c>
      <c r="T348" s="329"/>
      <c r="U348" s="329">
        <v>3503649</v>
      </c>
      <c r="V348" s="329">
        <f t="shared" si="55"/>
        <v>3503649</v>
      </c>
      <c r="W348" s="329"/>
      <c r="X348" s="329"/>
      <c r="Y348" s="329">
        <f t="shared" si="56"/>
        <v>0</v>
      </c>
      <c r="Z348" s="329">
        <v>0</v>
      </c>
      <c r="AA348" s="329">
        <v>0</v>
      </c>
      <c r="AB348" s="329">
        <f t="shared" si="57"/>
        <v>0</v>
      </c>
    </row>
    <row r="349" spans="1:28" s="323" customFormat="1" ht="31.2">
      <c r="A349" s="325" t="s">
        <v>1345</v>
      </c>
      <c r="B349" s="329">
        <f t="shared" si="49"/>
        <v>1581754</v>
      </c>
      <c r="C349" s="329">
        <f t="shared" si="49"/>
        <v>0</v>
      </c>
      <c r="D349" s="329">
        <f t="shared" si="49"/>
        <v>-1581754</v>
      </c>
      <c r="E349" s="329"/>
      <c r="F349" s="329"/>
      <c r="G349" s="329">
        <f t="shared" si="50"/>
        <v>0</v>
      </c>
      <c r="H349" s="329"/>
      <c r="I349" s="329"/>
      <c r="J349" s="329">
        <f t="shared" si="51"/>
        <v>0</v>
      </c>
      <c r="K349" s="329"/>
      <c r="L349" s="329"/>
      <c r="M349" s="329">
        <f t="shared" si="52"/>
        <v>0</v>
      </c>
      <c r="N349" s="329"/>
      <c r="O349" s="329"/>
      <c r="P349" s="329">
        <f t="shared" si="53"/>
        <v>0</v>
      </c>
      <c r="Q349" s="329"/>
      <c r="R349" s="329"/>
      <c r="S349" s="329">
        <f t="shared" si="54"/>
        <v>0</v>
      </c>
      <c r="T349" s="329"/>
      <c r="U349" s="329"/>
      <c r="V349" s="329">
        <f t="shared" si="55"/>
        <v>0</v>
      </c>
      <c r="W349" s="329"/>
      <c r="X349" s="329"/>
      <c r="Y349" s="329">
        <f t="shared" si="56"/>
        <v>0</v>
      </c>
      <c r="Z349" s="329">
        <v>1581754</v>
      </c>
      <c r="AA349" s="329">
        <v>0</v>
      </c>
      <c r="AB349" s="329">
        <f t="shared" si="57"/>
        <v>-1581754</v>
      </c>
    </row>
    <row r="350" spans="1:28" s="323" customFormat="1" ht="46.8">
      <c r="A350" s="325" t="s">
        <v>1346</v>
      </c>
      <c r="B350" s="329">
        <f t="shared" si="49"/>
        <v>610895</v>
      </c>
      <c r="C350" s="329">
        <f t="shared" si="49"/>
        <v>0</v>
      </c>
      <c r="D350" s="329">
        <f t="shared" si="49"/>
        <v>-610895</v>
      </c>
      <c r="E350" s="329"/>
      <c r="F350" s="329"/>
      <c r="G350" s="329">
        <f t="shared" si="50"/>
        <v>0</v>
      </c>
      <c r="H350" s="329"/>
      <c r="I350" s="329"/>
      <c r="J350" s="329">
        <f t="shared" si="51"/>
        <v>0</v>
      </c>
      <c r="K350" s="329"/>
      <c r="L350" s="329"/>
      <c r="M350" s="329">
        <f t="shared" si="52"/>
        <v>0</v>
      </c>
      <c r="N350" s="329"/>
      <c r="O350" s="329"/>
      <c r="P350" s="329">
        <f t="shared" si="53"/>
        <v>0</v>
      </c>
      <c r="Q350" s="329"/>
      <c r="R350" s="329"/>
      <c r="S350" s="329">
        <f t="shared" si="54"/>
        <v>0</v>
      </c>
      <c r="T350" s="329"/>
      <c r="U350" s="329"/>
      <c r="V350" s="329">
        <f t="shared" si="55"/>
        <v>0</v>
      </c>
      <c r="W350" s="329"/>
      <c r="X350" s="329"/>
      <c r="Y350" s="329">
        <f t="shared" si="56"/>
        <v>0</v>
      </c>
      <c r="Z350" s="329">
        <v>610895</v>
      </c>
      <c r="AA350" s="329">
        <v>0</v>
      </c>
      <c r="AB350" s="329">
        <f t="shared" si="57"/>
        <v>-610895</v>
      </c>
    </row>
    <row r="351" spans="1:28" s="323" customFormat="1" ht="46.8">
      <c r="A351" s="325" t="s">
        <v>1347</v>
      </c>
      <c r="B351" s="329">
        <f t="shared" si="49"/>
        <v>615412</v>
      </c>
      <c r="C351" s="329">
        <f t="shared" si="49"/>
        <v>0</v>
      </c>
      <c r="D351" s="329">
        <f t="shared" si="49"/>
        <v>-615412</v>
      </c>
      <c r="E351" s="329"/>
      <c r="F351" s="329"/>
      <c r="G351" s="329">
        <f t="shared" si="50"/>
        <v>0</v>
      </c>
      <c r="H351" s="329"/>
      <c r="I351" s="329"/>
      <c r="J351" s="329">
        <f t="shared" si="51"/>
        <v>0</v>
      </c>
      <c r="K351" s="329"/>
      <c r="L351" s="329"/>
      <c r="M351" s="329">
        <f t="shared" si="52"/>
        <v>0</v>
      </c>
      <c r="N351" s="329"/>
      <c r="O351" s="329"/>
      <c r="P351" s="329">
        <f t="shared" si="53"/>
        <v>0</v>
      </c>
      <c r="Q351" s="329"/>
      <c r="R351" s="329"/>
      <c r="S351" s="329">
        <f t="shared" si="54"/>
        <v>0</v>
      </c>
      <c r="T351" s="329"/>
      <c r="U351" s="329"/>
      <c r="V351" s="329">
        <f t="shared" si="55"/>
        <v>0</v>
      </c>
      <c r="W351" s="329"/>
      <c r="X351" s="329"/>
      <c r="Y351" s="329">
        <f t="shared" si="56"/>
        <v>0</v>
      </c>
      <c r="Z351" s="329">
        <v>615412</v>
      </c>
      <c r="AA351" s="329">
        <v>0</v>
      </c>
      <c r="AB351" s="329">
        <f t="shared" si="57"/>
        <v>-615412</v>
      </c>
    </row>
    <row r="352" spans="1:28" s="323" customFormat="1" ht="46.8">
      <c r="A352" s="325" t="s">
        <v>1348</v>
      </c>
      <c r="B352" s="329">
        <f t="shared" si="49"/>
        <v>645892</v>
      </c>
      <c r="C352" s="329">
        <f t="shared" si="49"/>
        <v>0</v>
      </c>
      <c r="D352" s="329">
        <f t="shared" si="49"/>
        <v>-645892</v>
      </c>
      <c r="E352" s="329"/>
      <c r="F352" s="329"/>
      <c r="G352" s="329">
        <f t="shared" si="50"/>
        <v>0</v>
      </c>
      <c r="H352" s="329"/>
      <c r="I352" s="329"/>
      <c r="J352" s="329">
        <f t="shared" si="51"/>
        <v>0</v>
      </c>
      <c r="K352" s="329"/>
      <c r="L352" s="329"/>
      <c r="M352" s="329">
        <f t="shared" si="52"/>
        <v>0</v>
      </c>
      <c r="N352" s="329"/>
      <c r="O352" s="329"/>
      <c r="P352" s="329">
        <f t="shared" si="53"/>
        <v>0</v>
      </c>
      <c r="Q352" s="329"/>
      <c r="R352" s="329"/>
      <c r="S352" s="329">
        <f t="shared" si="54"/>
        <v>0</v>
      </c>
      <c r="T352" s="329"/>
      <c r="U352" s="329"/>
      <c r="V352" s="329">
        <f t="shared" si="55"/>
        <v>0</v>
      </c>
      <c r="W352" s="329"/>
      <c r="X352" s="329"/>
      <c r="Y352" s="329">
        <f t="shared" si="56"/>
        <v>0</v>
      </c>
      <c r="Z352" s="329">
        <v>645892</v>
      </c>
      <c r="AA352" s="329">
        <v>0</v>
      </c>
      <c r="AB352" s="329">
        <f t="shared" si="57"/>
        <v>-645892</v>
      </c>
    </row>
    <row r="353" spans="1:28" s="323" customFormat="1" ht="46.8">
      <c r="A353" s="325" t="s">
        <v>1349</v>
      </c>
      <c r="B353" s="329">
        <f t="shared" si="49"/>
        <v>637878</v>
      </c>
      <c r="C353" s="329">
        <f t="shared" si="49"/>
        <v>0</v>
      </c>
      <c r="D353" s="329">
        <f t="shared" si="49"/>
        <v>-637878</v>
      </c>
      <c r="E353" s="329"/>
      <c r="F353" s="329"/>
      <c r="G353" s="329">
        <f t="shared" si="50"/>
        <v>0</v>
      </c>
      <c r="H353" s="329"/>
      <c r="I353" s="329"/>
      <c r="J353" s="329">
        <f t="shared" si="51"/>
        <v>0</v>
      </c>
      <c r="K353" s="329"/>
      <c r="L353" s="329"/>
      <c r="M353" s="329">
        <f t="shared" si="52"/>
        <v>0</v>
      </c>
      <c r="N353" s="329"/>
      <c r="O353" s="329"/>
      <c r="P353" s="329">
        <f t="shared" si="53"/>
        <v>0</v>
      </c>
      <c r="Q353" s="329"/>
      <c r="R353" s="329"/>
      <c r="S353" s="329">
        <f t="shared" si="54"/>
        <v>0</v>
      </c>
      <c r="T353" s="329"/>
      <c r="U353" s="329"/>
      <c r="V353" s="329">
        <f t="shared" si="55"/>
        <v>0</v>
      </c>
      <c r="W353" s="329"/>
      <c r="X353" s="329"/>
      <c r="Y353" s="329">
        <f t="shared" si="56"/>
        <v>0</v>
      </c>
      <c r="Z353" s="329">
        <v>637878</v>
      </c>
      <c r="AA353" s="329">
        <v>0</v>
      </c>
      <c r="AB353" s="329">
        <f t="shared" si="57"/>
        <v>-637878</v>
      </c>
    </row>
    <row r="354" spans="1:28" s="323" customFormat="1" ht="46.8">
      <c r="A354" s="325" t="s">
        <v>1350</v>
      </c>
      <c r="B354" s="329">
        <f t="shared" si="49"/>
        <v>962148</v>
      </c>
      <c r="C354" s="329">
        <f t="shared" si="49"/>
        <v>0</v>
      </c>
      <c r="D354" s="329">
        <f t="shared" si="49"/>
        <v>-962148</v>
      </c>
      <c r="E354" s="329"/>
      <c r="F354" s="329"/>
      <c r="G354" s="329">
        <f t="shared" si="50"/>
        <v>0</v>
      </c>
      <c r="H354" s="329"/>
      <c r="I354" s="329"/>
      <c r="J354" s="329">
        <f t="shared" si="51"/>
        <v>0</v>
      </c>
      <c r="K354" s="329"/>
      <c r="L354" s="329"/>
      <c r="M354" s="329">
        <f t="shared" si="52"/>
        <v>0</v>
      </c>
      <c r="N354" s="329"/>
      <c r="O354" s="329"/>
      <c r="P354" s="329">
        <f t="shared" si="53"/>
        <v>0</v>
      </c>
      <c r="Q354" s="329"/>
      <c r="R354" s="329"/>
      <c r="S354" s="329">
        <f t="shared" si="54"/>
        <v>0</v>
      </c>
      <c r="T354" s="329"/>
      <c r="U354" s="329"/>
      <c r="V354" s="329">
        <f t="shared" si="55"/>
        <v>0</v>
      </c>
      <c r="W354" s="329"/>
      <c r="X354" s="329"/>
      <c r="Y354" s="329">
        <f t="shared" si="56"/>
        <v>0</v>
      </c>
      <c r="Z354" s="329">
        <v>962148</v>
      </c>
      <c r="AA354" s="329">
        <v>0</v>
      </c>
      <c r="AB354" s="329">
        <f t="shared" si="57"/>
        <v>-962148</v>
      </c>
    </row>
    <row r="355" spans="1:28" s="323" customFormat="1" ht="31.2">
      <c r="A355" s="325" t="s">
        <v>1351</v>
      </c>
      <c r="B355" s="329">
        <f t="shared" si="49"/>
        <v>1345782</v>
      </c>
      <c r="C355" s="329">
        <f t="shared" si="49"/>
        <v>35782</v>
      </c>
      <c r="D355" s="329">
        <f t="shared" si="49"/>
        <v>-1310000</v>
      </c>
      <c r="E355" s="329"/>
      <c r="F355" s="329"/>
      <c r="G355" s="329">
        <f t="shared" si="50"/>
        <v>0</v>
      </c>
      <c r="H355" s="329"/>
      <c r="I355" s="329"/>
      <c r="J355" s="329">
        <f t="shared" si="51"/>
        <v>0</v>
      </c>
      <c r="K355" s="329"/>
      <c r="L355" s="329"/>
      <c r="M355" s="329">
        <f t="shared" si="52"/>
        <v>0</v>
      </c>
      <c r="N355" s="329"/>
      <c r="O355" s="329"/>
      <c r="P355" s="329">
        <f t="shared" si="53"/>
        <v>0</v>
      </c>
      <c r="Q355" s="329"/>
      <c r="R355" s="329"/>
      <c r="S355" s="329">
        <f t="shared" si="54"/>
        <v>0</v>
      </c>
      <c r="T355" s="329"/>
      <c r="U355" s="329"/>
      <c r="V355" s="329">
        <f t="shared" si="55"/>
        <v>0</v>
      </c>
      <c r="W355" s="329">
        <v>35782</v>
      </c>
      <c r="X355" s="329">
        <v>35782</v>
      </c>
      <c r="Y355" s="329">
        <f t="shared" si="56"/>
        <v>0</v>
      </c>
      <c r="Z355" s="329">
        <v>1310000</v>
      </c>
      <c r="AA355" s="329">
        <v>0</v>
      </c>
      <c r="AB355" s="329">
        <f t="shared" si="57"/>
        <v>-1310000</v>
      </c>
    </row>
    <row r="356" spans="1:28" s="323" customFormat="1">
      <c r="A356" s="325" t="s">
        <v>1352</v>
      </c>
      <c r="B356" s="329">
        <f t="shared" si="49"/>
        <v>200000</v>
      </c>
      <c r="C356" s="329">
        <f t="shared" si="49"/>
        <v>180096</v>
      </c>
      <c r="D356" s="329">
        <f t="shared" si="49"/>
        <v>-19904</v>
      </c>
      <c r="E356" s="329"/>
      <c r="F356" s="329"/>
      <c r="G356" s="329">
        <f t="shared" si="50"/>
        <v>0</v>
      </c>
      <c r="H356" s="329"/>
      <c r="I356" s="329"/>
      <c r="J356" s="329">
        <f t="shared" si="51"/>
        <v>0</v>
      </c>
      <c r="K356" s="329">
        <v>200000</v>
      </c>
      <c r="L356" s="329">
        <v>180096</v>
      </c>
      <c r="M356" s="329">
        <f t="shared" si="52"/>
        <v>-19904</v>
      </c>
      <c r="N356" s="329"/>
      <c r="O356" s="329"/>
      <c r="P356" s="329">
        <f t="shared" si="53"/>
        <v>0</v>
      </c>
      <c r="Q356" s="329"/>
      <c r="R356" s="329"/>
      <c r="S356" s="329">
        <f t="shared" si="54"/>
        <v>0</v>
      </c>
      <c r="T356" s="329"/>
      <c r="U356" s="329"/>
      <c r="V356" s="329">
        <f t="shared" si="55"/>
        <v>0</v>
      </c>
      <c r="W356" s="329"/>
      <c r="X356" s="329"/>
      <c r="Y356" s="329">
        <f t="shared" si="56"/>
        <v>0</v>
      </c>
      <c r="Z356" s="329"/>
      <c r="AA356" s="329"/>
      <c r="AB356" s="329">
        <f t="shared" si="57"/>
        <v>0</v>
      </c>
    </row>
    <row r="357" spans="1:28" s="323" customFormat="1" ht="78">
      <c r="A357" s="325" t="s">
        <v>1802</v>
      </c>
      <c r="B357" s="329">
        <f t="shared" si="49"/>
        <v>600000</v>
      </c>
      <c r="C357" s="329">
        <f t="shared" si="49"/>
        <v>29983</v>
      </c>
      <c r="D357" s="329">
        <f t="shared" si="49"/>
        <v>-570017</v>
      </c>
      <c r="E357" s="329">
        <f>350000-83000-177000-60017</f>
        <v>29983</v>
      </c>
      <c r="F357" s="329">
        <f>350000-83000-177000-60017</f>
        <v>29983</v>
      </c>
      <c r="G357" s="329">
        <f t="shared" si="50"/>
        <v>0</v>
      </c>
      <c r="H357" s="329">
        <f>60017</f>
        <v>60017</v>
      </c>
      <c r="I357" s="329">
        <v>0</v>
      </c>
      <c r="J357" s="329">
        <f t="shared" si="51"/>
        <v>-60017</v>
      </c>
      <c r="K357" s="329"/>
      <c r="L357" s="329"/>
      <c r="M357" s="329">
        <f t="shared" si="52"/>
        <v>0</v>
      </c>
      <c r="N357" s="329"/>
      <c r="O357" s="329"/>
      <c r="P357" s="329">
        <f t="shared" si="53"/>
        <v>0</v>
      </c>
      <c r="Q357" s="329"/>
      <c r="R357" s="329"/>
      <c r="S357" s="329">
        <f t="shared" si="54"/>
        <v>0</v>
      </c>
      <c r="T357" s="329"/>
      <c r="U357" s="329"/>
      <c r="V357" s="329">
        <f t="shared" si="55"/>
        <v>0</v>
      </c>
      <c r="W357" s="329"/>
      <c r="X357" s="329"/>
      <c r="Y357" s="329">
        <f t="shared" si="56"/>
        <v>0</v>
      </c>
      <c r="Z357" s="329">
        <f>250000+83000+177000</f>
        <v>510000</v>
      </c>
      <c r="AA357" s="329">
        <v>0</v>
      </c>
      <c r="AB357" s="329">
        <f t="shared" si="57"/>
        <v>-510000</v>
      </c>
    </row>
    <row r="358" spans="1:28" s="323" customFormat="1" ht="46.8">
      <c r="A358" s="328" t="s">
        <v>1353</v>
      </c>
      <c r="B358" s="329">
        <f t="shared" si="49"/>
        <v>80000</v>
      </c>
      <c r="C358" s="329">
        <f t="shared" si="49"/>
        <v>0</v>
      </c>
      <c r="D358" s="329">
        <f t="shared" si="49"/>
        <v>-80000</v>
      </c>
      <c r="E358" s="329"/>
      <c r="F358" s="329"/>
      <c r="G358" s="329">
        <f t="shared" si="50"/>
        <v>0</v>
      </c>
      <c r="H358" s="329"/>
      <c r="I358" s="329"/>
      <c r="J358" s="329">
        <f t="shared" si="51"/>
        <v>0</v>
      </c>
      <c r="K358" s="329"/>
      <c r="L358" s="329"/>
      <c r="M358" s="329">
        <f t="shared" si="52"/>
        <v>0</v>
      </c>
      <c r="N358" s="329"/>
      <c r="O358" s="329"/>
      <c r="P358" s="329">
        <f t="shared" si="53"/>
        <v>0</v>
      </c>
      <c r="Q358" s="329"/>
      <c r="R358" s="329"/>
      <c r="S358" s="329">
        <f t="shared" si="54"/>
        <v>0</v>
      </c>
      <c r="T358" s="329"/>
      <c r="U358" s="329"/>
      <c r="V358" s="329">
        <f t="shared" si="55"/>
        <v>0</v>
      </c>
      <c r="W358" s="329"/>
      <c r="X358" s="329"/>
      <c r="Y358" s="329">
        <f t="shared" si="56"/>
        <v>0</v>
      </c>
      <c r="Z358" s="329">
        <v>80000</v>
      </c>
      <c r="AA358" s="329">
        <v>0</v>
      </c>
      <c r="AB358" s="329">
        <f t="shared" si="57"/>
        <v>-80000</v>
      </c>
    </row>
    <row r="359" spans="1:28" s="323" customFormat="1">
      <c r="A359" s="328" t="s">
        <v>865</v>
      </c>
      <c r="B359" s="329">
        <f t="shared" si="49"/>
        <v>20000</v>
      </c>
      <c r="C359" s="329">
        <f t="shared" si="49"/>
        <v>0</v>
      </c>
      <c r="D359" s="329">
        <f t="shared" si="49"/>
        <v>-20000</v>
      </c>
      <c r="E359" s="329"/>
      <c r="F359" s="329"/>
      <c r="G359" s="329">
        <f t="shared" si="50"/>
        <v>0</v>
      </c>
      <c r="H359" s="329"/>
      <c r="I359" s="329"/>
      <c r="J359" s="329">
        <f t="shared" si="51"/>
        <v>0</v>
      </c>
      <c r="K359" s="329"/>
      <c r="L359" s="329"/>
      <c r="M359" s="329">
        <f t="shared" si="52"/>
        <v>0</v>
      </c>
      <c r="N359" s="329"/>
      <c r="O359" s="329"/>
      <c r="P359" s="329">
        <f t="shared" si="53"/>
        <v>0</v>
      </c>
      <c r="Q359" s="329"/>
      <c r="R359" s="329"/>
      <c r="S359" s="329">
        <f t="shared" si="54"/>
        <v>0</v>
      </c>
      <c r="T359" s="329"/>
      <c r="U359" s="329"/>
      <c r="V359" s="329">
        <f t="shared" si="55"/>
        <v>0</v>
      </c>
      <c r="W359" s="329"/>
      <c r="X359" s="329"/>
      <c r="Y359" s="329">
        <f t="shared" si="56"/>
        <v>0</v>
      </c>
      <c r="Z359" s="329">
        <v>20000</v>
      </c>
      <c r="AA359" s="329">
        <v>0</v>
      </c>
      <c r="AB359" s="329">
        <f t="shared" si="57"/>
        <v>-20000</v>
      </c>
    </row>
    <row r="360" spans="1:28" s="323" customFormat="1" ht="31.2">
      <c r="A360" s="325" t="s">
        <v>619</v>
      </c>
      <c r="B360" s="329">
        <f t="shared" si="49"/>
        <v>38466</v>
      </c>
      <c r="C360" s="329">
        <f t="shared" si="49"/>
        <v>0</v>
      </c>
      <c r="D360" s="329">
        <f t="shared" si="49"/>
        <v>-38466</v>
      </c>
      <c r="E360" s="329"/>
      <c r="F360" s="329"/>
      <c r="G360" s="329">
        <f t="shared" si="50"/>
        <v>0</v>
      </c>
      <c r="H360" s="329"/>
      <c r="I360" s="329"/>
      <c r="J360" s="329">
        <f t="shared" si="51"/>
        <v>0</v>
      </c>
      <c r="K360" s="329"/>
      <c r="L360" s="329"/>
      <c r="M360" s="329">
        <f t="shared" si="52"/>
        <v>0</v>
      </c>
      <c r="N360" s="329"/>
      <c r="O360" s="329"/>
      <c r="P360" s="329">
        <f t="shared" si="53"/>
        <v>0</v>
      </c>
      <c r="Q360" s="329"/>
      <c r="R360" s="329"/>
      <c r="S360" s="329">
        <f t="shared" si="54"/>
        <v>0</v>
      </c>
      <c r="T360" s="329"/>
      <c r="U360" s="329"/>
      <c r="V360" s="329">
        <f t="shared" si="55"/>
        <v>0</v>
      </c>
      <c r="W360" s="329"/>
      <c r="X360" s="329"/>
      <c r="Y360" s="329">
        <f t="shared" si="56"/>
        <v>0</v>
      </c>
      <c r="Z360" s="329">
        <v>38466</v>
      </c>
      <c r="AA360" s="329">
        <v>0</v>
      </c>
      <c r="AB360" s="329">
        <f t="shared" si="57"/>
        <v>-38466</v>
      </c>
    </row>
    <row r="361" spans="1:28" s="323" customFormat="1">
      <c r="A361" s="325" t="s">
        <v>620</v>
      </c>
      <c r="B361" s="329">
        <f t="shared" si="49"/>
        <v>31000</v>
      </c>
      <c r="C361" s="329">
        <f t="shared" si="49"/>
        <v>0</v>
      </c>
      <c r="D361" s="329">
        <f t="shared" si="49"/>
        <v>-31000</v>
      </c>
      <c r="E361" s="329"/>
      <c r="F361" s="329"/>
      <c r="G361" s="329">
        <f t="shared" si="50"/>
        <v>0</v>
      </c>
      <c r="H361" s="329"/>
      <c r="I361" s="329"/>
      <c r="J361" s="329">
        <f t="shared" si="51"/>
        <v>0</v>
      </c>
      <c r="K361" s="329">
        <v>31000</v>
      </c>
      <c r="L361" s="329">
        <v>0</v>
      </c>
      <c r="M361" s="329">
        <f t="shared" si="52"/>
        <v>-31000</v>
      </c>
      <c r="N361" s="329"/>
      <c r="O361" s="329"/>
      <c r="P361" s="329">
        <f t="shared" si="53"/>
        <v>0</v>
      </c>
      <c r="Q361" s="329"/>
      <c r="R361" s="329"/>
      <c r="S361" s="329">
        <f t="shared" si="54"/>
        <v>0</v>
      </c>
      <c r="T361" s="329"/>
      <c r="U361" s="329"/>
      <c r="V361" s="329">
        <f t="shared" si="55"/>
        <v>0</v>
      </c>
      <c r="W361" s="329"/>
      <c r="X361" s="329"/>
      <c r="Y361" s="329">
        <f t="shared" si="56"/>
        <v>0</v>
      </c>
      <c r="Z361" s="329"/>
      <c r="AA361" s="329">
        <v>0</v>
      </c>
      <c r="AB361" s="329">
        <f t="shared" si="57"/>
        <v>0</v>
      </c>
    </row>
    <row r="362" spans="1:28" s="323" customFormat="1" ht="31.2">
      <c r="A362" s="325" t="s">
        <v>621</v>
      </c>
      <c r="B362" s="329">
        <f t="shared" si="49"/>
        <v>44100</v>
      </c>
      <c r="C362" s="329">
        <f t="shared" si="49"/>
        <v>0</v>
      </c>
      <c r="D362" s="329">
        <f t="shared" si="49"/>
        <v>-44100</v>
      </c>
      <c r="E362" s="329"/>
      <c r="F362" s="329"/>
      <c r="G362" s="329">
        <f t="shared" si="50"/>
        <v>0</v>
      </c>
      <c r="H362" s="329"/>
      <c r="I362" s="329"/>
      <c r="J362" s="329">
        <f t="shared" si="51"/>
        <v>0</v>
      </c>
      <c r="K362" s="329"/>
      <c r="L362" s="329"/>
      <c r="M362" s="329">
        <f t="shared" si="52"/>
        <v>0</v>
      </c>
      <c r="N362" s="329"/>
      <c r="O362" s="329"/>
      <c r="P362" s="329">
        <f t="shared" si="53"/>
        <v>0</v>
      </c>
      <c r="Q362" s="329"/>
      <c r="R362" s="329"/>
      <c r="S362" s="329">
        <f t="shared" si="54"/>
        <v>0</v>
      </c>
      <c r="T362" s="329"/>
      <c r="U362" s="329"/>
      <c r="V362" s="329">
        <f t="shared" si="55"/>
        <v>0</v>
      </c>
      <c r="W362" s="329"/>
      <c r="X362" s="329"/>
      <c r="Y362" s="329">
        <f t="shared" si="56"/>
        <v>0</v>
      </c>
      <c r="Z362" s="329">
        <v>44100</v>
      </c>
      <c r="AA362" s="329">
        <v>0</v>
      </c>
      <c r="AB362" s="329">
        <f t="shared" si="57"/>
        <v>-44100</v>
      </c>
    </row>
    <row r="363" spans="1:28" s="323" customFormat="1">
      <c r="A363" s="325" t="s">
        <v>1354</v>
      </c>
      <c r="B363" s="329">
        <f t="shared" si="49"/>
        <v>261234</v>
      </c>
      <c r="C363" s="329">
        <f t="shared" si="49"/>
        <v>261288</v>
      </c>
      <c r="D363" s="329">
        <f t="shared" si="49"/>
        <v>54</v>
      </c>
      <c r="E363" s="329">
        <f>180000+44589</f>
        <v>224589</v>
      </c>
      <c r="F363" s="329">
        <v>224643</v>
      </c>
      <c r="G363" s="329">
        <f t="shared" si="50"/>
        <v>54</v>
      </c>
      <c r="H363" s="329">
        <f>36645</f>
        <v>36645</v>
      </c>
      <c r="I363" s="329">
        <f>36645</f>
        <v>36645</v>
      </c>
      <c r="J363" s="329">
        <f t="shared" si="51"/>
        <v>0</v>
      </c>
      <c r="K363" s="329">
        <f>160000-160000+36645-36645</f>
        <v>0</v>
      </c>
      <c r="L363" s="329">
        <f>160000-160000+36645-36645</f>
        <v>0</v>
      </c>
      <c r="M363" s="329">
        <f t="shared" si="52"/>
        <v>0</v>
      </c>
      <c r="N363" s="329"/>
      <c r="O363" s="329"/>
      <c r="P363" s="329">
        <f t="shared" si="53"/>
        <v>0</v>
      </c>
      <c r="Q363" s="329"/>
      <c r="R363" s="329"/>
      <c r="S363" s="329">
        <f t="shared" si="54"/>
        <v>0</v>
      </c>
      <c r="T363" s="329"/>
      <c r="U363" s="329"/>
      <c r="V363" s="329">
        <f t="shared" si="55"/>
        <v>0</v>
      </c>
      <c r="W363" s="329"/>
      <c r="X363" s="329"/>
      <c r="Y363" s="329">
        <f t="shared" si="56"/>
        <v>0</v>
      </c>
      <c r="Z363" s="329"/>
      <c r="AA363" s="329"/>
      <c r="AB363" s="329">
        <f t="shared" si="57"/>
        <v>0</v>
      </c>
    </row>
    <row r="364" spans="1:28" s="323" customFormat="1">
      <c r="A364" s="325" t="s">
        <v>866</v>
      </c>
      <c r="B364" s="329">
        <f t="shared" si="49"/>
        <v>200905</v>
      </c>
      <c r="C364" s="329">
        <f t="shared" si="49"/>
        <v>183868</v>
      </c>
      <c r="D364" s="329">
        <f t="shared" si="49"/>
        <v>-17037</v>
      </c>
      <c r="E364" s="329"/>
      <c r="F364" s="329"/>
      <c r="G364" s="329">
        <f t="shared" si="50"/>
        <v>0</v>
      </c>
      <c r="H364" s="329">
        <f>167294</f>
        <v>167294</v>
      </c>
      <c r="I364" s="329">
        <f>167294</f>
        <v>167294</v>
      </c>
      <c r="J364" s="329">
        <f t="shared" si="51"/>
        <v>0</v>
      </c>
      <c r="K364" s="329">
        <f>184474-167294</f>
        <v>17180</v>
      </c>
      <c r="L364" s="329">
        <v>143</v>
      </c>
      <c r="M364" s="329">
        <f t="shared" si="52"/>
        <v>-17037</v>
      </c>
      <c r="N364" s="329"/>
      <c r="O364" s="329"/>
      <c r="P364" s="329">
        <f t="shared" si="53"/>
        <v>0</v>
      </c>
      <c r="Q364" s="329"/>
      <c r="R364" s="329"/>
      <c r="S364" s="329">
        <f t="shared" si="54"/>
        <v>0</v>
      </c>
      <c r="T364" s="329"/>
      <c r="U364" s="329"/>
      <c r="V364" s="329">
        <f t="shared" si="55"/>
        <v>0</v>
      </c>
      <c r="W364" s="329">
        <v>16431</v>
      </c>
      <c r="X364" s="329">
        <v>16431</v>
      </c>
      <c r="Y364" s="329">
        <f t="shared" si="56"/>
        <v>0</v>
      </c>
      <c r="Z364" s="329"/>
      <c r="AA364" s="329"/>
      <c r="AB364" s="329">
        <f t="shared" si="57"/>
        <v>0</v>
      </c>
    </row>
    <row r="365" spans="1:28" s="323" customFormat="1" ht="78">
      <c r="A365" s="325" t="s">
        <v>1355</v>
      </c>
      <c r="B365" s="329">
        <f t="shared" si="49"/>
        <v>3637788</v>
      </c>
      <c r="C365" s="329">
        <f t="shared" si="49"/>
        <v>0</v>
      </c>
      <c r="D365" s="329">
        <f t="shared" si="49"/>
        <v>-3637788</v>
      </c>
      <c r="E365" s="329"/>
      <c r="F365" s="329"/>
      <c r="G365" s="329">
        <f t="shared" si="50"/>
        <v>0</v>
      </c>
      <c r="H365" s="329"/>
      <c r="I365" s="329"/>
      <c r="J365" s="329">
        <f t="shared" si="51"/>
        <v>0</v>
      </c>
      <c r="K365" s="329"/>
      <c r="L365" s="329"/>
      <c r="M365" s="329">
        <f t="shared" si="52"/>
        <v>0</v>
      </c>
      <c r="N365" s="329"/>
      <c r="O365" s="329"/>
      <c r="P365" s="329">
        <f t="shared" si="53"/>
        <v>0</v>
      </c>
      <c r="Q365" s="329"/>
      <c r="R365" s="329"/>
      <c r="S365" s="329">
        <f t="shared" si="54"/>
        <v>0</v>
      </c>
      <c r="T365" s="329"/>
      <c r="U365" s="329"/>
      <c r="V365" s="329">
        <f t="shared" si="55"/>
        <v>0</v>
      </c>
      <c r="W365" s="329"/>
      <c r="X365" s="329"/>
      <c r="Y365" s="329">
        <f t="shared" si="56"/>
        <v>0</v>
      </c>
      <c r="Z365" s="329">
        <v>3637788</v>
      </c>
      <c r="AA365" s="329"/>
      <c r="AB365" s="329">
        <f t="shared" si="57"/>
        <v>-3637788</v>
      </c>
    </row>
    <row r="366" spans="1:28" s="323" customFormat="1" ht="31.2">
      <c r="A366" s="325" t="s">
        <v>867</v>
      </c>
      <c r="B366" s="329">
        <f t="shared" si="49"/>
        <v>37562</v>
      </c>
      <c r="C366" s="329">
        <f t="shared" si="49"/>
        <v>0</v>
      </c>
      <c r="D366" s="329">
        <f t="shared" si="49"/>
        <v>-37562</v>
      </c>
      <c r="E366" s="329"/>
      <c r="F366" s="329"/>
      <c r="G366" s="329">
        <f t="shared" si="50"/>
        <v>0</v>
      </c>
      <c r="H366" s="329"/>
      <c r="I366" s="329"/>
      <c r="J366" s="329">
        <f t="shared" si="51"/>
        <v>0</v>
      </c>
      <c r="K366" s="329"/>
      <c r="L366" s="329"/>
      <c r="M366" s="329">
        <f t="shared" si="52"/>
        <v>0</v>
      </c>
      <c r="N366" s="329"/>
      <c r="O366" s="329"/>
      <c r="P366" s="329">
        <f t="shared" si="53"/>
        <v>0</v>
      </c>
      <c r="Q366" s="329"/>
      <c r="R366" s="329"/>
      <c r="S366" s="329">
        <f t="shared" si="54"/>
        <v>0</v>
      </c>
      <c r="T366" s="329"/>
      <c r="U366" s="329"/>
      <c r="V366" s="329">
        <f t="shared" si="55"/>
        <v>0</v>
      </c>
      <c r="W366" s="329"/>
      <c r="X366" s="329"/>
      <c r="Y366" s="329">
        <f t="shared" si="56"/>
        <v>0</v>
      </c>
      <c r="Z366" s="329">
        <v>37562</v>
      </c>
      <c r="AA366" s="329"/>
      <c r="AB366" s="329">
        <f t="shared" si="57"/>
        <v>-37562</v>
      </c>
    </row>
    <row r="367" spans="1:28" s="323" customFormat="1" ht="46.8">
      <c r="A367" s="328" t="s">
        <v>622</v>
      </c>
      <c r="B367" s="329">
        <f t="shared" si="49"/>
        <v>100000</v>
      </c>
      <c r="C367" s="329">
        <f t="shared" si="49"/>
        <v>0</v>
      </c>
      <c r="D367" s="329">
        <f t="shared" si="49"/>
        <v>-100000</v>
      </c>
      <c r="E367" s="329"/>
      <c r="F367" s="329"/>
      <c r="G367" s="329">
        <f t="shared" si="50"/>
        <v>0</v>
      </c>
      <c r="H367" s="329"/>
      <c r="I367" s="329"/>
      <c r="J367" s="329">
        <f t="shared" si="51"/>
        <v>0</v>
      </c>
      <c r="K367" s="329"/>
      <c r="L367" s="329"/>
      <c r="M367" s="329">
        <f t="shared" si="52"/>
        <v>0</v>
      </c>
      <c r="N367" s="329"/>
      <c r="O367" s="329"/>
      <c r="P367" s="329">
        <f t="shared" si="53"/>
        <v>0</v>
      </c>
      <c r="Q367" s="329"/>
      <c r="R367" s="329"/>
      <c r="S367" s="329">
        <f t="shared" si="54"/>
        <v>0</v>
      </c>
      <c r="T367" s="329"/>
      <c r="U367" s="329"/>
      <c r="V367" s="329">
        <f t="shared" si="55"/>
        <v>0</v>
      </c>
      <c r="W367" s="329"/>
      <c r="X367" s="329"/>
      <c r="Y367" s="329">
        <f t="shared" si="56"/>
        <v>0</v>
      </c>
      <c r="Z367" s="329">
        <v>100000</v>
      </c>
      <c r="AA367" s="329"/>
      <c r="AB367" s="329">
        <f t="shared" si="57"/>
        <v>-100000</v>
      </c>
    </row>
    <row r="368" spans="1:28" s="323" customFormat="1" ht="46.8">
      <c r="A368" s="337" t="s">
        <v>1803</v>
      </c>
      <c r="B368" s="329">
        <f t="shared" si="49"/>
        <v>29298</v>
      </c>
      <c r="C368" s="329">
        <f t="shared" si="49"/>
        <v>29298</v>
      </c>
      <c r="D368" s="329">
        <f t="shared" si="49"/>
        <v>0</v>
      </c>
      <c r="E368" s="329"/>
      <c r="F368" s="329"/>
      <c r="G368" s="329">
        <f t="shared" si="50"/>
        <v>0</v>
      </c>
      <c r="H368" s="329">
        <v>13320</v>
      </c>
      <c r="I368" s="329">
        <v>13320</v>
      </c>
      <c r="J368" s="329">
        <f t="shared" si="51"/>
        <v>0</v>
      </c>
      <c r="K368" s="329">
        <v>15978</v>
      </c>
      <c r="L368" s="329">
        <v>15978</v>
      </c>
      <c r="M368" s="329">
        <f t="shared" si="52"/>
        <v>0</v>
      </c>
      <c r="N368" s="329"/>
      <c r="O368" s="329"/>
      <c r="P368" s="329">
        <f t="shared" si="53"/>
        <v>0</v>
      </c>
      <c r="Q368" s="329"/>
      <c r="R368" s="329"/>
      <c r="S368" s="329">
        <f t="shared" si="54"/>
        <v>0</v>
      </c>
      <c r="T368" s="329"/>
      <c r="U368" s="329"/>
      <c r="V368" s="329">
        <f t="shared" si="55"/>
        <v>0</v>
      </c>
      <c r="W368" s="329"/>
      <c r="X368" s="329"/>
      <c r="Y368" s="329">
        <f t="shared" si="56"/>
        <v>0</v>
      </c>
      <c r="Z368" s="329"/>
      <c r="AA368" s="329"/>
      <c r="AB368" s="329">
        <f t="shared" si="57"/>
        <v>0</v>
      </c>
    </row>
    <row r="369" spans="1:194" s="323" customFormat="1" ht="31.2">
      <c r="A369" s="328" t="s">
        <v>1356</v>
      </c>
      <c r="B369" s="329">
        <f t="shared" si="49"/>
        <v>261500</v>
      </c>
      <c r="C369" s="329">
        <f t="shared" si="49"/>
        <v>46199</v>
      </c>
      <c r="D369" s="329">
        <f t="shared" si="49"/>
        <v>-215301</v>
      </c>
      <c r="E369" s="329">
        <f>130000+126442+5058-215301</f>
        <v>46199</v>
      </c>
      <c r="F369" s="329">
        <f>130000+126442+5058-215301</f>
        <v>46199</v>
      </c>
      <c r="G369" s="329">
        <f t="shared" si="50"/>
        <v>0</v>
      </c>
      <c r="H369" s="329"/>
      <c r="I369" s="329"/>
      <c r="J369" s="329">
        <f t="shared" si="51"/>
        <v>0</v>
      </c>
      <c r="K369" s="329"/>
      <c r="L369" s="329"/>
      <c r="M369" s="329">
        <f t="shared" si="52"/>
        <v>0</v>
      </c>
      <c r="N369" s="329"/>
      <c r="O369" s="329"/>
      <c r="P369" s="329">
        <f t="shared" si="53"/>
        <v>0</v>
      </c>
      <c r="Q369" s="329"/>
      <c r="R369" s="329"/>
      <c r="S369" s="329">
        <f t="shared" si="54"/>
        <v>0</v>
      </c>
      <c r="T369" s="329"/>
      <c r="U369" s="329"/>
      <c r="V369" s="329">
        <f t="shared" si="55"/>
        <v>0</v>
      </c>
      <c r="W369" s="329"/>
      <c r="X369" s="329"/>
      <c r="Y369" s="329">
        <f t="shared" si="56"/>
        <v>0</v>
      </c>
      <c r="Z369" s="329">
        <f>90000-90000+215301</f>
        <v>215301</v>
      </c>
      <c r="AA369" s="329"/>
      <c r="AB369" s="329">
        <f t="shared" si="57"/>
        <v>-215301</v>
      </c>
    </row>
    <row r="370" spans="1:194" s="323" customFormat="1" ht="62.4">
      <c r="A370" s="328" t="s">
        <v>623</v>
      </c>
      <c r="B370" s="329">
        <f t="shared" si="49"/>
        <v>16000</v>
      </c>
      <c r="C370" s="329">
        <f t="shared" si="49"/>
        <v>16000</v>
      </c>
      <c r="D370" s="329">
        <f t="shared" si="49"/>
        <v>0</v>
      </c>
      <c r="E370" s="329"/>
      <c r="F370" s="329"/>
      <c r="G370" s="329">
        <f t="shared" si="50"/>
        <v>0</v>
      </c>
      <c r="H370" s="329"/>
      <c r="I370" s="329"/>
      <c r="J370" s="329">
        <f t="shared" si="51"/>
        <v>0</v>
      </c>
      <c r="K370" s="329">
        <v>1309</v>
      </c>
      <c r="L370" s="329">
        <v>1309</v>
      </c>
      <c r="M370" s="329">
        <f t="shared" si="52"/>
        <v>0</v>
      </c>
      <c r="N370" s="329"/>
      <c r="O370" s="329"/>
      <c r="P370" s="329">
        <f t="shared" si="53"/>
        <v>0</v>
      </c>
      <c r="Q370" s="329"/>
      <c r="R370" s="329"/>
      <c r="S370" s="329">
        <f t="shared" si="54"/>
        <v>0</v>
      </c>
      <c r="T370" s="329"/>
      <c r="U370" s="329"/>
      <c r="V370" s="329">
        <f t="shared" si="55"/>
        <v>0</v>
      </c>
      <c r="W370" s="329">
        <f>14691</f>
        <v>14691</v>
      </c>
      <c r="X370" s="329">
        <f>14691</f>
        <v>14691</v>
      </c>
      <c r="Y370" s="329">
        <f t="shared" si="56"/>
        <v>0</v>
      </c>
      <c r="Z370" s="329"/>
      <c r="AA370" s="329"/>
      <c r="AB370" s="329">
        <f t="shared" si="57"/>
        <v>0</v>
      </c>
    </row>
    <row r="371" spans="1:194" s="323" customFormat="1">
      <c r="A371" s="336" t="s">
        <v>617</v>
      </c>
      <c r="B371" s="324">
        <f t="shared" si="49"/>
        <v>9090</v>
      </c>
      <c r="C371" s="324">
        <f t="shared" si="49"/>
        <v>9090</v>
      </c>
      <c r="D371" s="324">
        <f t="shared" si="49"/>
        <v>0</v>
      </c>
      <c r="E371" s="324">
        <f>SUM(E372:E372)</f>
        <v>0</v>
      </c>
      <c r="F371" s="324">
        <f>SUM(F372:F372)</f>
        <v>0</v>
      </c>
      <c r="G371" s="324">
        <f t="shared" si="50"/>
        <v>0</v>
      </c>
      <c r="H371" s="324">
        <f>SUM(H372:H372)</f>
        <v>0</v>
      </c>
      <c r="I371" s="324">
        <f>SUM(I372:I372)</f>
        <v>0</v>
      </c>
      <c r="J371" s="324">
        <f t="shared" si="51"/>
        <v>0</v>
      </c>
      <c r="K371" s="324">
        <f>SUM(K372:K372)</f>
        <v>9090</v>
      </c>
      <c r="L371" s="324">
        <f>SUM(L372:L372)</f>
        <v>9090</v>
      </c>
      <c r="M371" s="324">
        <f t="shared" si="52"/>
        <v>0</v>
      </c>
      <c r="N371" s="324">
        <f>SUM(N372:N372)</f>
        <v>0</v>
      </c>
      <c r="O371" s="324">
        <f>SUM(O372:O372)</f>
        <v>0</v>
      </c>
      <c r="P371" s="324">
        <f t="shared" si="53"/>
        <v>0</v>
      </c>
      <c r="Q371" s="324">
        <f>SUM(Q372:Q372)</f>
        <v>0</v>
      </c>
      <c r="R371" s="324">
        <f>SUM(R372:R372)</f>
        <v>0</v>
      </c>
      <c r="S371" s="324">
        <f t="shared" si="54"/>
        <v>0</v>
      </c>
      <c r="T371" s="324">
        <f>SUM(T372:T372)</f>
        <v>0</v>
      </c>
      <c r="U371" s="324">
        <f>SUM(U372:U372)</f>
        <v>0</v>
      </c>
      <c r="V371" s="324">
        <f t="shared" si="55"/>
        <v>0</v>
      </c>
      <c r="W371" s="324">
        <f>SUM(W372:W372)</f>
        <v>0</v>
      </c>
      <c r="X371" s="324">
        <f>SUM(X372:X372)</f>
        <v>0</v>
      </c>
      <c r="Y371" s="324">
        <f t="shared" si="56"/>
        <v>0</v>
      </c>
      <c r="Z371" s="324">
        <f>SUM(Z372:Z372)</f>
        <v>0</v>
      </c>
      <c r="AA371" s="324">
        <f>SUM(AA372:AA372)</f>
        <v>0</v>
      </c>
      <c r="AB371" s="324">
        <f t="shared" si="57"/>
        <v>0</v>
      </c>
    </row>
    <row r="372" spans="1:194" s="323" customFormat="1" ht="46.8">
      <c r="A372" s="328" t="s">
        <v>1804</v>
      </c>
      <c r="B372" s="329">
        <f t="shared" si="49"/>
        <v>9090</v>
      </c>
      <c r="C372" s="329">
        <f t="shared" si="49"/>
        <v>9090</v>
      </c>
      <c r="D372" s="329">
        <f t="shared" si="49"/>
        <v>0</v>
      </c>
      <c r="E372" s="329"/>
      <c r="F372" s="329"/>
      <c r="G372" s="329">
        <f t="shared" ref="G372:G433" si="59">F372-E372</f>
        <v>0</v>
      </c>
      <c r="H372" s="329"/>
      <c r="I372" s="329"/>
      <c r="J372" s="329">
        <f t="shared" ref="J372:J433" si="60">I372-H372</f>
        <v>0</v>
      </c>
      <c r="K372" s="329">
        <v>9090</v>
      </c>
      <c r="L372" s="329">
        <v>9090</v>
      </c>
      <c r="M372" s="329">
        <f t="shared" ref="M372:M433" si="61">L372-K372</f>
        <v>0</v>
      </c>
      <c r="N372" s="329"/>
      <c r="O372" s="329"/>
      <c r="P372" s="329">
        <f t="shared" ref="P372:P433" si="62">O372-N372</f>
        <v>0</v>
      </c>
      <c r="Q372" s="329"/>
      <c r="R372" s="329"/>
      <c r="S372" s="329">
        <f t="shared" ref="S372:S433" si="63">R372-Q372</f>
        <v>0</v>
      </c>
      <c r="T372" s="329"/>
      <c r="U372" s="329"/>
      <c r="V372" s="329">
        <f t="shared" ref="V372:V433" si="64">U372-T372</f>
        <v>0</v>
      </c>
      <c r="W372" s="329"/>
      <c r="X372" s="329"/>
      <c r="Y372" s="329">
        <f t="shared" ref="Y372:Y433" si="65">X372-W372</f>
        <v>0</v>
      </c>
      <c r="Z372" s="329"/>
      <c r="AA372" s="329"/>
      <c r="AB372" s="329">
        <f t="shared" ref="AB372:AB433" si="66">AA372-Z372</f>
        <v>0</v>
      </c>
      <c r="FS372" s="125"/>
      <c r="FT372" s="125"/>
      <c r="FU372" s="125"/>
      <c r="FV372" s="125"/>
      <c r="FW372" s="125"/>
      <c r="FX372" s="125"/>
      <c r="FY372" s="125"/>
      <c r="FZ372" s="125"/>
      <c r="GA372" s="125"/>
      <c r="GB372" s="125"/>
      <c r="GC372" s="125"/>
      <c r="GD372" s="125"/>
      <c r="GE372" s="125"/>
      <c r="GF372" s="125"/>
      <c r="GG372" s="125"/>
      <c r="GH372" s="125"/>
      <c r="GI372" s="125"/>
      <c r="GJ372" s="125"/>
      <c r="GK372" s="125"/>
      <c r="GL372" s="125"/>
    </row>
    <row r="373" spans="1:194" s="323" customFormat="1">
      <c r="A373" s="321" t="s">
        <v>601</v>
      </c>
      <c r="B373" s="322">
        <f t="shared" si="49"/>
        <v>556964</v>
      </c>
      <c r="C373" s="322">
        <f t="shared" si="49"/>
        <v>241491</v>
      </c>
      <c r="D373" s="322">
        <f t="shared" ref="B373:D434" si="67">G373+J373+M373+P373+S373+V373+Y373+AB373</f>
        <v>-315473</v>
      </c>
      <c r="E373" s="322">
        <f>SUM(E383,E385,E404,E395,E409,E398,E374)</f>
        <v>58321</v>
      </c>
      <c r="F373" s="322">
        <f>SUM(F383,F385,F404,F395,F409,F398,F374)</f>
        <v>58321</v>
      </c>
      <c r="G373" s="322">
        <f t="shared" si="59"/>
        <v>0</v>
      </c>
      <c r="H373" s="322">
        <f>SUM(H383,H385,H404,H395,H409,H398,H374)</f>
        <v>0</v>
      </c>
      <c r="I373" s="322">
        <f>SUM(I383,I385,I404,I395,I409,I398,I374)</f>
        <v>0</v>
      </c>
      <c r="J373" s="322">
        <f t="shared" si="60"/>
        <v>0</v>
      </c>
      <c r="K373" s="322">
        <f>SUM(K383,K385,K404,K395,K409,K398,K374)</f>
        <v>358184</v>
      </c>
      <c r="L373" s="322">
        <f>SUM(L383,L385,L404,L395,L409,L398,L374)</f>
        <v>115398</v>
      </c>
      <c r="M373" s="322">
        <f t="shared" si="61"/>
        <v>-242786</v>
      </c>
      <c r="N373" s="322">
        <f>SUM(N383,N385,N404,N395,N409,N398,N374)</f>
        <v>8270</v>
      </c>
      <c r="O373" s="322">
        <f>SUM(O383,O385,O404,O395,O409,O398,O374)</f>
        <v>8270</v>
      </c>
      <c r="P373" s="322">
        <f t="shared" si="62"/>
        <v>0</v>
      </c>
      <c r="Q373" s="322">
        <f>SUM(Q383,Q385,Q404,Q395,Q409,Q398,Q374)</f>
        <v>0</v>
      </c>
      <c r="R373" s="322">
        <f>SUM(R383,R385,R404,R395,R409,R398,R374)</f>
        <v>0</v>
      </c>
      <c r="S373" s="322">
        <f t="shared" si="63"/>
        <v>0</v>
      </c>
      <c r="T373" s="322">
        <f>SUM(T383,T385,T404,T395,T409,T398,T374)</f>
        <v>39522</v>
      </c>
      <c r="U373" s="322">
        <f>SUM(U383,U385,U404,U395,U409,U398,U374)</f>
        <v>59502</v>
      </c>
      <c r="V373" s="322">
        <f t="shared" si="64"/>
        <v>19980</v>
      </c>
      <c r="W373" s="322">
        <f>SUM(W383,W385,W404,W395,W409,W398,W374)</f>
        <v>0</v>
      </c>
      <c r="X373" s="322">
        <f>SUM(X383,X385,X404,X395,X409,X398,X374)</f>
        <v>0</v>
      </c>
      <c r="Y373" s="322">
        <f t="shared" si="65"/>
        <v>0</v>
      </c>
      <c r="Z373" s="322">
        <f>SUM(Z383,Z385,Z404,Z395,Z409,Z398,Z374)</f>
        <v>92667</v>
      </c>
      <c r="AA373" s="322">
        <f>SUM(AA383,AA385,AA404,AA395,AA409,AA398,AA374)</f>
        <v>0</v>
      </c>
      <c r="AB373" s="322">
        <f t="shared" si="66"/>
        <v>-92667</v>
      </c>
      <c r="AC373" s="125"/>
      <c r="AD373" s="125"/>
      <c r="AE373" s="125"/>
      <c r="AF373" s="125"/>
      <c r="AG373" s="125"/>
      <c r="AH373" s="125"/>
      <c r="AI373" s="125"/>
      <c r="AJ373" s="125"/>
      <c r="AK373" s="125"/>
      <c r="AL373" s="125"/>
      <c r="AM373" s="125"/>
      <c r="AN373" s="125"/>
      <c r="AO373" s="125"/>
      <c r="AP373" s="125"/>
      <c r="AQ373" s="125"/>
      <c r="AR373" s="125"/>
      <c r="AS373" s="125"/>
      <c r="AT373" s="125"/>
      <c r="AU373" s="125"/>
      <c r="AV373" s="125"/>
      <c r="AW373" s="125"/>
      <c r="AX373" s="125"/>
      <c r="AY373" s="125"/>
      <c r="AZ373" s="125"/>
      <c r="BA373" s="125"/>
      <c r="BB373" s="125"/>
      <c r="BC373" s="125"/>
      <c r="BD373" s="125"/>
      <c r="BE373" s="125"/>
      <c r="BF373" s="125"/>
      <c r="BG373" s="125"/>
      <c r="BH373" s="125"/>
      <c r="BI373" s="125"/>
      <c r="BJ373" s="125"/>
      <c r="BK373" s="125"/>
      <c r="BL373" s="125"/>
      <c r="BM373" s="125"/>
      <c r="BN373" s="125"/>
      <c r="BO373" s="125"/>
      <c r="BP373" s="125"/>
      <c r="BQ373" s="125"/>
      <c r="BR373" s="125"/>
      <c r="BS373" s="125"/>
      <c r="BT373" s="125"/>
      <c r="BU373" s="125"/>
      <c r="BV373" s="125"/>
      <c r="BW373" s="125"/>
      <c r="BX373" s="125"/>
      <c r="BY373" s="125"/>
      <c r="BZ373" s="125"/>
      <c r="CA373" s="125"/>
      <c r="CB373" s="125"/>
      <c r="CC373" s="125"/>
      <c r="CD373" s="125"/>
      <c r="CE373" s="125"/>
      <c r="CF373" s="125"/>
      <c r="CG373" s="125"/>
      <c r="CH373" s="125"/>
      <c r="CI373" s="125"/>
      <c r="CJ373" s="125"/>
      <c r="CK373" s="125"/>
      <c r="CL373" s="125"/>
      <c r="CM373" s="125"/>
      <c r="CN373" s="125"/>
      <c r="CO373" s="125"/>
      <c r="CP373" s="125"/>
      <c r="CQ373" s="125"/>
      <c r="CR373" s="125"/>
      <c r="CS373" s="125"/>
      <c r="CT373" s="125"/>
      <c r="CU373" s="125"/>
      <c r="CV373" s="125"/>
      <c r="CW373" s="125"/>
      <c r="CX373" s="125"/>
      <c r="CY373" s="125"/>
      <c r="CZ373" s="125"/>
      <c r="DA373" s="125"/>
      <c r="DB373" s="125"/>
      <c r="DC373" s="125"/>
      <c r="DD373" s="125"/>
      <c r="DE373" s="125"/>
      <c r="DF373" s="125"/>
      <c r="DG373" s="125"/>
      <c r="DH373" s="125"/>
      <c r="DI373" s="125"/>
      <c r="DJ373" s="125"/>
      <c r="DK373" s="125"/>
      <c r="DL373" s="125"/>
      <c r="DM373" s="125"/>
      <c r="DN373" s="125"/>
      <c r="DO373" s="125"/>
      <c r="DP373" s="125"/>
      <c r="DQ373" s="125"/>
      <c r="DR373" s="125"/>
      <c r="DS373" s="125"/>
      <c r="DT373" s="125"/>
      <c r="DU373" s="125"/>
      <c r="DV373" s="125"/>
      <c r="DW373" s="125"/>
      <c r="DX373" s="125"/>
      <c r="DY373" s="125"/>
      <c r="DZ373" s="125"/>
      <c r="EA373" s="125"/>
      <c r="EB373" s="125"/>
      <c r="EC373" s="125"/>
      <c r="ED373" s="125"/>
      <c r="EE373" s="125"/>
      <c r="EF373" s="125"/>
      <c r="EG373" s="125"/>
      <c r="EH373" s="125"/>
      <c r="EI373" s="125"/>
      <c r="EJ373" s="125"/>
      <c r="EK373" s="125"/>
      <c r="EL373" s="125"/>
      <c r="EM373" s="125"/>
      <c r="EN373" s="125"/>
      <c r="EO373" s="125"/>
      <c r="EP373" s="125"/>
      <c r="EQ373" s="125"/>
      <c r="ER373" s="125"/>
      <c r="ES373" s="125"/>
      <c r="ET373" s="125"/>
      <c r="EU373" s="125"/>
      <c r="EV373" s="125"/>
      <c r="EW373" s="125"/>
      <c r="EX373" s="125"/>
      <c r="EY373" s="125"/>
      <c r="EZ373" s="125"/>
      <c r="FA373" s="125"/>
      <c r="FB373" s="125"/>
      <c r="FC373" s="125"/>
      <c r="FD373" s="125"/>
      <c r="FE373" s="125"/>
      <c r="FF373" s="125"/>
      <c r="FG373" s="125"/>
      <c r="FH373" s="125"/>
      <c r="FI373" s="125"/>
      <c r="FJ373" s="125"/>
      <c r="FK373" s="125"/>
      <c r="FL373" s="125"/>
      <c r="FM373" s="125"/>
      <c r="FN373" s="125"/>
      <c r="FO373" s="125"/>
      <c r="FP373" s="125"/>
      <c r="FQ373" s="125"/>
      <c r="FR373" s="125"/>
      <c r="FS373" s="125"/>
      <c r="FT373" s="125"/>
      <c r="FU373" s="125"/>
      <c r="FV373" s="125"/>
      <c r="FW373" s="125"/>
      <c r="FX373" s="125"/>
      <c r="FY373" s="125"/>
      <c r="FZ373" s="125"/>
      <c r="GA373" s="125"/>
      <c r="GB373" s="125"/>
      <c r="GC373" s="125"/>
      <c r="GD373" s="125"/>
      <c r="GE373" s="125"/>
      <c r="GF373" s="125"/>
      <c r="GG373" s="125"/>
      <c r="GH373" s="125"/>
      <c r="GI373" s="125"/>
      <c r="GJ373" s="125"/>
      <c r="GK373" s="125"/>
      <c r="GL373" s="125"/>
    </row>
    <row r="374" spans="1:194" s="323" customFormat="1">
      <c r="A374" s="321" t="s">
        <v>608</v>
      </c>
      <c r="B374" s="322">
        <f t="shared" si="67"/>
        <v>64370</v>
      </c>
      <c r="C374" s="322">
        <f t="shared" si="67"/>
        <v>21476</v>
      </c>
      <c r="D374" s="322">
        <f t="shared" si="67"/>
        <v>-42894</v>
      </c>
      <c r="E374" s="322">
        <f>SUM(E375:E382)</f>
        <v>53359</v>
      </c>
      <c r="F374" s="322">
        <f>SUM(F375:F382)</f>
        <v>0</v>
      </c>
      <c r="G374" s="322">
        <f t="shared" si="59"/>
        <v>-53359</v>
      </c>
      <c r="H374" s="322">
        <f>SUM(H375:H382)</f>
        <v>0</v>
      </c>
      <c r="I374" s="322">
        <f>SUM(I375:I382)</f>
        <v>0</v>
      </c>
      <c r="J374" s="322">
        <f t="shared" si="60"/>
        <v>0</v>
      </c>
      <c r="K374" s="322">
        <f>SUM(K375:K382)</f>
        <v>8671</v>
      </c>
      <c r="L374" s="322">
        <f>SUM(L375:L382)</f>
        <v>19136</v>
      </c>
      <c r="M374" s="322">
        <f t="shared" si="61"/>
        <v>10465</v>
      </c>
      <c r="N374" s="322">
        <f>SUM(N375:N382)</f>
        <v>2340</v>
      </c>
      <c r="O374" s="322">
        <f>SUM(O375:O382)</f>
        <v>2340</v>
      </c>
      <c r="P374" s="322">
        <f t="shared" si="62"/>
        <v>0</v>
      </c>
      <c r="Q374" s="322">
        <f>SUM(Q375:Q382)</f>
        <v>0</v>
      </c>
      <c r="R374" s="322">
        <f>SUM(R375:R382)</f>
        <v>0</v>
      </c>
      <c r="S374" s="322">
        <f t="shared" si="63"/>
        <v>0</v>
      </c>
      <c r="T374" s="322">
        <f>SUM(T375:T382)</f>
        <v>0</v>
      </c>
      <c r="U374" s="322">
        <f>SUM(U375:U382)</f>
        <v>0</v>
      </c>
      <c r="V374" s="322">
        <f t="shared" si="64"/>
        <v>0</v>
      </c>
      <c r="W374" s="322">
        <f>SUM(W375:W382)</f>
        <v>0</v>
      </c>
      <c r="X374" s="322">
        <f>SUM(X375:X382)</f>
        <v>0</v>
      </c>
      <c r="Y374" s="322">
        <f t="shared" si="65"/>
        <v>0</v>
      </c>
      <c r="Z374" s="322">
        <f>SUM(Z375:Z382)</f>
        <v>0</v>
      </c>
      <c r="AA374" s="322">
        <f>SUM(AA375:AA382)</f>
        <v>0</v>
      </c>
      <c r="AB374" s="322">
        <f t="shared" si="66"/>
        <v>0</v>
      </c>
      <c r="AC374" s="125"/>
      <c r="AD374" s="125"/>
      <c r="AE374" s="125"/>
      <c r="AF374" s="125"/>
      <c r="AG374" s="125"/>
      <c r="AH374" s="125"/>
      <c r="AI374" s="125"/>
      <c r="AJ374" s="125"/>
      <c r="AK374" s="125"/>
      <c r="AL374" s="125"/>
      <c r="AM374" s="125"/>
      <c r="AN374" s="125"/>
      <c r="AO374" s="125"/>
      <c r="AP374" s="125"/>
      <c r="AQ374" s="125"/>
      <c r="AR374" s="125"/>
      <c r="AS374" s="125"/>
      <c r="AT374" s="125"/>
      <c r="AU374" s="125"/>
      <c r="AV374" s="125"/>
      <c r="AW374" s="125"/>
      <c r="AX374" s="125"/>
      <c r="AY374" s="125"/>
      <c r="AZ374" s="125"/>
      <c r="BA374" s="125"/>
      <c r="BB374" s="125"/>
      <c r="BC374" s="125"/>
      <c r="BD374" s="125"/>
      <c r="BE374" s="125"/>
      <c r="BF374" s="125"/>
      <c r="BG374" s="125"/>
      <c r="BH374" s="125"/>
      <c r="BI374" s="125"/>
      <c r="BJ374" s="125"/>
      <c r="BK374" s="125"/>
      <c r="BL374" s="125"/>
      <c r="BM374" s="125"/>
      <c r="BN374" s="125"/>
      <c r="BO374" s="125"/>
      <c r="BP374" s="125"/>
      <c r="BQ374" s="125"/>
      <c r="BR374" s="125"/>
      <c r="BS374" s="125"/>
      <c r="BT374" s="125"/>
      <c r="BU374" s="125"/>
      <c r="BV374" s="125"/>
      <c r="BW374" s="125"/>
      <c r="BX374" s="125"/>
      <c r="BY374" s="125"/>
      <c r="BZ374" s="125"/>
      <c r="CA374" s="125"/>
      <c r="CB374" s="125"/>
      <c r="CC374" s="125"/>
      <c r="CD374" s="125"/>
      <c r="CE374" s="125"/>
      <c r="CF374" s="125"/>
      <c r="CG374" s="125"/>
      <c r="CH374" s="125"/>
      <c r="CI374" s="125"/>
      <c r="CJ374" s="125"/>
      <c r="CK374" s="125"/>
      <c r="CL374" s="125"/>
      <c r="CM374" s="125"/>
      <c r="CN374" s="125"/>
      <c r="CO374" s="125"/>
      <c r="CP374" s="125"/>
      <c r="CQ374" s="125"/>
      <c r="CR374" s="125"/>
      <c r="CS374" s="125"/>
      <c r="CT374" s="125"/>
      <c r="CU374" s="125"/>
      <c r="CV374" s="125"/>
      <c r="CW374" s="125"/>
      <c r="CX374" s="125"/>
      <c r="CY374" s="125"/>
      <c r="CZ374" s="125"/>
      <c r="DA374" s="125"/>
      <c r="DB374" s="125"/>
      <c r="DC374" s="125"/>
      <c r="DD374" s="125"/>
      <c r="DE374" s="125"/>
      <c r="DF374" s="125"/>
      <c r="DG374" s="125"/>
      <c r="DH374" s="125"/>
      <c r="DI374" s="125"/>
      <c r="DJ374" s="125"/>
      <c r="DK374" s="125"/>
      <c r="DL374" s="125"/>
      <c r="DM374" s="125"/>
      <c r="DN374" s="125"/>
      <c r="DO374" s="125"/>
      <c r="DP374" s="125"/>
      <c r="DQ374" s="125"/>
      <c r="DR374" s="125"/>
      <c r="DS374" s="125"/>
      <c r="DT374" s="125"/>
      <c r="DU374" s="125"/>
      <c r="DV374" s="125"/>
      <c r="DW374" s="125"/>
      <c r="DX374" s="125"/>
      <c r="DY374" s="125"/>
      <c r="DZ374" s="125"/>
      <c r="EA374" s="125"/>
      <c r="EB374" s="125"/>
      <c r="EC374" s="125"/>
      <c r="ED374" s="125"/>
      <c r="EE374" s="125"/>
      <c r="EF374" s="125"/>
      <c r="EG374" s="125"/>
      <c r="EH374" s="125"/>
      <c r="EI374" s="125"/>
      <c r="EJ374" s="125"/>
      <c r="EK374" s="125"/>
      <c r="EL374" s="125"/>
      <c r="EM374" s="125"/>
      <c r="EN374" s="125"/>
      <c r="EO374" s="125"/>
      <c r="EP374" s="125"/>
      <c r="EQ374" s="125"/>
      <c r="ER374" s="125"/>
      <c r="ES374" s="125"/>
      <c r="ET374" s="125"/>
      <c r="EU374" s="125"/>
      <c r="EV374" s="125"/>
      <c r="EW374" s="125"/>
      <c r="EX374" s="125"/>
      <c r="EY374" s="125"/>
      <c r="EZ374" s="125"/>
      <c r="FA374" s="125"/>
      <c r="FB374" s="125"/>
      <c r="FC374" s="125"/>
      <c r="FD374" s="125"/>
      <c r="FE374" s="125"/>
      <c r="FF374" s="125"/>
      <c r="FG374" s="125"/>
      <c r="FH374" s="125"/>
      <c r="FI374" s="125"/>
      <c r="FJ374" s="125"/>
      <c r="FK374" s="125"/>
      <c r="FL374" s="125"/>
      <c r="FM374" s="125"/>
      <c r="FN374" s="125"/>
      <c r="FO374" s="125"/>
      <c r="FP374" s="125"/>
      <c r="FQ374" s="125"/>
      <c r="FR374" s="125"/>
      <c r="FS374" s="125"/>
      <c r="FT374" s="125"/>
      <c r="FU374" s="125"/>
      <c r="FV374" s="125"/>
      <c r="FW374" s="125"/>
      <c r="FX374" s="125"/>
      <c r="FY374" s="125"/>
      <c r="FZ374" s="125"/>
      <c r="GA374" s="125"/>
      <c r="GB374" s="125"/>
      <c r="GC374" s="125"/>
      <c r="GD374" s="125"/>
      <c r="GE374" s="125"/>
      <c r="GF374" s="125"/>
      <c r="GG374" s="125"/>
      <c r="GH374" s="125"/>
      <c r="GI374" s="125"/>
      <c r="GJ374" s="125"/>
      <c r="GK374" s="125"/>
      <c r="GL374" s="125"/>
    </row>
    <row r="375" spans="1:194" s="323" customFormat="1" ht="31.2">
      <c r="A375" s="325" t="s">
        <v>1357</v>
      </c>
      <c r="B375" s="329">
        <f t="shared" si="67"/>
        <v>3600</v>
      </c>
      <c r="C375" s="329">
        <f t="shared" si="67"/>
        <v>3498</v>
      </c>
      <c r="D375" s="329">
        <f t="shared" si="67"/>
        <v>-102</v>
      </c>
      <c r="E375" s="329"/>
      <c r="F375" s="329"/>
      <c r="G375" s="329">
        <f t="shared" si="59"/>
        <v>0</v>
      </c>
      <c r="H375" s="329"/>
      <c r="I375" s="329"/>
      <c r="J375" s="329">
        <f t="shared" si="60"/>
        <v>0</v>
      </c>
      <c r="K375" s="329">
        <v>3600</v>
      </c>
      <c r="L375" s="329">
        <f>3600-102</f>
        <v>3498</v>
      </c>
      <c r="M375" s="329">
        <f t="shared" si="61"/>
        <v>-102</v>
      </c>
      <c r="N375" s="329"/>
      <c r="O375" s="329"/>
      <c r="P375" s="329">
        <f t="shared" si="62"/>
        <v>0</v>
      </c>
      <c r="Q375" s="329"/>
      <c r="R375" s="329"/>
      <c r="S375" s="329">
        <f t="shared" si="63"/>
        <v>0</v>
      </c>
      <c r="T375" s="329"/>
      <c r="U375" s="329"/>
      <c r="V375" s="329">
        <f t="shared" si="64"/>
        <v>0</v>
      </c>
      <c r="W375" s="329"/>
      <c r="X375" s="329"/>
      <c r="Y375" s="329">
        <f t="shared" si="65"/>
        <v>0</v>
      </c>
      <c r="Z375" s="329"/>
      <c r="AA375" s="329"/>
      <c r="AB375" s="329">
        <f t="shared" si="66"/>
        <v>0</v>
      </c>
    </row>
    <row r="376" spans="1:194" s="323" customFormat="1" ht="31.2">
      <c r="A376" s="325" t="s">
        <v>868</v>
      </c>
      <c r="B376" s="329">
        <f t="shared" si="67"/>
        <v>53359</v>
      </c>
      <c r="C376" s="329">
        <f t="shared" si="67"/>
        <v>0</v>
      </c>
      <c r="D376" s="329">
        <f t="shared" si="67"/>
        <v>-53359</v>
      </c>
      <c r="E376" s="329">
        <f>53359</f>
        <v>53359</v>
      </c>
      <c r="F376" s="329">
        <v>0</v>
      </c>
      <c r="G376" s="329">
        <f t="shared" si="59"/>
        <v>-53359</v>
      </c>
      <c r="H376" s="329"/>
      <c r="I376" s="329"/>
      <c r="J376" s="329">
        <f t="shared" si="60"/>
        <v>0</v>
      </c>
      <c r="K376" s="329">
        <f>54000-54000</f>
        <v>0</v>
      </c>
      <c r="L376" s="329">
        <f>54000-54000</f>
        <v>0</v>
      </c>
      <c r="M376" s="329">
        <f t="shared" si="61"/>
        <v>0</v>
      </c>
      <c r="N376" s="329"/>
      <c r="O376" s="329"/>
      <c r="P376" s="329">
        <f t="shared" si="62"/>
        <v>0</v>
      </c>
      <c r="Q376" s="329"/>
      <c r="R376" s="329"/>
      <c r="S376" s="329">
        <f t="shared" si="63"/>
        <v>0</v>
      </c>
      <c r="T376" s="329"/>
      <c r="U376" s="329"/>
      <c r="V376" s="329">
        <f t="shared" si="64"/>
        <v>0</v>
      </c>
      <c r="W376" s="329"/>
      <c r="X376" s="329"/>
      <c r="Y376" s="329">
        <f t="shared" si="65"/>
        <v>0</v>
      </c>
      <c r="Z376" s="329"/>
      <c r="AA376" s="329"/>
      <c r="AB376" s="329">
        <f t="shared" si="66"/>
        <v>0</v>
      </c>
    </row>
    <row r="377" spans="1:194" s="323" customFormat="1" ht="31.2">
      <c r="A377" s="325" t="s">
        <v>1358</v>
      </c>
      <c r="B377" s="329">
        <f t="shared" si="67"/>
        <v>1000</v>
      </c>
      <c r="C377" s="329">
        <f t="shared" si="67"/>
        <v>0</v>
      </c>
      <c r="D377" s="329">
        <f t="shared" si="67"/>
        <v>-1000</v>
      </c>
      <c r="E377" s="329"/>
      <c r="F377" s="329"/>
      <c r="G377" s="329">
        <f t="shared" si="59"/>
        <v>0</v>
      </c>
      <c r="H377" s="329"/>
      <c r="I377" s="329"/>
      <c r="J377" s="329">
        <f t="shared" si="60"/>
        <v>0</v>
      </c>
      <c r="K377" s="329">
        <v>1000</v>
      </c>
      <c r="L377" s="329">
        <v>0</v>
      </c>
      <c r="M377" s="329">
        <f t="shared" si="61"/>
        <v>-1000</v>
      </c>
      <c r="N377" s="329"/>
      <c r="O377" s="329"/>
      <c r="P377" s="329">
        <f t="shared" si="62"/>
        <v>0</v>
      </c>
      <c r="Q377" s="329"/>
      <c r="R377" s="329"/>
      <c r="S377" s="329">
        <f t="shared" si="63"/>
        <v>0</v>
      </c>
      <c r="T377" s="329"/>
      <c r="U377" s="329"/>
      <c r="V377" s="329">
        <f t="shared" si="64"/>
        <v>0</v>
      </c>
      <c r="W377" s="329"/>
      <c r="X377" s="329"/>
      <c r="Y377" s="329">
        <f t="shared" si="65"/>
        <v>0</v>
      </c>
      <c r="Z377" s="329"/>
      <c r="AA377" s="329"/>
      <c r="AB377" s="329">
        <f t="shared" si="66"/>
        <v>0</v>
      </c>
    </row>
    <row r="378" spans="1:194" s="323" customFormat="1">
      <c r="A378" s="325" t="s">
        <v>1805</v>
      </c>
      <c r="B378" s="329">
        <f t="shared" si="67"/>
        <v>0</v>
      </c>
      <c r="C378" s="329">
        <f t="shared" si="67"/>
        <v>13367</v>
      </c>
      <c r="D378" s="329">
        <f t="shared" si="67"/>
        <v>13367</v>
      </c>
      <c r="E378" s="329"/>
      <c r="F378" s="329"/>
      <c r="G378" s="329">
        <f t="shared" si="59"/>
        <v>0</v>
      </c>
      <c r="H378" s="329"/>
      <c r="I378" s="329"/>
      <c r="J378" s="329">
        <f t="shared" si="60"/>
        <v>0</v>
      </c>
      <c r="K378" s="329"/>
      <c r="L378" s="329">
        <v>13367</v>
      </c>
      <c r="M378" s="329">
        <f t="shared" si="61"/>
        <v>13367</v>
      </c>
      <c r="N378" s="329"/>
      <c r="O378" s="329"/>
      <c r="P378" s="329">
        <f t="shared" si="62"/>
        <v>0</v>
      </c>
      <c r="Q378" s="329"/>
      <c r="R378" s="329"/>
      <c r="S378" s="329">
        <f t="shared" si="63"/>
        <v>0</v>
      </c>
      <c r="T378" s="329"/>
      <c r="U378" s="329"/>
      <c r="V378" s="329">
        <f t="shared" si="64"/>
        <v>0</v>
      </c>
      <c r="W378" s="329"/>
      <c r="X378" s="329"/>
      <c r="Y378" s="329">
        <f t="shared" si="65"/>
        <v>0</v>
      </c>
      <c r="Z378" s="329"/>
      <c r="AA378" s="329"/>
      <c r="AB378" s="329">
        <f t="shared" si="66"/>
        <v>0</v>
      </c>
    </row>
    <row r="379" spans="1:194" s="323" customFormat="1">
      <c r="A379" s="325" t="s">
        <v>1359</v>
      </c>
      <c r="B379" s="329">
        <f t="shared" si="67"/>
        <v>3300</v>
      </c>
      <c r="C379" s="329">
        <f t="shared" si="67"/>
        <v>1623</v>
      </c>
      <c r="D379" s="329">
        <f t="shared" si="67"/>
        <v>-1677</v>
      </c>
      <c r="E379" s="329"/>
      <c r="F379" s="329"/>
      <c r="G379" s="329">
        <f t="shared" si="59"/>
        <v>0</v>
      </c>
      <c r="H379" s="329"/>
      <c r="I379" s="329"/>
      <c r="J379" s="329">
        <f t="shared" si="60"/>
        <v>0</v>
      </c>
      <c r="K379" s="329">
        <v>3300</v>
      </c>
      <c r="L379" s="329">
        <v>1623</v>
      </c>
      <c r="M379" s="329">
        <f t="shared" si="61"/>
        <v>-1677</v>
      </c>
      <c r="N379" s="329"/>
      <c r="O379" s="329"/>
      <c r="P379" s="329">
        <f t="shared" si="62"/>
        <v>0</v>
      </c>
      <c r="Q379" s="329"/>
      <c r="R379" s="329"/>
      <c r="S379" s="329">
        <f t="shared" si="63"/>
        <v>0</v>
      </c>
      <c r="T379" s="329"/>
      <c r="U379" s="329"/>
      <c r="V379" s="329">
        <f t="shared" si="64"/>
        <v>0</v>
      </c>
      <c r="W379" s="329"/>
      <c r="X379" s="329"/>
      <c r="Y379" s="329">
        <f t="shared" si="65"/>
        <v>0</v>
      </c>
      <c r="Z379" s="329"/>
      <c r="AA379" s="329"/>
      <c r="AB379" s="329">
        <f t="shared" si="66"/>
        <v>0</v>
      </c>
    </row>
    <row r="380" spans="1:194" s="323" customFormat="1">
      <c r="A380" s="325" t="s">
        <v>1806</v>
      </c>
      <c r="B380" s="329">
        <f t="shared" si="67"/>
        <v>670</v>
      </c>
      <c r="C380" s="329">
        <f t="shared" si="67"/>
        <v>670</v>
      </c>
      <c r="D380" s="329">
        <f t="shared" si="67"/>
        <v>0</v>
      </c>
      <c r="E380" s="329"/>
      <c r="F380" s="329"/>
      <c r="G380" s="329">
        <f t="shared" si="59"/>
        <v>0</v>
      </c>
      <c r="H380" s="329"/>
      <c r="I380" s="329"/>
      <c r="J380" s="329">
        <f t="shared" si="60"/>
        <v>0</v>
      </c>
      <c r="K380" s="329"/>
      <c r="L380" s="329"/>
      <c r="M380" s="329">
        <f t="shared" si="61"/>
        <v>0</v>
      </c>
      <c r="N380" s="329">
        <v>670</v>
      </c>
      <c r="O380" s="329">
        <v>670</v>
      </c>
      <c r="P380" s="329">
        <f t="shared" si="62"/>
        <v>0</v>
      </c>
      <c r="Q380" s="329"/>
      <c r="R380" s="329"/>
      <c r="S380" s="329">
        <f t="shared" si="63"/>
        <v>0</v>
      </c>
      <c r="T380" s="329"/>
      <c r="U380" s="329"/>
      <c r="V380" s="329">
        <f t="shared" si="64"/>
        <v>0</v>
      </c>
      <c r="W380" s="329"/>
      <c r="X380" s="329"/>
      <c r="Y380" s="329">
        <f t="shared" si="65"/>
        <v>0</v>
      </c>
      <c r="Z380" s="329"/>
      <c r="AA380" s="329"/>
      <c r="AB380" s="329">
        <f t="shared" si="66"/>
        <v>0</v>
      </c>
    </row>
    <row r="381" spans="1:194" s="323" customFormat="1">
      <c r="A381" s="325" t="s">
        <v>1807</v>
      </c>
      <c r="B381" s="329">
        <f t="shared" si="67"/>
        <v>771</v>
      </c>
      <c r="C381" s="329">
        <f t="shared" si="67"/>
        <v>648</v>
      </c>
      <c r="D381" s="329">
        <f t="shared" si="67"/>
        <v>-123</v>
      </c>
      <c r="E381" s="329"/>
      <c r="F381" s="329"/>
      <c r="G381" s="329">
        <f t="shared" si="59"/>
        <v>0</v>
      </c>
      <c r="H381" s="329"/>
      <c r="I381" s="329"/>
      <c r="J381" s="329">
        <f t="shared" si="60"/>
        <v>0</v>
      </c>
      <c r="K381" s="329">
        <v>771</v>
      </c>
      <c r="L381" s="329">
        <v>648</v>
      </c>
      <c r="M381" s="329">
        <f t="shared" si="61"/>
        <v>-123</v>
      </c>
      <c r="N381" s="329"/>
      <c r="O381" s="329"/>
      <c r="P381" s="329">
        <f t="shared" si="62"/>
        <v>0</v>
      </c>
      <c r="Q381" s="329"/>
      <c r="R381" s="329"/>
      <c r="S381" s="329">
        <f t="shared" si="63"/>
        <v>0</v>
      </c>
      <c r="T381" s="329"/>
      <c r="U381" s="329"/>
      <c r="V381" s="329">
        <f t="shared" si="64"/>
        <v>0</v>
      </c>
      <c r="W381" s="329"/>
      <c r="X381" s="329"/>
      <c r="Y381" s="329">
        <f t="shared" si="65"/>
        <v>0</v>
      </c>
      <c r="Z381" s="329"/>
      <c r="AA381" s="329"/>
      <c r="AB381" s="329">
        <f t="shared" si="66"/>
        <v>0</v>
      </c>
    </row>
    <row r="382" spans="1:194" s="323" customFormat="1">
      <c r="A382" s="325" t="s">
        <v>869</v>
      </c>
      <c r="B382" s="329">
        <f t="shared" si="67"/>
        <v>1670</v>
      </c>
      <c r="C382" s="329">
        <f t="shared" si="67"/>
        <v>1670</v>
      </c>
      <c r="D382" s="329">
        <f t="shared" si="67"/>
        <v>0</v>
      </c>
      <c r="E382" s="329"/>
      <c r="F382" s="329"/>
      <c r="G382" s="329">
        <f t="shared" si="59"/>
        <v>0</v>
      </c>
      <c r="H382" s="329"/>
      <c r="I382" s="329"/>
      <c r="J382" s="329">
        <f t="shared" si="60"/>
        <v>0</v>
      </c>
      <c r="K382" s="329"/>
      <c r="L382" s="329"/>
      <c r="M382" s="329">
        <f t="shared" si="61"/>
        <v>0</v>
      </c>
      <c r="N382" s="329">
        <f>3000+980-2310</f>
        <v>1670</v>
      </c>
      <c r="O382" s="329">
        <f>3000+980-2310</f>
        <v>1670</v>
      </c>
      <c r="P382" s="329">
        <f t="shared" si="62"/>
        <v>0</v>
      </c>
      <c r="Q382" s="329"/>
      <c r="R382" s="329"/>
      <c r="S382" s="329">
        <f t="shared" si="63"/>
        <v>0</v>
      </c>
      <c r="T382" s="329"/>
      <c r="U382" s="329"/>
      <c r="V382" s="329">
        <f t="shared" si="64"/>
        <v>0</v>
      </c>
      <c r="W382" s="329"/>
      <c r="X382" s="329"/>
      <c r="Y382" s="329">
        <f t="shared" si="65"/>
        <v>0</v>
      </c>
      <c r="Z382" s="329"/>
      <c r="AA382" s="329"/>
      <c r="AB382" s="329">
        <f t="shared" si="66"/>
        <v>0</v>
      </c>
    </row>
    <row r="383" spans="1:194" s="323" customFormat="1">
      <c r="A383" s="321" t="s">
        <v>609</v>
      </c>
      <c r="B383" s="322">
        <f t="shared" si="67"/>
        <v>80000</v>
      </c>
      <c r="C383" s="322">
        <f t="shared" si="67"/>
        <v>0</v>
      </c>
      <c r="D383" s="322">
        <f t="shared" si="67"/>
        <v>-80000</v>
      </c>
      <c r="E383" s="322">
        <f>SUM(E384:E384)</f>
        <v>0</v>
      </c>
      <c r="F383" s="322">
        <f>SUM(F384:F384)</f>
        <v>0</v>
      </c>
      <c r="G383" s="322">
        <f t="shared" si="59"/>
        <v>0</v>
      </c>
      <c r="H383" s="322">
        <f>SUM(H384:H384)</f>
        <v>0</v>
      </c>
      <c r="I383" s="322">
        <f>SUM(I384:I384)</f>
        <v>0</v>
      </c>
      <c r="J383" s="322">
        <f t="shared" si="60"/>
        <v>0</v>
      </c>
      <c r="K383" s="322">
        <f>SUM(K384:K384)</f>
        <v>0</v>
      </c>
      <c r="L383" s="322">
        <f>SUM(L384:L384)</f>
        <v>0</v>
      </c>
      <c r="M383" s="322">
        <f t="shared" si="61"/>
        <v>0</v>
      </c>
      <c r="N383" s="322">
        <f>SUM(N384:N384)</f>
        <v>0</v>
      </c>
      <c r="O383" s="322">
        <f>SUM(O384:O384)</f>
        <v>0</v>
      </c>
      <c r="P383" s="322">
        <f t="shared" si="62"/>
        <v>0</v>
      </c>
      <c r="Q383" s="322">
        <f>SUM(Q384:Q384)</f>
        <v>0</v>
      </c>
      <c r="R383" s="322">
        <f>SUM(R384:R384)</f>
        <v>0</v>
      </c>
      <c r="S383" s="322">
        <f t="shared" si="63"/>
        <v>0</v>
      </c>
      <c r="T383" s="322">
        <f>SUM(T384:T384)</f>
        <v>0</v>
      </c>
      <c r="U383" s="322">
        <f>SUM(U384:U384)</f>
        <v>0</v>
      </c>
      <c r="V383" s="322">
        <f t="shared" si="64"/>
        <v>0</v>
      </c>
      <c r="W383" s="322">
        <f>SUM(W384:W384)</f>
        <v>0</v>
      </c>
      <c r="X383" s="322">
        <f>SUM(X384:X384)</f>
        <v>0</v>
      </c>
      <c r="Y383" s="322">
        <f t="shared" si="65"/>
        <v>0</v>
      </c>
      <c r="Z383" s="322">
        <f>SUM(Z384:Z384)</f>
        <v>80000</v>
      </c>
      <c r="AA383" s="322">
        <f>SUM(AA384:AA384)</f>
        <v>0</v>
      </c>
      <c r="AB383" s="322">
        <f t="shared" si="66"/>
        <v>-80000</v>
      </c>
      <c r="AC383" s="125"/>
      <c r="AD383" s="125"/>
      <c r="AE383" s="125"/>
      <c r="AF383" s="125"/>
      <c r="AG383" s="125"/>
      <c r="AH383" s="125"/>
      <c r="AI383" s="125"/>
      <c r="AJ383" s="125"/>
      <c r="AK383" s="125"/>
      <c r="AL383" s="125"/>
      <c r="AM383" s="125"/>
      <c r="AN383" s="125"/>
      <c r="AO383" s="125"/>
      <c r="AP383" s="125"/>
      <c r="AQ383" s="125"/>
      <c r="AR383" s="125"/>
      <c r="AS383" s="125"/>
      <c r="AT383" s="125"/>
      <c r="AU383" s="125"/>
      <c r="AV383" s="125"/>
      <c r="AW383" s="125"/>
      <c r="AX383" s="125"/>
      <c r="AY383" s="125"/>
      <c r="AZ383" s="125"/>
      <c r="BA383" s="125"/>
      <c r="BB383" s="125"/>
      <c r="BC383" s="125"/>
      <c r="BD383" s="125"/>
      <c r="BE383" s="125"/>
      <c r="BF383" s="125"/>
      <c r="BG383" s="125"/>
      <c r="BH383" s="125"/>
      <c r="BI383" s="125"/>
      <c r="BJ383" s="125"/>
      <c r="BK383" s="125"/>
      <c r="BL383" s="125"/>
      <c r="BM383" s="125"/>
      <c r="BN383" s="125"/>
      <c r="BO383" s="125"/>
      <c r="BP383" s="125"/>
      <c r="BQ383" s="125"/>
      <c r="BR383" s="125"/>
      <c r="BS383" s="125"/>
      <c r="BT383" s="125"/>
      <c r="BU383" s="125"/>
      <c r="BV383" s="125"/>
      <c r="BW383" s="125"/>
      <c r="BX383" s="125"/>
      <c r="BY383" s="125"/>
      <c r="BZ383" s="125"/>
      <c r="CA383" s="125"/>
      <c r="CB383" s="125"/>
      <c r="CC383" s="125"/>
      <c r="CD383" s="125"/>
      <c r="CE383" s="125"/>
      <c r="CF383" s="125"/>
      <c r="CG383" s="125"/>
      <c r="CH383" s="125"/>
      <c r="CI383" s="125"/>
      <c r="CJ383" s="125"/>
      <c r="CK383" s="125"/>
      <c r="CL383" s="125"/>
      <c r="CM383" s="125"/>
      <c r="CN383" s="125"/>
      <c r="CO383" s="125"/>
      <c r="CP383" s="125"/>
      <c r="CQ383" s="125"/>
      <c r="CR383" s="125"/>
      <c r="CS383" s="125"/>
      <c r="CT383" s="125"/>
      <c r="CU383" s="125"/>
      <c r="CV383" s="125"/>
      <c r="CW383" s="125"/>
      <c r="CX383" s="125"/>
      <c r="CY383" s="125"/>
      <c r="CZ383" s="125"/>
      <c r="DA383" s="125"/>
      <c r="DB383" s="125"/>
      <c r="DC383" s="125"/>
      <c r="DD383" s="125"/>
      <c r="DE383" s="125"/>
      <c r="DF383" s="125"/>
      <c r="DG383" s="125"/>
      <c r="DH383" s="125"/>
      <c r="DI383" s="125"/>
      <c r="DJ383" s="125"/>
      <c r="DK383" s="125"/>
      <c r="DL383" s="125"/>
      <c r="DM383" s="125"/>
      <c r="DN383" s="125"/>
      <c r="DO383" s="125"/>
      <c r="DP383" s="125"/>
      <c r="DQ383" s="125"/>
      <c r="DR383" s="125"/>
      <c r="DS383" s="125"/>
      <c r="DT383" s="125"/>
      <c r="DU383" s="125"/>
      <c r="DV383" s="125"/>
      <c r="DW383" s="125"/>
      <c r="DX383" s="125"/>
      <c r="DY383" s="125"/>
      <c r="DZ383" s="125"/>
      <c r="EA383" s="125"/>
      <c r="EB383" s="125"/>
      <c r="EC383" s="125"/>
      <c r="ED383" s="125"/>
      <c r="EE383" s="125"/>
      <c r="EF383" s="125"/>
      <c r="EG383" s="125"/>
      <c r="EH383" s="125"/>
      <c r="EI383" s="125"/>
      <c r="EJ383" s="125"/>
      <c r="EK383" s="125"/>
      <c r="EL383" s="125"/>
      <c r="EM383" s="125"/>
      <c r="EN383" s="125"/>
      <c r="EO383" s="125"/>
      <c r="EP383" s="125"/>
      <c r="EQ383" s="125"/>
      <c r="ER383" s="125"/>
      <c r="ES383" s="125"/>
      <c r="ET383" s="125"/>
      <c r="EU383" s="125"/>
      <c r="EV383" s="125"/>
      <c r="EW383" s="125"/>
      <c r="EX383" s="125"/>
      <c r="EY383" s="125"/>
      <c r="EZ383" s="125"/>
      <c r="FA383" s="125"/>
      <c r="FB383" s="125"/>
      <c r="FC383" s="125"/>
      <c r="FD383" s="125"/>
      <c r="FE383" s="125"/>
      <c r="FF383" s="125"/>
      <c r="FG383" s="125"/>
      <c r="FH383" s="125"/>
      <c r="FI383" s="125"/>
      <c r="FJ383" s="125"/>
      <c r="FK383" s="125"/>
      <c r="FL383" s="125"/>
      <c r="FM383" s="125"/>
      <c r="FN383" s="125"/>
      <c r="FO383" s="125"/>
      <c r="FP383" s="125"/>
      <c r="FQ383" s="125"/>
      <c r="FR383" s="125"/>
      <c r="FS383" s="125"/>
      <c r="FT383" s="125"/>
      <c r="FU383" s="125"/>
      <c r="FV383" s="125"/>
      <c r="FW383" s="125"/>
      <c r="FX383" s="125"/>
      <c r="FY383" s="125"/>
      <c r="FZ383" s="125"/>
      <c r="GA383" s="125"/>
      <c r="GB383" s="125"/>
      <c r="GC383" s="125"/>
      <c r="GD383" s="125"/>
      <c r="GE383" s="125"/>
      <c r="GF383" s="125"/>
      <c r="GG383" s="125"/>
      <c r="GH383" s="125"/>
      <c r="GI383" s="125"/>
      <c r="GJ383" s="125"/>
      <c r="GK383" s="125"/>
      <c r="GL383" s="125"/>
    </row>
    <row r="384" spans="1:194" s="323" customFormat="1">
      <c r="A384" s="328" t="s">
        <v>624</v>
      </c>
      <c r="B384" s="329">
        <f t="shared" si="67"/>
        <v>80000</v>
      </c>
      <c r="C384" s="329">
        <f t="shared" si="67"/>
        <v>0</v>
      </c>
      <c r="D384" s="329">
        <f t="shared" si="67"/>
        <v>-80000</v>
      </c>
      <c r="E384" s="322"/>
      <c r="F384" s="322"/>
      <c r="G384" s="322">
        <f t="shared" si="59"/>
        <v>0</v>
      </c>
      <c r="H384" s="322"/>
      <c r="I384" s="322"/>
      <c r="J384" s="322">
        <f t="shared" si="60"/>
        <v>0</v>
      </c>
      <c r="K384" s="322"/>
      <c r="L384" s="322"/>
      <c r="M384" s="322">
        <f t="shared" si="61"/>
        <v>0</v>
      </c>
      <c r="N384" s="322"/>
      <c r="O384" s="322"/>
      <c r="P384" s="322">
        <f t="shared" si="62"/>
        <v>0</v>
      </c>
      <c r="Q384" s="322"/>
      <c r="R384" s="322"/>
      <c r="S384" s="322">
        <f t="shared" si="63"/>
        <v>0</v>
      </c>
      <c r="T384" s="322"/>
      <c r="U384" s="322"/>
      <c r="V384" s="322">
        <f t="shared" si="64"/>
        <v>0</v>
      </c>
      <c r="W384" s="322"/>
      <c r="X384" s="322"/>
      <c r="Y384" s="322">
        <f t="shared" si="65"/>
        <v>0</v>
      </c>
      <c r="Z384" s="329">
        <v>80000</v>
      </c>
      <c r="AA384" s="329">
        <v>0</v>
      </c>
      <c r="AB384" s="322">
        <f t="shared" si="66"/>
        <v>-80000</v>
      </c>
      <c r="AC384" s="125"/>
      <c r="AD384" s="125"/>
      <c r="AE384" s="125"/>
      <c r="AF384" s="125"/>
      <c r="AG384" s="125"/>
      <c r="AH384" s="125"/>
      <c r="AI384" s="125"/>
      <c r="AJ384" s="125"/>
      <c r="AK384" s="125"/>
      <c r="AL384" s="125"/>
      <c r="AM384" s="125"/>
      <c r="AN384" s="125"/>
      <c r="AO384" s="125"/>
      <c r="AP384" s="125"/>
      <c r="AQ384" s="125"/>
      <c r="AR384" s="125"/>
      <c r="AS384" s="125"/>
      <c r="AT384" s="125"/>
      <c r="AU384" s="125"/>
      <c r="AV384" s="125"/>
      <c r="AW384" s="125"/>
      <c r="AX384" s="125"/>
      <c r="AY384" s="125"/>
      <c r="AZ384" s="125"/>
      <c r="BA384" s="125"/>
      <c r="BB384" s="125"/>
      <c r="BC384" s="125"/>
      <c r="BD384" s="125"/>
      <c r="BE384" s="125"/>
      <c r="BF384" s="125"/>
      <c r="BG384" s="125"/>
      <c r="BH384" s="125"/>
      <c r="BI384" s="125"/>
      <c r="BJ384" s="125"/>
      <c r="BK384" s="125"/>
      <c r="BL384" s="125"/>
      <c r="BM384" s="125"/>
      <c r="BN384" s="125"/>
      <c r="BO384" s="125"/>
      <c r="BP384" s="125"/>
      <c r="BQ384" s="125"/>
      <c r="BR384" s="125"/>
      <c r="BS384" s="125"/>
      <c r="BT384" s="125"/>
      <c r="BU384" s="125"/>
      <c r="BV384" s="125"/>
      <c r="BW384" s="125"/>
      <c r="BX384" s="125"/>
      <c r="BY384" s="125"/>
      <c r="BZ384" s="125"/>
      <c r="CA384" s="125"/>
      <c r="CB384" s="125"/>
      <c r="CC384" s="125"/>
      <c r="CD384" s="125"/>
      <c r="CE384" s="125"/>
      <c r="CF384" s="125"/>
      <c r="CG384" s="125"/>
      <c r="CH384" s="125"/>
      <c r="CI384" s="125"/>
      <c r="CJ384" s="125"/>
      <c r="CK384" s="125"/>
      <c r="CL384" s="125"/>
      <c r="CM384" s="125"/>
      <c r="CN384" s="125"/>
      <c r="CO384" s="125"/>
      <c r="CP384" s="125"/>
      <c r="CQ384" s="125"/>
      <c r="CR384" s="125"/>
      <c r="CS384" s="125"/>
      <c r="CT384" s="125"/>
      <c r="CU384" s="125"/>
      <c r="CV384" s="125"/>
      <c r="CW384" s="125"/>
      <c r="CX384" s="125"/>
      <c r="CY384" s="125"/>
      <c r="CZ384" s="125"/>
      <c r="DA384" s="125"/>
      <c r="DB384" s="125"/>
      <c r="DC384" s="125"/>
      <c r="DD384" s="125"/>
      <c r="DE384" s="125"/>
      <c r="DF384" s="125"/>
      <c r="DG384" s="125"/>
      <c r="DH384" s="125"/>
      <c r="DI384" s="125"/>
      <c r="DJ384" s="125"/>
      <c r="DK384" s="125"/>
      <c r="DL384" s="125"/>
      <c r="DM384" s="125"/>
      <c r="DN384" s="125"/>
      <c r="DO384" s="125"/>
      <c r="DP384" s="125"/>
      <c r="DQ384" s="125"/>
      <c r="DR384" s="125"/>
      <c r="DS384" s="125"/>
      <c r="DT384" s="125"/>
      <c r="DU384" s="125"/>
      <c r="DV384" s="125"/>
      <c r="DW384" s="125"/>
      <c r="DX384" s="125"/>
      <c r="DY384" s="125"/>
      <c r="DZ384" s="125"/>
      <c r="EA384" s="125"/>
      <c r="EB384" s="125"/>
      <c r="EC384" s="125"/>
      <c r="ED384" s="125"/>
      <c r="EE384" s="125"/>
      <c r="EF384" s="125"/>
      <c r="EG384" s="125"/>
      <c r="EH384" s="125"/>
      <c r="EI384" s="125"/>
      <c r="EJ384" s="125"/>
      <c r="EK384" s="125"/>
      <c r="EL384" s="125"/>
      <c r="EM384" s="125"/>
      <c r="EN384" s="125"/>
      <c r="EO384" s="125"/>
      <c r="EP384" s="125"/>
      <c r="EQ384" s="125"/>
      <c r="ER384" s="125"/>
      <c r="ES384" s="125"/>
      <c r="ET384" s="125"/>
      <c r="EU384" s="125"/>
      <c r="EV384" s="125"/>
      <c r="EW384" s="125"/>
      <c r="EX384" s="125"/>
      <c r="EY384" s="125"/>
      <c r="EZ384" s="125"/>
      <c r="FA384" s="125"/>
      <c r="FB384" s="125"/>
      <c r="FC384" s="125"/>
      <c r="FD384" s="125"/>
      <c r="FE384" s="125"/>
      <c r="FF384" s="125"/>
      <c r="FG384" s="125"/>
      <c r="FH384" s="125"/>
      <c r="FI384" s="125"/>
      <c r="FJ384" s="125"/>
      <c r="FK384" s="125"/>
      <c r="FL384" s="125"/>
      <c r="FM384" s="125"/>
      <c r="FN384" s="125"/>
      <c r="FO384" s="125"/>
      <c r="FP384" s="125"/>
      <c r="FQ384" s="125"/>
      <c r="FR384" s="125"/>
      <c r="FS384" s="125"/>
      <c r="FT384" s="125"/>
      <c r="FU384" s="125"/>
      <c r="FV384" s="125"/>
      <c r="FW384" s="125"/>
      <c r="FX384" s="125"/>
      <c r="FY384" s="125"/>
      <c r="FZ384" s="125"/>
      <c r="GA384" s="125"/>
      <c r="GB384" s="125"/>
      <c r="GC384" s="125"/>
      <c r="GD384" s="125"/>
      <c r="GE384" s="125"/>
      <c r="GF384" s="125"/>
      <c r="GG384" s="125"/>
      <c r="GH384" s="125"/>
      <c r="GI384" s="125"/>
      <c r="GJ384" s="125"/>
      <c r="GK384" s="125"/>
      <c r="GL384" s="125"/>
    </row>
    <row r="385" spans="1:194" s="323" customFormat="1">
      <c r="A385" s="321" t="s">
        <v>610</v>
      </c>
      <c r="B385" s="322">
        <f t="shared" si="67"/>
        <v>238100</v>
      </c>
      <c r="C385" s="322">
        <f t="shared" si="67"/>
        <v>172951</v>
      </c>
      <c r="D385" s="322">
        <f t="shared" si="67"/>
        <v>-65149</v>
      </c>
      <c r="E385" s="322">
        <f>SUM(E386:E394)</f>
        <v>0</v>
      </c>
      <c r="F385" s="322">
        <f>SUM(F386:F394)</f>
        <v>53359</v>
      </c>
      <c r="G385" s="322">
        <f t="shared" si="59"/>
        <v>53359</v>
      </c>
      <c r="H385" s="322">
        <f>SUM(H386:H394)</f>
        <v>0</v>
      </c>
      <c r="I385" s="322">
        <f>SUM(I386:I394)</f>
        <v>0</v>
      </c>
      <c r="J385" s="322">
        <f t="shared" si="60"/>
        <v>0</v>
      </c>
      <c r="K385" s="322">
        <f>SUM(K386:K394)</f>
        <v>193153</v>
      </c>
      <c r="L385" s="322">
        <f>SUM(L386:L394)</f>
        <v>67332</v>
      </c>
      <c r="M385" s="322">
        <f t="shared" si="61"/>
        <v>-125821</v>
      </c>
      <c r="N385" s="322">
        <f>SUM(N386:N394)</f>
        <v>2310</v>
      </c>
      <c r="O385" s="322">
        <f>SUM(O386:O394)</f>
        <v>2310</v>
      </c>
      <c r="P385" s="322">
        <f t="shared" si="62"/>
        <v>0</v>
      </c>
      <c r="Q385" s="322">
        <f>SUM(Q386:Q394)</f>
        <v>0</v>
      </c>
      <c r="R385" s="322">
        <f>SUM(R386:R394)</f>
        <v>0</v>
      </c>
      <c r="S385" s="322">
        <f t="shared" si="63"/>
        <v>0</v>
      </c>
      <c r="T385" s="322">
        <f>SUM(T386:T394)</f>
        <v>29970</v>
      </c>
      <c r="U385" s="322">
        <f>SUM(U386:U394)</f>
        <v>49950</v>
      </c>
      <c r="V385" s="322">
        <f t="shared" si="64"/>
        <v>19980</v>
      </c>
      <c r="W385" s="322">
        <f>SUM(W386:W394)</f>
        <v>0</v>
      </c>
      <c r="X385" s="322">
        <f>SUM(X386:X394)</f>
        <v>0</v>
      </c>
      <c r="Y385" s="322">
        <f t="shared" si="65"/>
        <v>0</v>
      </c>
      <c r="Z385" s="322">
        <f>SUM(Z386:Z394)</f>
        <v>12667</v>
      </c>
      <c r="AA385" s="322">
        <f>SUM(AA386:AA394)</f>
        <v>0</v>
      </c>
      <c r="AB385" s="322">
        <f t="shared" si="66"/>
        <v>-12667</v>
      </c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125"/>
      <c r="AT385" s="125"/>
      <c r="AU385" s="125"/>
      <c r="AV385" s="125"/>
      <c r="AW385" s="125"/>
      <c r="AX385" s="125"/>
      <c r="AY385" s="125"/>
      <c r="AZ385" s="125"/>
      <c r="BA385" s="125"/>
      <c r="BB385" s="125"/>
      <c r="BC385" s="125"/>
      <c r="BD385" s="125"/>
      <c r="BE385" s="125"/>
      <c r="BF385" s="125"/>
      <c r="BG385" s="125"/>
      <c r="BH385" s="125"/>
      <c r="BI385" s="125"/>
      <c r="BJ385" s="125"/>
      <c r="BK385" s="125"/>
      <c r="BL385" s="125"/>
      <c r="BM385" s="125"/>
      <c r="BN385" s="125"/>
      <c r="BO385" s="125"/>
      <c r="BP385" s="125"/>
      <c r="BQ385" s="125"/>
      <c r="BR385" s="125"/>
      <c r="BS385" s="125"/>
      <c r="BT385" s="125"/>
      <c r="BU385" s="125"/>
      <c r="BV385" s="125"/>
      <c r="BW385" s="125"/>
      <c r="BX385" s="125"/>
      <c r="BY385" s="125"/>
      <c r="BZ385" s="125"/>
      <c r="CA385" s="125"/>
      <c r="CB385" s="125"/>
      <c r="CC385" s="125"/>
      <c r="CD385" s="125"/>
      <c r="CE385" s="125"/>
      <c r="CF385" s="125"/>
      <c r="CG385" s="125"/>
      <c r="CH385" s="125"/>
      <c r="CI385" s="125"/>
      <c r="CJ385" s="125"/>
      <c r="CK385" s="125"/>
      <c r="CL385" s="125"/>
      <c r="CM385" s="125"/>
      <c r="CN385" s="125"/>
      <c r="CO385" s="125"/>
      <c r="CP385" s="125"/>
      <c r="CQ385" s="125"/>
      <c r="CR385" s="125"/>
      <c r="CS385" s="125"/>
      <c r="CT385" s="125"/>
      <c r="CU385" s="125"/>
      <c r="CV385" s="125"/>
      <c r="CW385" s="125"/>
      <c r="CX385" s="125"/>
      <c r="CY385" s="125"/>
      <c r="CZ385" s="125"/>
      <c r="DA385" s="125"/>
      <c r="DB385" s="125"/>
      <c r="DC385" s="125"/>
      <c r="DD385" s="125"/>
      <c r="DE385" s="125"/>
      <c r="DF385" s="125"/>
      <c r="DG385" s="125"/>
      <c r="DH385" s="125"/>
      <c r="DI385" s="125"/>
      <c r="DJ385" s="125"/>
      <c r="DK385" s="125"/>
      <c r="DL385" s="125"/>
      <c r="DM385" s="125"/>
      <c r="DN385" s="125"/>
      <c r="DO385" s="125"/>
      <c r="DP385" s="125"/>
      <c r="DQ385" s="125"/>
      <c r="DR385" s="125"/>
      <c r="DS385" s="125"/>
      <c r="DT385" s="125"/>
      <c r="DU385" s="125"/>
      <c r="DV385" s="125"/>
      <c r="DW385" s="125"/>
      <c r="DX385" s="125"/>
      <c r="DY385" s="125"/>
      <c r="DZ385" s="125"/>
      <c r="EA385" s="125"/>
      <c r="EB385" s="125"/>
      <c r="EC385" s="125"/>
      <c r="ED385" s="125"/>
      <c r="EE385" s="125"/>
      <c r="EF385" s="125"/>
      <c r="EG385" s="125"/>
      <c r="EH385" s="125"/>
      <c r="EI385" s="125"/>
      <c r="EJ385" s="125"/>
      <c r="EK385" s="125"/>
      <c r="EL385" s="125"/>
      <c r="EM385" s="125"/>
      <c r="EN385" s="125"/>
      <c r="EO385" s="125"/>
      <c r="EP385" s="125"/>
      <c r="EQ385" s="125"/>
      <c r="ER385" s="125"/>
      <c r="ES385" s="125"/>
      <c r="ET385" s="125"/>
      <c r="EU385" s="125"/>
      <c r="EV385" s="125"/>
      <c r="EW385" s="125"/>
      <c r="EX385" s="125"/>
      <c r="EY385" s="125"/>
      <c r="EZ385" s="125"/>
      <c r="FA385" s="125"/>
      <c r="FB385" s="125"/>
      <c r="FC385" s="125"/>
      <c r="FD385" s="125"/>
      <c r="FE385" s="125"/>
      <c r="FF385" s="125"/>
      <c r="FG385" s="125"/>
      <c r="FH385" s="125"/>
      <c r="FI385" s="125"/>
      <c r="FJ385" s="125"/>
      <c r="FK385" s="125"/>
      <c r="FL385" s="125"/>
      <c r="FM385" s="125"/>
      <c r="FN385" s="125"/>
      <c r="FO385" s="125"/>
      <c r="FP385" s="125"/>
      <c r="FQ385" s="125"/>
      <c r="FR385" s="125"/>
      <c r="FS385" s="125"/>
      <c r="FT385" s="125"/>
      <c r="FU385" s="125"/>
      <c r="FV385" s="125"/>
      <c r="FW385" s="125"/>
      <c r="FX385" s="125"/>
      <c r="FY385" s="125"/>
      <c r="FZ385" s="125"/>
      <c r="GA385" s="125"/>
      <c r="GB385" s="125"/>
      <c r="GC385" s="125"/>
      <c r="GD385" s="125"/>
      <c r="GE385" s="125"/>
      <c r="GF385" s="125"/>
      <c r="GG385" s="125"/>
      <c r="GH385" s="125"/>
      <c r="GI385" s="125"/>
      <c r="GJ385" s="125"/>
      <c r="GK385" s="125"/>
      <c r="GL385" s="125"/>
    </row>
    <row r="386" spans="1:194" s="323" customFormat="1">
      <c r="A386" s="328" t="s">
        <v>1360</v>
      </c>
      <c r="B386" s="329">
        <f t="shared" si="67"/>
        <v>119646</v>
      </c>
      <c r="C386" s="329">
        <f t="shared" si="67"/>
        <v>34535</v>
      </c>
      <c r="D386" s="329">
        <f t="shared" si="67"/>
        <v>-85111</v>
      </c>
      <c r="E386" s="329"/>
      <c r="F386" s="329"/>
      <c r="G386" s="329">
        <f t="shared" si="59"/>
        <v>0</v>
      </c>
      <c r="H386" s="329"/>
      <c r="I386" s="329"/>
      <c r="J386" s="329">
        <f t="shared" si="60"/>
        <v>0</v>
      </c>
      <c r="K386" s="329">
        <f>66475+53171</f>
        <v>119646</v>
      </c>
      <c r="L386" s="329">
        <v>34535</v>
      </c>
      <c r="M386" s="329">
        <f t="shared" si="61"/>
        <v>-85111</v>
      </c>
      <c r="N386" s="329"/>
      <c r="O386" s="329"/>
      <c r="P386" s="329">
        <f t="shared" si="62"/>
        <v>0</v>
      </c>
      <c r="Q386" s="329"/>
      <c r="R386" s="329"/>
      <c r="S386" s="329">
        <f t="shared" si="63"/>
        <v>0</v>
      </c>
      <c r="T386" s="329"/>
      <c r="U386" s="329"/>
      <c r="V386" s="329">
        <f t="shared" si="64"/>
        <v>0</v>
      </c>
      <c r="W386" s="329"/>
      <c r="X386" s="329"/>
      <c r="Y386" s="329">
        <f t="shared" si="65"/>
        <v>0</v>
      </c>
      <c r="Z386" s="329"/>
      <c r="AA386" s="329"/>
      <c r="AB386" s="329">
        <f t="shared" si="66"/>
        <v>0</v>
      </c>
    </row>
    <row r="387" spans="1:194" s="323" customFormat="1">
      <c r="A387" s="325" t="s">
        <v>1808</v>
      </c>
      <c r="B387" s="329">
        <f t="shared" si="67"/>
        <v>2480</v>
      </c>
      <c r="C387" s="329">
        <f t="shared" si="67"/>
        <v>2480</v>
      </c>
      <c r="D387" s="329">
        <f t="shared" si="67"/>
        <v>0</v>
      </c>
      <c r="E387" s="329"/>
      <c r="F387" s="329"/>
      <c r="G387" s="329">
        <f t="shared" si="59"/>
        <v>0</v>
      </c>
      <c r="H387" s="329"/>
      <c r="I387" s="329"/>
      <c r="J387" s="329">
        <f t="shared" si="60"/>
        <v>0</v>
      </c>
      <c r="K387" s="329">
        <f>170</f>
        <v>170</v>
      </c>
      <c r="L387" s="329">
        <f>170</f>
        <v>170</v>
      </c>
      <c r="M387" s="329">
        <f t="shared" si="61"/>
        <v>0</v>
      </c>
      <c r="N387" s="329">
        <f>2310</f>
        <v>2310</v>
      </c>
      <c r="O387" s="329">
        <f>2310</f>
        <v>2310</v>
      </c>
      <c r="P387" s="329">
        <f t="shared" si="62"/>
        <v>0</v>
      </c>
      <c r="Q387" s="329"/>
      <c r="R387" s="329"/>
      <c r="S387" s="329">
        <f t="shared" si="63"/>
        <v>0</v>
      </c>
      <c r="T387" s="329"/>
      <c r="U387" s="329"/>
      <c r="V387" s="329">
        <f t="shared" si="64"/>
        <v>0</v>
      </c>
      <c r="W387" s="329"/>
      <c r="X387" s="329"/>
      <c r="Y387" s="329">
        <f t="shared" si="65"/>
        <v>0</v>
      </c>
      <c r="Z387" s="329"/>
      <c r="AA387" s="329"/>
      <c r="AB387" s="329">
        <f t="shared" si="66"/>
        <v>0</v>
      </c>
    </row>
    <row r="388" spans="1:194" s="323" customFormat="1">
      <c r="A388" s="325" t="s">
        <v>1809</v>
      </c>
      <c r="B388" s="329">
        <f t="shared" si="67"/>
        <v>0</v>
      </c>
      <c r="C388" s="329">
        <f t="shared" si="67"/>
        <v>7170</v>
      </c>
      <c r="D388" s="329">
        <f t="shared" si="67"/>
        <v>7170</v>
      </c>
      <c r="E388" s="329"/>
      <c r="F388" s="329"/>
      <c r="G388" s="329">
        <f t="shared" si="59"/>
        <v>0</v>
      </c>
      <c r="H388" s="329"/>
      <c r="I388" s="329"/>
      <c r="J388" s="329">
        <f t="shared" si="60"/>
        <v>0</v>
      </c>
      <c r="K388" s="329"/>
      <c r="L388" s="329">
        <v>7170</v>
      </c>
      <c r="M388" s="329">
        <f t="shared" si="61"/>
        <v>7170</v>
      </c>
      <c r="N388" s="329"/>
      <c r="O388" s="329"/>
      <c r="P388" s="329">
        <f t="shared" si="62"/>
        <v>0</v>
      </c>
      <c r="Q388" s="329"/>
      <c r="R388" s="329"/>
      <c r="S388" s="329">
        <f t="shared" si="63"/>
        <v>0</v>
      </c>
      <c r="T388" s="329"/>
      <c r="U388" s="329"/>
      <c r="V388" s="329">
        <f t="shared" si="64"/>
        <v>0</v>
      </c>
      <c r="W388" s="329"/>
      <c r="X388" s="329"/>
      <c r="Y388" s="329">
        <f t="shared" si="65"/>
        <v>0</v>
      </c>
      <c r="Z388" s="329"/>
      <c r="AA388" s="329"/>
      <c r="AB388" s="329">
        <f t="shared" si="66"/>
        <v>0</v>
      </c>
    </row>
    <row r="389" spans="1:194" s="323" customFormat="1" ht="31.2">
      <c r="A389" s="328" t="s">
        <v>1810</v>
      </c>
      <c r="B389" s="329">
        <f t="shared" si="67"/>
        <v>80340</v>
      </c>
      <c r="C389" s="329">
        <f t="shared" si="67"/>
        <v>75407</v>
      </c>
      <c r="D389" s="329">
        <f t="shared" si="67"/>
        <v>-4933</v>
      </c>
      <c r="E389" s="329"/>
      <c r="F389" s="329"/>
      <c r="G389" s="329">
        <f t="shared" si="59"/>
        <v>0</v>
      </c>
      <c r="H389" s="329"/>
      <c r="I389" s="329"/>
      <c r="J389" s="329">
        <f t="shared" si="60"/>
        <v>0</v>
      </c>
      <c r="K389" s="329">
        <f>30390+7313</f>
        <v>37703</v>
      </c>
      <c r="L389" s="329">
        <v>25457</v>
      </c>
      <c r="M389" s="329">
        <f t="shared" si="61"/>
        <v>-12246</v>
      </c>
      <c r="N389" s="329">
        <f>2000-1020-980</f>
        <v>0</v>
      </c>
      <c r="O389" s="329">
        <f>2000-1020-980</f>
        <v>0</v>
      </c>
      <c r="P389" s="329">
        <f t="shared" si="62"/>
        <v>0</v>
      </c>
      <c r="Q389" s="329"/>
      <c r="R389" s="329"/>
      <c r="S389" s="329">
        <f t="shared" si="63"/>
        <v>0</v>
      </c>
      <c r="T389" s="329">
        <v>29970</v>
      </c>
      <c r="U389" s="329">
        <v>49950</v>
      </c>
      <c r="V389" s="329">
        <f t="shared" si="64"/>
        <v>19980</v>
      </c>
      <c r="W389" s="329"/>
      <c r="X389" s="329"/>
      <c r="Y389" s="329">
        <f t="shared" si="65"/>
        <v>0</v>
      </c>
      <c r="Z389" s="329">
        <f>49950-7313-29970</f>
        <v>12667</v>
      </c>
      <c r="AA389" s="329">
        <v>0</v>
      </c>
      <c r="AB389" s="329">
        <f t="shared" si="66"/>
        <v>-12667</v>
      </c>
    </row>
    <row r="390" spans="1:194" s="323" customFormat="1" ht="31.2">
      <c r="A390" s="325" t="s">
        <v>868</v>
      </c>
      <c r="B390" s="329">
        <f t="shared" si="67"/>
        <v>0</v>
      </c>
      <c r="C390" s="329">
        <f t="shared" si="67"/>
        <v>53359</v>
      </c>
      <c r="D390" s="329">
        <f t="shared" si="67"/>
        <v>53359</v>
      </c>
      <c r="E390" s="329">
        <v>0</v>
      </c>
      <c r="F390" s="329">
        <f>53359</f>
        <v>53359</v>
      </c>
      <c r="G390" s="329">
        <f t="shared" si="59"/>
        <v>53359</v>
      </c>
      <c r="H390" s="329"/>
      <c r="I390" s="329"/>
      <c r="J390" s="329">
        <f t="shared" si="60"/>
        <v>0</v>
      </c>
      <c r="K390" s="329">
        <f>54000-54000</f>
        <v>0</v>
      </c>
      <c r="L390" s="329">
        <f>54000-54000</f>
        <v>0</v>
      </c>
      <c r="M390" s="329">
        <f t="shared" si="61"/>
        <v>0</v>
      </c>
      <c r="N390" s="329"/>
      <c r="O390" s="329"/>
      <c r="P390" s="329">
        <f t="shared" si="62"/>
        <v>0</v>
      </c>
      <c r="Q390" s="329"/>
      <c r="R390" s="329"/>
      <c r="S390" s="329">
        <f t="shared" si="63"/>
        <v>0</v>
      </c>
      <c r="T390" s="329"/>
      <c r="U390" s="329"/>
      <c r="V390" s="329">
        <f t="shared" si="64"/>
        <v>0</v>
      </c>
      <c r="W390" s="329"/>
      <c r="X390" s="329"/>
      <c r="Y390" s="329">
        <f t="shared" si="65"/>
        <v>0</v>
      </c>
      <c r="Z390" s="329"/>
      <c r="AA390" s="329"/>
      <c r="AB390" s="329">
        <f t="shared" si="66"/>
        <v>0</v>
      </c>
    </row>
    <row r="391" spans="1:194" s="323" customFormat="1">
      <c r="A391" s="328" t="s">
        <v>1362</v>
      </c>
      <c r="B391" s="329">
        <f t="shared" si="67"/>
        <v>4000</v>
      </c>
      <c r="C391" s="329">
        <f t="shared" si="67"/>
        <v>0</v>
      </c>
      <c r="D391" s="329">
        <f t="shared" si="67"/>
        <v>-4000</v>
      </c>
      <c r="E391" s="329"/>
      <c r="F391" s="329"/>
      <c r="G391" s="329">
        <f t="shared" si="59"/>
        <v>0</v>
      </c>
      <c r="H391" s="329"/>
      <c r="I391" s="329"/>
      <c r="J391" s="329">
        <f t="shared" si="60"/>
        <v>0</v>
      </c>
      <c r="K391" s="329">
        <v>4000</v>
      </c>
      <c r="L391" s="329">
        <v>0</v>
      </c>
      <c r="M391" s="329">
        <f t="shared" si="61"/>
        <v>-4000</v>
      </c>
      <c r="N391" s="329"/>
      <c r="O391" s="329"/>
      <c r="P391" s="329">
        <f t="shared" si="62"/>
        <v>0</v>
      </c>
      <c r="Q391" s="329"/>
      <c r="R391" s="329"/>
      <c r="S391" s="329">
        <f t="shared" si="63"/>
        <v>0</v>
      </c>
      <c r="T391" s="329"/>
      <c r="U391" s="329"/>
      <c r="V391" s="329">
        <f t="shared" si="64"/>
        <v>0</v>
      </c>
      <c r="W391" s="329"/>
      <c r="X391" s="329"/>
      <c r="Y391" s="329">
        <f t="shared" si="65"/>
        <v>0</v>
      </c>
      <c r="Z391" s="329"/>
      <c r="AA391" s="329"/>
      <c r="AB391" s="329">
        <f t="shared" si="66"/>
        <v>0</v>
      </c>
    </row>
    <row r="392" spans="1:194" s="323" customFormat="1">
      <c r="A392" s="325" t="s">
        <v>1363</v>
      </c>
      <c r="B392" s="329">
        <f t="shared" si="67"/>
        <v>1100</v>
      </c>
      <c r="C392" s="329">
        <f t="shared" si="67"/>
        <v>0</v>
      </c>
      <c r="D392" s="329">
        <f t="shared" si="67"/>
        <v>-1100</v>
      </c>
      <c r="E392" s="329"/>
      <c r="F392" s="329"/>
      <c r="G392" s="329">
        <f t="shared" si="59"/>
        <v>0</v>
      </c>
      <c r="H392" s="329"/>
      <c r="I392" s="329"/>
      <c r="J392" s="329">
        <f t="shared" si="60"/>
        <v>0</v>
      </c>
      <c r="K392" s="329">
        <f>2800-1700</f>
        <v>1100</v>
      </c>
      <c r="L392" s="329">
        <v>0</v>
      </c>
      <c r="M392" s="329">
        <f t="shared" si="61"/>
        <v>-1100</v>
      </c>
      <c r="N392" s="329"/>
      <c r="O392" s="329"/>
      <c r="P392" s="329">
        <f t="shared" si="62"/>
        <v>0</v>
      </c>
      <c r="Q392" s="329"/>
      <c r="R392" s="329"/>
      <c r="S392" s="329">
        <f t="shared" si="63"/>
        <v>0</v>
      </c>
      <c r="T392" s="329"/>
      <c r="U392" s="329"/>
      <c r="V392" s="329">
        <f t="shared" si="64"/>
        <v>0</v>
      </c>
      <c r="W392" s="329"/>
      <c r="X392" s="329"/>
      <c r="Y392" s="329">
        <f t="shared" si="65"/>
        <v>0</v>
      </c>
      <c r="Z392" s="329"/>
      <c r="AA392" s="329"/>
      <c r="AB392" s="329">
        <f t="shared" si="66"/>
        <v>0</v>
      </c>
    </row>
    <row r="393" spans="1:194" s="323" customFormat="1">
      <c r="A393" s="325" t="s">
        <v>1364</v>
      </c>
      <c r="B393" s="329">
        <f t="shared" si="67"/>
        <v>27932</v>
      </c>
      <c r="C393" s="329">
        <f t="shared" si="67"/>
        <v>0</v>
      </c>
      <c r="D393" s="329">
        <f t="shared" si="67"/>
        <v>-27932</v>
      </c>
      <c r="E393" s="329"/>
      <c r="F393" s="329"/>
      <c r="G393" s="329">
        <f t="shared" si="59"/>
        <v>0</v>
      </c>
      <c r="H393" s="329"/>
      <c r="I393" s="329"/>
      <c r="J393" s="329">
        <f t="shared" si="60"/>
        <v>0</v>
      </c>
      <c r="K393" s="329">
        <v>27932</v>
      </c>
      <c r="L393" s="329">
        <v>0</v>
      </c>
      <c r="M393" s="329">
        <f t="shared" si="61"/>
        <v>-27932</v>
      </c>
      <c r="N393" s="329"/>
      <c r="O393" s="329"/>
      <c r="P393" s="329">
        <f t="shared" si="62"/>
        <v>0</v>
      </c>
      <c r="Q393" s="329"/>
      <c r="R393" s="329"/>
      <c r="S393" s="329">
        <f t="shared" si="63"/>
        <v>0</v>
      </c>
      <c r="T393" s="329"/>
      <c r="U393" s="329"/>
      <c r="V393" s="329">
        <f t="shared" si="64"/>
        <v>0</v>
      </c>
      <c r="W393" s="329"/>
      <c r="X393" s="329"/>
      <c r="Y393" s="329">
        <f t="shared" si="65"/>
        <v>0</v>
      </c>
      <c r="Z393" s="329"/>
      <c r="AA393" s="329"/>
      <c r="AB393" s="329">
        <f t="shared" si="66"/>
        <v>0</v>
      </c>
    </row>
    <row r="394" spans="1:194" s="323" customFormat="1">
      <c r="A394" s="325" t="s">
        <v>1365</v>
      </c>
      <c r="B394" s="329">
        <f t="shared" si="67"/>
        <v>2602</v>
      </c>
      <c r="C394" s="329">
        <f t="shared" si="67"/>
        <v>0</v>
      </c>
      <c r="D394" s="329">
        <f t="shared" si="67"/>
        <v>-2602</v>
      </c>
      <c r="E394" s="329"/>
      <c r="F394" s="329"/>
      <c r="G394" s="329">
        <f t="shared" si="59"/>
        <v>0</v>
      </c>
      <c r="H394" s="329"/>
      <c r="I394" s="329"/>
      <c r="J394" s="329">
        <f t="shared" si="60"/>
        <v>0</v>
      </c>
      <c r="K394" s="340">
        <v>2602</v>
      </c>
      <c r="L394" s="340">
        <v>0</v>
      </c>
      <c r="M394" s="329">
        <f t="shared" si="61"/>
        <v>-2602</v>
      </c>
      <c r="N394" s="329"/>
      <c r="O394" s="329"/>
      <c r="P394" s="329">
        <f t="shared" si="62"/>
        <v>0</v>
      </c>
      <c r="Q394" s="329"/>
      <c r="R394" s="329"/>
      <c r="S394" s="329">
        <f t="shared" si="63"/>
        <v>0</v>
      </c>
      <c r="T394" s="329"/>
      <c r="U394" s="329"/>
      <c r="V394" s="329">
        <f t="shared" si="64"/>
        <v>0</v>
      </c>
      <c r="W394" s="329"/>
      <c r="X394" s="329"/>
      <c r="Y394" s="329">
        <f t="shared" si="65"/>
        <v>0</v>
      </c>
      <c r="Z394" s="329"/>
      <c r="AA394" s="329"/>
      <c r="AB394" s="329">
        <f t="shared" si="66"/>
        <v>0</v>
      </c>
    </row>
    <row r="395" spans="1:194" s="323" customFormat="1">
      <c r="A395" s="321" t="s">
        <v>612</v>
      </c>
      <c r="B395" s="322">
        <f t="shared" si="67"/>
        <v>41210</v>
      </c>
      <c r="C395" s="322">
        <f t="shared" si="67"/>
        <v>12400</v>
      </c>
      <c r="D395" s="322">
        <f t="shared" si="67"/>
        <v>-28810</v>
      </c>
      <c r="E395" s="322">
        <f>SUM(E396:E397)</f>
        <v>0</v>
      </c>
      <c r="F395" s="322">
        <f>SUM(F396:F397)</f>
        <v>0</v>
      </c>
      <c r="G395" s="322">
        <f t="shared" si="59"/>
        <v>0</v>
      </c>
      <c r="H395" s="322">
        <f>SUM(H396:H397)</f>
        <v>0</v>
      </c>
      <c r="I395" s="322">
        <f>SUM(I396:I397)</f>
        <v>0</v>
      </c>
      <c r="J395" s="322">
        <f t="shared" si="60"/>
        <v>0</v>
      </c>
      <c r="K395" s="322">
        <f>SUM(K396:K397)</f>
        <v>41210</v>
      </c>
      <c r="L395" s="322">
        <f>SUM(L396:L397)</f>
        <v>12400</v>
      </c>
      <c r="M395" s="322">
        <f t="shared" si="61"/>
        <v>-28810</v>
      </c>
      <c r="N395" s="322">
        <f>SUM(N396:N397)</f>
        <v>0</v>
      </c>
      <c r="O395" s="322">
        <f>SUM(O396:O397)</f>
        <v>0</v>
      </c>
      <c r="P395" s="322">
        <f t="shared" si="62"/>
        <v>0</v>
      </c>
      <c r="Q395" s="322">
        <f>SUM(Q396:Q397)</f>
        <v>0</v>
      </c>
      <c r="R395" s="322">
        <f>SUM(R396:R397)</f>
        <v>0</v>
      </c>
      <c r="S395" s="322">
        <f t="shared" si="63"/>
        <v>0</v>
      </c>
      <c r="T395" s="322">
        <f>SUM(T396:T397)</f>
        <v>0</v>
      </c>
      <c r="U395" s="322">
        <f>SUM(U396:U397)</f>
        <v>0</v>
      </c>
      <c r="V395" s="322">
        <f t="shared" si="64"/>
        <v>0</v>
      </c>
      <c r="W395" s="322">
        <f>SUM(W396:W397)</f>
        <v>0</v>
      </c>
      <c r="X395" s="322">
        <f>SUM(X396:X397)</f>
        <v>0</v>
      </c>
      <c r="Y395" s="322">
        <f t="shared" si="65"/>
        <v>0</v>
      </c>
      <c r="Z395" s="322">
        <f>SUM(Z396:Z397)</f>
        <v>0</v>
      </c>
      <c r="AA395" s="322">
        <f>SUM(AA396:AA397)</f>
        <v>0</v>
      </c>
      <c r="AB395" s="322">
        <f t="shared" si="66"/>
        <v>0</v>
      </c>
      <c r="AC395" s="125"/>
      <c r="AD395" s="125"/>
      <c r="AE395" s="125"/>
      <c r="AF395" s="125"/>
      <c r="AG395" s="125"/>
      <c r="AH395" s="125"/>
      <c r="AI395" s="125"/>
      <c r="AJ395" s="125"/>
      <c r="AK395" s="125"/>
      <c r="AL395" s="125"/>
      <c r="AM395" s="125"/>
      <c r="AN395" s="125"/>
      <c r="AO395" s="125"/>
      <c r="AP395" s="125"/>
      <c r="AQ395" s="125"/>
      <c r="AR395" s="125"/>
      <c r="AS395" s="125"/>
      <c r="AT395" s="125"/>
      <c r="AU395" s="125"/>
      <c r="AV395" s="125"/>
      <c r="AW395" s="125"/>
      <c r="AX395" s="125"/>
      <c r="AY395" s="125"/>
      <c r="AZ395" s="125"/>
      <c r="BA395" s="125"/>
      <c r="BB395" s="125"/>
      <c r="BC395" s="125"/>
      <c r="BD395" s="125"/>
      <c r="BE395" s="125"/>
      <c r="BF395" s="125"/>
      <c r="BG395" s="125"/>
      <c r="BH395" s="125"/>
      <c r="BI395" s="125"/>
      <c r="BJ395" s="125"/>
      <c r="BK395" s="125"/>
      <c r="BL395" s="125"/>
      <c r="BM395" s="125"/>
      <c r="BN395" s="125"/>
      <c r="BO395" s="125"/>
      <c r="BP395" s="125"/>
      <c r="BQ395" s="125"/>
      <c r="BR395" s="125"/>
      <c r="BS395" s="125"/>
      <c r="BT395" s="125"/>
      <c r="BU395" s="125"/>
      <c r="BV395" s="125"/>
      <c r="BW395" s="125"/>
      <c r="BX395" s="125"/>
      <c r="BY395" s="125"/>
      <c r="BZ395" s="125"/>
      <c r="CA395" s="125"/>
      <c r="CB395" s="125"/>
      <c r="CC395" s="125"/>
      <c r="CD395" s="125"/>
      <c r="CE395" s="125"/>
      <c r="CF395" s="125"/>
      <c r="CG395" s="125"/>
      <c r="CH395" s="125"/>
      <c r="CI395" s="125"/>
      <c r="CJ395" s="125"/>
      <c r="CK395" s="125"/>
      <c r="CL395" s="125"/>
      <c r="CM395" s="125"/>
      <c r="CN395" s="125"/>
      <c r="CO395" s="125"/>
      <c r="CP395" s="125"/>
      <c r="CQ395" s="125"/>
      <c r="CR395" s="125"/>
      <c r="CS395" s="125"/>
      <c r="CT395" s="125"/>
      <c r="CU395" s="125"/>
      <c r="CV395" s="125"/>
      <c r="CW395" s="125"/>
      <c r="CX395" s="125"/>
      <c r="CY395" s="125"/>
      <c r="CZ395" s="125"/>
      <c r="DA395" s="125"/>
      <c r="DB395" s="125"/>
      <c r="DC395" s="125"/>
      <c r="DD395" s="125"/>
      <c r="DE395" s="125"/>
      <c r="DF395" s="125"/>
      <c r="DG395" s="125"/>
      <c r="DH395" s="125"/>
      <c r="DI395" s="125"/>
      <c r="DJ395" s="125"/>
      <c r="DK395" s="125"/>
      <c r="DL395" s="125"/>
      <c r="DM395" s="125"/>
      <c r="DN395" s="125"/>
      <c r="DO395" s="125"/>
      <c r="DP395" s="125"/>
      <c r="DQ395" s="125"/>
      <c r="DR395" s="125"/>
      <c r="DS395" s="125"/>
      <c r="DT395" s="125"/>
      <c r="DU395" s="125"/>
      <c r="DV395" s="125"/>
      <c r="DW395" s="125"/>
      <c r="DX395" s="125"/>
      <c r="DY395" s="125"/>
      <c r="DZ395" s="125"/>
      <c r="EA395" s="125"/>
      <c r="EB395" s="125"/>
      <c r="EC395" s="125"/>
      <c r="ED395" s="125"/>
      <c r="EE395" s="125"/>
      <c r="EF395" s="125"/>
      <c r="EG395" s="125"/>
      <c r="EH395" s="125"/>
      <c r="EI395" s="125"/>
      <c r="EJ395" s="125"/>
      <c r="EK395" s="125"/>
      <c r="EL395" s="125"/>
      <c r="EM395" s="125"/>
      <c r="EN395" s="125"/>
      <c r="EO395" s="125"/>
      <c r="EP395" s="125"/>
      <c r="EQ395" s="125"/>
      <c r="ER395" s="125"/>
      <c r="ES395" s="125"/>
      <c r="ET395" s="125"/>
      <c r="EU395" s="125"/>
      <c r="EV395" s="125"/>
      <c r="EW395" s="125"/>
      <c r="EX395" s="125"/>
      <c r="EY395" s="125"/>
      <c r="EZ395" s="125"/>
      <c r="FA395" s="125"/>
      <c r="FB395" s="125"/>
      <c r="FC395" s="125"/>
      <c r="FD395" s="125"/>
      <c r="FE395" s="125"/>
      <c r="FF395" s="125"/>
      <c r="FG395" s="125"/>
      <c r="FH395" s="125"/>
      <c r="FI395" s="125"/>
      <c r="FJ395" s="125"/>
      <c r="FK395" s="125"/>
      <c r="FL395" s="125"/>
      <c r="FM395" s="125"/>
      <c r="FN395" s="125"/>
      <c r="FO395" s="125"/>
      <c r="FP395" s="125"/>
      <c r="FQ395" s="125"/>
      <c r="FR395" s="125"/>
      <c r="FS395" s="125"/>
      <c r="FT395" s="125"/>
      <c r="FU395" s="125"/>
      <c r="FV395" s="125"/>
      <c r="FW395" s="125"/>
      <c r="FX395" s="125"/>
      <c r="FY395" s="125"/>
      <c r="FZ395" s="125"/>
      <c r="GA395" s="125"/>
      <c r="GB395" s="125"/>
      <c r="GC395" s="125"/>
      <c r="GD395" s="125"/>
      <c r="GE395" s="125"/>
      <c r="GF395" s="125"/>
      <c r="GG395" s="125"/>
      <c r="GH395" s="125"/>
      <c r="GI395" s="125"/>
      <c r="GJ395" s="125"/>
      <c r="GK395" s="125"/>
      <c r="GL395" s="125"/>
    </row>
    <row r="396" spans="1:194" s="323" customFormat="1">
      <c r="A396" s="328" t="s">
        <v>1366</v>
      </c>
      <c r="B396" s="329">
        <f t="shared" si="67"/>
        <v>26210</v>
      </c>
      <c r="C396" s="329">
        <f t="shared" si="67"/>
        <v>0</v>
      </c>
      <c r="D396" s="329">
        <f t="shared" si="67"/>
        <v>-26210</v>
      </c>
      <c r="E396" s="329"/>
      <c r="F396" s="329"/>
      <c r="G396" s="329">
        <f t="shared" si="59"/>
        <v>0</v>
      </c>
      <c r="H396" s="329"/>
      <c r="I396" s="329"/>
      <c r="J396" s="329">
        <f t="shared" si="60"/>
        <v>0</v>
      </c>
      <c r="K396" s="329">
        <v>26210</v>
      </c>
      <c r="L396" s="329">
        <v>0</v>
      </c>
      <c r="M396" s="329">
        <f t="shared" si="61"/>
        <v>-26210</v>
      </c>
      <c r="N396" s="329"/>
      <c r="O396" s="329"/>
      <c r="P396" s="329">
        <f t="shared" si="62"/>
        <v>0</v>
      </c>
      <c r="Q396" s="329"/>
      <c r="R396" s="329"/>
      <c r="S396" s="329">
        <f t="shared" si="63"/>
        <v>0</v>
      </c>
      <c r="T396" s="329"/>
      <c r="U396" s="329"/>
      <c r="V396" s="329">
        <f t="shared" si="64"/>
        <v>0</v>
      </c>
      <c r="W396" s="329"/>
      <c r="X396" s="329"/>
      <c r="Y396" s="329">
        <f t="shared" si="65"/>
        <v>0</v>
      </c>
      <c r="Z396" s="329"/>
      <c r="AA396" s="329"/>
      <c r="AB396" s="329">
        <f t="shared" si="66"/>
        <v>0</v>
      </c>
    </row>
    <row r="397" spans="1:194" s="323" customFormat="1">
      <c r="A397" s="328" t="s">
        <v>1367</v>
      </c>
      <c r="B397" s="329">
        <f t="shared" si="67"/>
        <v>15000</v>
      </c>
      <c r="C397" s="329">
        <f t="shared" si="67"/>
        <v>12400</v>
      </c>
      <c r="D397" s="329">
        <f t="shared" si="67"/>
        <v>-2600</v>
      </c>
      <c r="E397" s="329"/>
      <c r="F397" s="329"/>
      <c r="G397" s="329">
        <f t="shared" si="59"/>
        <v>0</v>
      </c>
      <c r="H397" s="329"/>
      <c r="I397" s="329"/>
      <c r="J397" s="329">
        <f t="shared" si="60"/>
        <v>0</v>
      </c>
      <c r="K397" s="329">
        <v>15000</v>
      </c>
      <c r="L397" s="329">
        <f>15000-2600</f>
        <v>12400</v>
      </c>
      <c r="M397" s="329">
        <f t="shared" si="61"/>
        <v>-2600</v>
      </c>
      <c r="N397" s="329"/>
      <c r="O397" s="329"/>
      <c r="P397" s="329">
        <f t="shared" si="62"/>
        <v>0</v>
      </c>
      <c r="Q397" s="329"/>
      <c r="R397" s="329"/>
      <c r="S397" s="329">
        <f t="shared" si="63"/>
        <v>0</v>
      </c>
      <c r="T397" s="329"/>
      <c r="U397" s="329"/>
      <c r="V397" s="329">
        <f t="shared" si="64"/>
        <v>0</v>
      </c>
      <c r="W397" s="329"/>
      <c r="X397" s="329"/>
      <c r="Y397" s="329">
        <f t="shared" si="65"/>
        <v>0</v>
      </c>
      <c r="Z397" s="329"/>
      <c r="AA397" s="329"/>
      <c r="AB397" s="329">
        <f t="shared" si="66"/>
        <v>0</v>
      </c>
    </row>
    <row r="398" spans="1:194" s="323" customFormat="1">
      <c r="A398" s="321" t="s">
        <v>613</v>
      </c>
      <c r="B398" s="322">
        <f t="shared" si="67"/>
        <v>24270</v>
      </c>
      <c r="C398" s="322">
        <f t="shared" si="67"/>
        <v>20150</v>
      </c>
      <c r="D398" s="322">
        <f t="shared" si="67"/>
        <v>-4120</v>
      </c>
      <c r="E398" s="322">
        <f>SUM(E399:E403)</f>
        <v>0</v>
      </c>
      <c r="F398" s="322">
        <f>SUM(F399:F403)</f>
        <v>0</v>
      </c>
      <c r="G398" s="322">
        <f t="shared" si="59"/>
        <v>0</v>
      </c>
      <c r="H398" s="322">
        <f>SUM(H399:H403)</f>
        <v>0</v>
      </c>
      <c r="I398" s="322">
        <f>SUM(I399:I403)</f>
        <v>0</v>
      </c>
      <c r="J398" s="322">
        <f t="shared" si="60"/>
        <v>0</v>
      </c>
      <c r="K398" s="322">
        <f>SUM(K399:K403)</f>
        <v>20650</v>
      </c>
      <c r="L398" s="322">
        <f>SUM(L399:L403)</f>
        <v>16530</v>
      </c>
      <c r="M398" s="322">
        <f t="shared" si="61"/>
        <v>-4120</v>
      </c>
      <c r="N398" s="322">
        <f>SUM(N399:N403)</f>
        <v>3620</v>
      </c>
      <c r="O398" s="322">
        <f>SUM(O399:O403)</f>
        <v>3620</v>
      </c>
      <c r="P398" s="322">
        <f t="shared" si="62"/>
        <v>0</v>
      </c>
      <c r="Q398" s="322">
        <f>SUM(Q399:Q403)</f>
        <v>0</v>
      </c>
      <c r="R398" s="322">
        <f>SUM(R399:R403)</f>
        <v>0</v>
      </c>
      <c r="S398" s="322">
        <f t="shared" si="63"/>
        <v>0</v>
      </c>
      <c r="T398" s="322">
        <f>SUM(T399:T403)</f>
        <v>0</v>
      </c>
      <c r="U398" s="322">
        <f>SUM(U399:U403)</f>
        <v>0</v>
      </c>
      <c r="V398" s="322">
        <f t="shared" si="64"/>
        <v>0</v>
      </c>
      <c r="W398" s="322">
        <f>SUM(W399:W403)</f>
        <v>0</v>
      </c>
      <c r="X398" s="322">
        <f>SUM(X399:X403)</f>
        <v>0</v>
      </c>
      <c r="Y398" s="322">
        <f t="shared" si="65"/>
        <v>0</v>
      </c>
      <c r="Z398" s="322">
        <f>SUM(Z399:Z403)</f>
        <v>0</v>
      </c>
      <c r="AA398" s="322">
        <f>SUM(AA399:AA403)</f>
        <v>0</v>
      </c>
      <c r="AB398" s="322">
        <f t="shared" si="66"/>
        <v>0</v>
      </c>
      <c r="AC398" s="125"/>
      <c r="AD398" s="125"/>
      <c r="AE398" s="125"/>
      <c r="AF398" s="125"/>
      <c r="AG398" s="125"/>
      <c r="AH398" s="125"/>
      <c r="AI398" s="125"/>
      <c r="AJ398" s="125"/>
      <c r="AK398" s="125"/>
      <c r="AL398" s="125"/>
      <c r="AM398" s="125"/>
      <c r="AN398" s="125"/>
      <c r="AO398" s="125"/>
      <c r="AP398" s="125"/>
      <c r="AQ398" s="125"/>
      <c r="AR398" s="125"/>
      <c r="AS398" s="125"/>
      <c r="AT398" s="125"/>
      <c r="AU398" s="125"/>
      <c r="AV398" s="125"/>
      <c r="AW398" s="125"/>
      <c r="AX398" s="125"/>
      <c r="AY398" s="125"/>
      <c r="AZ398" s="125"/>
      <c r="BA398" s="125"/>
      <c r="BB398" s="125"/>
      <c r="BC398" s="125"/>
      <c r="BD398" s="125"/>
      <c r="BE398" s="125"/>
      <c r="BF398" s="125"/>
      <c r="BG398" s="125"/>
      <c r="BH398" s="125"/>
      <c r="BI398" s="125"/>
      <c r="BJ398" s="125"/>
      <c r="BK398" s="125"/>
      <c r="BL398" s="125"/>
      <c r="BM398" s="125"/>
      <c r="BN398" s="125"/>
      <c r="BO398" s="125"/>
      <c r="BP398" s="125"/>
      <c r="BQ398" s="125"/>
      <c r="BR398" s="125"/>
      <c r="BS398" s="125"/>
      <c r="BT398" s="125"/>
      <c r="BU398" s="125"/>
      <c r="BV398" s="125"/>
      <c r="BW398" s="125"/>
      <c r="BX398" s="125"/>
      <c r="BY398" s="125"/>
      <c r="BZ398" s="125"/>
      <c r="CA398" s="125"/>
      <c r="CB398" s="125"/>
      <c r="CC398" s="125"/>
      <c r="CD398" s="125"/>
      <c r="CE398" s="125"/>
      <c r="CF398" s="125"/>
      <c r="CG398" s="125"/>
      <c r="CH398" s="125"/>
      <c r="CI398" s="125"/>
      <c r="CJ398" s="125"/>
      <c r="CK398" s="125"/>
      <c r="CL398" s="125"/>
      <c r="CM398" s="125"/>
      <c r="CN398" s="125"/>
      <c r="CO398" s="125"/>
      <c r="CP398" s="125"/>
      <c r="CQ398" s="125"/>
      <c r="CR398" s="125"/>
      <c r="CS398" s="125"/>
      <c r="CT398" s="125"/>
      <c r="CU398" s="125"/>
      <c r="CV398" s="125"/>
      <c r="CW398" s="125"/>
      <c r="CX398" s="125"/>
      <c r="CY398" s="125"/>
      <c r="CZ398" s="125"/>
      <c r="DA398" s="125"/>
      <c r="DB398" s="125"/>
      <c r="DC398" s="125"/>
      <c r="DD398" s="125"/>
      <c r="DE398" s="125"/>
      <c r="DF398" s="125"/>
      <c r="DG398" s="125"/>
      <c r="DH398" s="125"/>
      <c r="DI398" s="125"/>
      <c r="DJ398" s="125"/>
      <c r="DK398" s="125"/>
      <c r="DL398" s="125"/>
      <c r="DM398" s="125"/>
      <c r="DN398" s="125"/>
      <c r="DO398" s="125"/>
      <c r="DP398" s="125"/>
      <c r="DQ398" s="125"/>
      <c r="DR398" s="125"/>
      <c r="DS398" s="125"/>
      <c r="DT398" s="125"/>
      <c r="DU398" s="125"/>
      <c r="DV398" s="125"/>
      <c r="DW398" s="125"/>
      <c r="DX398" s="125"/>
      <c r="DY398" s="125"/>
      <c r="DZ398" s="125"/>
      <c r="EA398" s="125"/>
      <c r="EB398" s="125"/>
      <c r="EC398" s="125"/>
      <c r="ED398" s="125"/>
      <c r="EE398" s="125"/>
      <c r="EF398" s="125"/>
      <c r="EG398" s="125"/>
      <c r="EH398" s="125"/>
      <c r="EI398" s="125"/>
      <c r="EJ398" s="125"/>
      <c r="EK398" s="125"/>
      <c r="EL398" s="125"/>
      <c r="EM398" s="125"/>
      <c r="EN398" s="125"/>
      <c r="EO398" s="125"/>
      <c r="EP398" s="125"/>
      <c r="EQ398" s="125"/>
      <c r="ER398" s="125"/>
      <c r="ES398" s="125"/>
      <c r="ET398" s="125"/>
      <c r="EU398" s="125"/>
      <c r="EV398" s="125"/>
      <c r="EW398" s="125"/>
      <c r="EX398" s="125"/>
      <c r="EY398" s="125"/>
      <c r="EZ398" s="125"/>
      <c r="FA398" s="125"/>
      <c r="FB398" s="125"/>
      <c r="FC398" s="125"/>
      <c r="FD398" s="125"/>
      <c r="FE398" s="125"/>
      <c r="FF398" s="125"/>
      <c r="FG398" s="125"/>
      <c r="FH398" s="125"/>
      <c r="FI398" s="125"/>
      <c r="FJ398" s="125"/>
      <c r="FK398" s="125"/>
      <c r="FL398" s="125"/>
      <c r="FM398" s="125"/>
      <c r="FN398" s="125"/>
      <c r="FO398" s="125"/>
      <c r="FP398" s="125"/>
      <c r="FQ398" s="125"/>
      <c r="FR398" s="125"/>
      <c r="FS398" s="125"/>
      <c r="FT398" s="125"/>
      <c r="FU398" s="125"/>
      <c r="FV398" s="125"/>
      <c r="FW398" s="125"/>
      <c r="FX398" s="125"/>
      <c r="FY398" s="125"/>
      <c r="FZ398" s="125"/>
      <c r="GA398" s="125"/>
      <c r="GB398" s="125"/>
      <c r="GC398" s="125"/>
      <c r="GD398" s="125"/>
      <c r="GE398" s="125"/>
      <c r="GF398" s="125"/>
      <c r="GG398" s="125"/>
      <c r="GH398" s="125"/>
      <c r="GI398" s="125"/>
      <c r="GJ398" s="125"/>
      <c r="GK398" s="125"/>
      <c r="GL398" s="125"/>
    </row>
    <row r="399" spans="1:194" s="323" customFormat="1">
      <c r="A399" s="325" t="s">
        <v>1368</v>
      </c>
      <c r="B399" s="329">
        <f t="shared" si="67"/>
        <v>4100</v>
      </c>
      <c r="C399" s="329">
        <f t="shared" si="67"/>
        <v>0</v>
      </c>
      <c r="D399" s="329">
        <f t="shared" si="67"/>
        <v>-4100</v>
      </c>
      <c r="E399" s="329"/>
      <c r="F399" s="329"/>
      <c r="G399" s="329">
        <f t="shared" si="59"/>
        <v>0</v>
      </c>
      <c r="H399" s="329"/>
      <c r="I399" s="329"/>
      <c r="J399" s="329">
        <f t="shared" si="60"/>
        <v>0</v>
      </c>
      <c r="K399" s="329">
        <v>4100</v>
      </c>
      <c r="L399" s="329">
        <v>0</v>
      </c>
      <c r="M399" s="329">
        <f t="shared" si="61"/>
        <v>-4100</v>
      </c>
      <c r="N399" s="329"/>
      <c r="O399" s="329"/>
      <c r="P399" s="329">
        <f t="shared" si="62"/>
        <v>0</v>
      </c>
      <c r="Q399" s="329"/>
      <c r="R399" s="329"/>
      <c r="S399" s="329">
        <f t="shared" si="63"/>
        <v>0</v>
      </c>
      <c r="T399" s="329"/>
      <c r="U399" s="329"/>
      <c r="V399" s="329">
        <f t="shared" si="64"/>
        <v>0</v>
      </c>
      <c r="W399" s="329"/>
      <c r="X399" s="329"/>
      <c r="Y399" s="329">
        <f t="shared" si="65"/>
        <v>0</v>
      </c>
      <c r="Z399" s="329"/>
      <c r="AA399" s="329"/>
      <c r="AB399" s="329">
        <f t="shared" si="66"/>
        <v>0</v>
      </c>
    </row>
    <row r="400" spans="1:194" s="323" customFormat="1">
      <c r="A400" s="325" t="s">
        <v>1369</v>
      </c>
      <c r="B400" s="329">
        <f t="shared" si="67"/>
        <v>1350</v>
      </c>
      <c r="C400" s="329">
        <f t="shared" si="67"/>
        <v>1350</v>
      </c>
      <c r="D400" s="329">
        <f t="shared" si="67"/>
        <v>0</v>
      </c>
      <c r="E400" s="329"/>
      <c r="F400" s="329"/>
      <c r="G400" s="329">
        <f t="shared" si="59"/>
        <v>0</v>
      </c>
      <c r="H400" s="329"/>
      <c r="I400" s="329"/>
      <c r="J400" s="329">
        <f t="shared" si="60"/>
        <v>0</v>
      </c>
      <c r="K400" s="329">
        <v>1350</v>
      </c>
      <c r="L400" s="329">
        <v>1350</v>
      </c>
      <c r="M400" s="329">
        <f t="shared" si="61"/>
        <v>0</v>
      </c>
      <c r="N400" s="329"/>
      <c r="O400" s="329"/>
      <c r="P400" s="329">
        <f t="shared" si="62"/>
        <v>0</v>
      </c>
      <c r="Q400" s="329"/>
      <c r="R400" s="329"/>
      <c r="S400" s="329">
        <f t="shared" si="63"/>
        <v>0</v>
      </c>
      <c r="T400" s="329"/>
      <c r="U400" s="329"/>
      <c r="V400" s="329">
        <f t="shared" si="64"/>
        <v>0</v>
      </c>
      <c r="W400" s="329"/>
      <c r="X400" s="329"/>
      <c r="Y400" s="329">
        <f t="shared" si="65"/>
        <v>0</v>
      </c>
      <c r="Z400" s="329"/>
      <c r="AA400" s="329"/>
      <c r="AB400" s="329">
        <f t="shared" si="66"/>
        <v>0</v>
      </c>
    </row>
    <row r="401" spans="1:194" s="323" customFormat="1" ht="31.2">
      <c r="A401" s="328" t="s">
        <v>1361</v>
      </c>
      <c r="B401" s="329">
        <f t="shared" si="67"/>
        <v>14520</v>
      </c>
      <c r="C401" s="329">
        <f t="shared" si="67"/>
        <v>14520</v>
      </c>
      <c r="D401" s="329">
        <f t="shared" si="67"/>
        <v>0</v>
      </c>
      <c r="E401" s="329"/>
      <c r="F401" s="329"/>
      <c r="G401" s="329">
        <f t="shared" si="59"/>
        <v>0</v>
      </c>
      <c r="H401" s="329"/>
      <c r="I401" s="329"/>
      <c r="J401" s="329">
        <f t="shared" si="60"/>
        <v>0</v>
      </c>
      <c r="K401" s="329">
        <v>13500</v>
      </c>
      <c r="L401" s="329">
        <v>13500</v>
      </c>
      <c r="M401" s="329">
        <f t="shared" si="61"/>
        <v>0</v>
      </c>
      <c r="N401" s="329">
        <v>1020</v>
      </c>
      <c r="O401" s="329">
        <v>1020</v>
      </c>
      <c r="P401" s="329">
        <f t="shared" si="62"/>
        <v>0</v>
      </c>
      <c r="Q401" s="329"/>
      <c r="R401" s="329"/>
      <c r="S401" s="329">
        <f t="shared" si="63"/>
        <v>0</v>
      </c>
      <c r="T401" s="329"/>
      <c r="U401" s="329"/>
      <c r="V401" s="329">
        <f t="shared" si="64"/>
        <v>0</v>
      </c>
      <c r="W401" s="329"/>
      <c r="X401" s="329"/>
      <c r="Y401" s="329">
        <f t="shared" si="65"/>
        <v>0</v>
      </c>
      <c r="Z401" s="329"/>
      <c r="AA401" s="329"/>
      <c r="AB401" s="329">
        <f t="shared" si="66"/>
        <v>0</v>
      </c>
    </row>
    <row r="402" spans="1:194" s="323" customFormat="1">
      <c r="A402" s="325" t="s">
        <v>1811</v>
      </c>
      <c r="B402" s="329">
        <f t="shared" si="67"/>
        <v>2600</v>
      </c>
      <c r="C402" s="329">
        <f t="shared" si="67"/>
        <v>2600</v>
      </c>
      <c r="D402" s="329">
        <f t="shared" si="67"/>
        <v>0</v>
      </c>
      <c r="E402" s="329"/>
      <c r="F402" s="329"/>
      <c r="G402" s="329">
        <f t="shared" si="59"/>
        <v>0</v>
      </c>
      <c r="H402" s="329"/>
      <c r="I402" s="329"/>
      <c r="J402" s="329">
        <f t="shared" si="60"/>
        <v>0</v>
      </c>
      <c r="K402" s="329"/>
      <c r="L402" s="329"/>
      <c r="M402" s="329">
        <f t="shared" si="61"/>
        <v>0</v>
      </c>
      <c r="N402" s="329">
        <v>2600</v>
      </c>
      <c r="O402" s="329">
        <v>2600</v>
      </c>
      <c r="P402" s="329">
        <f t="shared" si="62"/>
        <v>0</v>
      </c>
      <c r="Q402" s="329"/>
      <c r="R402" s="329"/>
      <c r="S402" s="329">
        <f t="shared" si="63"/>
        <v>0</v>
      </c>
      <c r="T402" s="329"/>
      <c r="U402" s="329"/>
      <c r="V402" s="329">
        <f t="shared" si="64"/>
        <v>0</v>
      </c>
      <c r="W402" s="329"/>
      <c r="X402" s="329"/>
      <c r="Y402" s="329">
        <f t="shared" si="65"/>
        <v>0</v>
      </c>
      <c r="Z402" s="329"/>
      <c r="AA402" s="329"/>
      <c r="AB402" s="329">
        <f t="shared" si="66"/>
        <v>0</v>
      </c>
    </row>
    <row r="403" spans="1:194" s="323" customFormat="1">
      <c r="A403" s="325" t="s">
        <v>1812</v>
      </c>
      <c r="B403" s="329">
        <f t="shared" si="67"/>
        <v>1700</v>
      </c>
      <c r="C403" s="329">
        <f t="shared" si="67"/>
        <v>1680</v>
      </c>
      <c r="D403" s="329">
        <f t="shared" si="67"/>
        <v>-20</v>
      </c>
      <c r="E403" s="329"/>
      <c r="F403" s="329"/>
      <c r="G403" s="329">
        <f t="shared" si="59"/>
        <v>0</v>
      </c>
      <c r="H403" s="329"/>
      <c r="I403" s="329"/>
      <c r="J403" s="329">
        <f t="shared" si="60"/>
        <v>0</v>
      </c>
      <c r="K403" s="329">
        <v>1700</v>
      </c>
      <c r="L403" s="329">
        <v>1680</v>
      </c>
      <c r="M403" s="329">
        <f t="shared" si="61"/>
        <v>-20</v>
      </c>
      <c r="N403" s="329"/>
      <c r="O403" s="329"/>
      <c r="P403" s="329">
        <f t="shared" si="62"/>
        <v>0</v>
      </c>
      <c r="Q403" s="329"/>
      <c r="R403" s="329"/>
      <c r="S403" s="329">
        <f t="shared" si="63"/>
        <v>0</v>
      </c>
      <c r="T403" s="329"/>
      <c r="U403" s="329"/>
      <c r="V403" s="329">
        <f t="shared" si="64"/>
        <v>0</v>
      </c>
      <c r="W403" s="329"/>
      <c r="X403" s="329"/>
      <c r="Y403" s="329">
        <f t="shared" si="65"/>
        <v>0</v>
      </c>
      <c r="Z403" s="329"/>
      <c r="AA403" s="329"/>
      <c r="AB403" s="329">
        <f t="shared" si="66"/>
        <v>0</v>
      </c>
    </row>
    <row r="404" spans="1:194" s="323" customFormat="1">
      <c r="A404" s="321" t="s">
        <v>615</v>
      </c>
      <c r="B404" s="322">
        <f t="shared" si="67"/>
        <v>47014</v>
      </c>
      <c r="C404" s="322">
        <f t="shared" si="67"/>
        <v>14514</v>
      </c>
      <c r="D404" s="322">
        <f t="shared" si="67"/>
        <v>-32500</v>
      </c>
      <c r="E404" s="322">
        <f>SUM(E405:E408)</f>
        <v>4962</v>
      </c>
      <c r="F404" s="322">
        <f>SUM(F405:F408)</f>
        <v>4962</v>
      </c>
      <c r="G404" s="322">
        <f t="shared" si="59"/>
        <v>0</v>
      </c>
      <c r="H404" s="322">
        <f>SUM(H405:H408)</f>
        <v>0</v>
      </c>
      <c r="I404" s="322">
        <f>SUM(I405:I408)</f>
        <v>0</v>
      </c>
      <c r="J404" s="322">
        <f t="shared" si="60"/>
        <v>0</v>
      </c>
      <c r="K404" s="322">
        <f>SUM(K405:K408)</f>
        <v>32500</v>
      </c>
      <c r="L404" s="322">
        <f>SUM(L405:L408)</f>
        <v>0</v>
      </c>
      <c r="M404" s="322">
        <f t="shared" si="61"/>
        <v>-32500</v>
      </c>
      <c r="N404" s="322">
        <f>SUM(N405:N408)</f>
        <v>0</v>
      </c>
      <c r="O404" s="322">
        <f>SUM(O405:O408)</f>
        <v>0</v>
      </c>
      <c r="P404" s="322">
        <f t="shared" si="62"/>
        <v>0</v>
      </c>
      <c r="Q404" s="322">
        <f>SUM(Q405:Q408)</f>
        <v>0</v>
      </c>
      <c r="R404" s="322">
        <f>SUM(R405:R408)</f>
        <v>0</v>
      </c>
      <c r="S404" s="322">
        <f t="shared" si="63"/>
        <v>0</v>
      </c>
      <c r="T404" s="322">
        <f>SUM(T405:T408)</f>
        <v>9552</v>
      </c>
      <c r="U404" s="322">
        <f>SUM(U405:U408)</f>
        <v>9552</v>
      </c>
      <c r="V404" s="322">
        <f t="shared" si="64"/>
        <v>0</v>
      </c>
      <c r="W404" s="322">
        <f>SUM(W405:W408)</f>
        <v>0</v>
      </c>
      <c r="X404" s="322">
        <f>SUM(X405:X408)</f>
        <v>0</v>
      </c>
      <c r="Y404" s="322">
        <f t="shared" si="65"/>
        <v>0</v>
      </c>
      <c r="Z404" s="322">
        <f>SUM(Z405:Z408)</f>
        <v>0</v>
      </c>
      <c r="AA404" s="322">
        <f>SUM(AA405:AA408)</f>
        <v>0</v>
      </c>
      <c r="AB404" s="322">
        <f t="shared" si="66"/>
        <v>0</v>
      </c>
      <c r="AC404" s="125"/>
      <c r="AD404" s="125"/>
      <c r="AE404" s="125"/>
      <c r="AF404" s="125"/>
      <c r="AG404" s="125"/>
      <c r="AH404" s="125"/>
      <c r="AI404" s="125"/>
      <c r="AJ404" s="125"/>
      <c r="AK404" s="125"/>
      <c r="AL404" s="125"/>
      <c r="AM404" s="125"/>
      <c r="AN404" s="125"/>
      <c r="AO404" s="125"/>
      <c r="AP404" s="125"/>
      <c r="AQ404" s="125"/>
      <c r="AR404" s="125"/>
      <c r="AS404" s="125"/>
      <c r="AT404" s="125"/>
      <c r="AU404" s="125"/>
      <c r="AV404" s="125"/>
      <c r="AW404" s="125"/>
      <c r="AX404" s="125"/>
      <c r="AY404" s="125"/>
      <c r="AZ404" s="125"/>
      <c r="BA404" s="125"/>
      <c r="BB404" s="125"/>
      <c r="BC404" s="125"/>
      <c r="BD404" s="125"/>
      <c r="BE404" s="125"/>
      <c r="BF404" s="125"/>
      <c r="BG404" s="125"/>
      <c r="BH404" s="125"/>
      <c r="BI404" s="125"/>
      <c r="BJ404" s="125"/>
      <c r="BK404" s="125"/>
      <c r="BL404" s="125"/>
      <c r="BM404" s="125"/>
      <c r="BN404" s="125"/>
      <c r="BO404" s="125"/>
      <c r="BP404" s="125"/>
      <c r="BQ404" s="125"/>
      <c r="BR404" s="125"/>
      <c r="BS404" s="125"/>
      <c r="BT404" s="125"/>
      <c r="BU404" s="125"/>
      <c r="BV404" s="125"/>
      <c r="BW404" s="125"/>
      <c r="BX404" s="125"/>
      <c r="BY404" s="125"/>
      <c r="BZ404" s="125"/>
      <c r="CA404" s="125"/>
      <c r="CB404" s="125"/>
      <c r="CC404" s="125"/>
      <c r="CD404" s="125"/>
      <c r="CE404" s="125"/>
      <c r="CF404" s="125"/>
      <c r="CG404" s="125"/>
      <c r="CH404" s="125"/>
      <c r="CI404" s="125"/>
      <c r="CJ404" s="125"/>
      <c r="CK404" s="125"/>
      <c r="CL404" s="125"/>
      <c r="CM404" s="125"/>
      <c r="CN404" s="125"/>
      <c r="CO404" s="125"/>
      <c r="CP404" s="125"/>
      <c r="CQ404" s="125"/>
      <c r="CR404" s="125"/>
      <c r="CS404" s="125"/>
      <c r="CT404" s="125"/>
      <c r="CU404" s="125"/>
      <c r="CV404" s="125"/>
      <c r="CW404" s="125"/>
      <c r="CX404" s="125"/>
      <c r="CY404" s="125"/>
      <c r="CZ404" s="125"/>
      <c r="DA404" s="125"/>
      <c r="DB404" s="125"/>
      <c r="DC404" s="125"/>
      <c r="DD404" s="125"/>
      <c r="DE404" s="125"/>
      <c r="DF404" s="125"/>
      <c r="DG404" s="125"/>
      <c r="DH404" s="125"/>
      <c r="DI404" s="125"/>
      <c r="DJ404" s="125"/>
      <c r="DK404" s="125"/>
      <c r="DL404" s="125"/>
      <c r="DM404" s="125"/>
      <c r="DN404" s="125"/>
      <c r="DO404" s="125"/>
      <c r="DP404" s="125"/>
      <c r="DQ404" s="125"/>
      <c r="DR404" s="125"/>
      <c r="DS404" s="125"/>
      <c r="DT404" s="125"/>
      <c r="DU404" s="125"/>
      <c r="DV404" s="125"/>
      <c r="DW404" s="125"/>
      <c r="DX404" s="125"/>
      <c r="DY404" s="125"/>
      <c r="DZ404" s="125"/>
      <c r="EA404" s="125"/>
      <c r="EB404" s="125"/>
      <c r="EC404" s="125"/>
      <c r="ED404" s="125"/>
      <c r="EE404" s="125"/>
      <c r="EF404" s="125"/>
      <c r="EG404" s="125"/>
      <c r="EH404" s="125"/>
      <c r="EI404" s="125"/>
      <c r="EJ404" s="125"/>
      <c r="EK404" s="125"/>
      <c r="EL404" s="125"/>
      <c r="EM404" s="125"/>
      <c r="EN404" s="125"/>
      <c r="EO404" s="125"/>
      <c r="EP404" s="125"/>
      <c r="EQ404" s="125"/>
      <c r="ER404" s="125"/>
      <c r="ES404" s="125"/>
      <c r="ET404" s="125"/>
      <c r="EU404" s="125"/>
      <c r="EV404" s="125"/>
      <c r="EW404" s="125"/>
      <c r="EX404" s="125"/>
      <c r="EY404" s="125"/>
      <c r="EZ404" s="125"/>
      <c r="FA404" s="125"/>
      <c r="FB404" s="125"/>
      <c r="FC404" s="125"/>
      <c r="FD404" s="125"/>
      <c r="FE404" s="125"/>
      <c r="FF404" s="125"/>
      <c r="FG404" s="125"/>
      <c r="FH404" s="125"/>
      <c r="FI404" s="125"/>
      <c r="FJ404" s="125"/>
      <c r="FK404" s="125"/>
      <c r="FL404" s="125"/>
      <c r="FM404" s="125"/>
      <c r="FN404" s="125"/>
      <c r="FO404" s="125"/>
      <c r="FP404" s="125"/>
      <c r="FQ404" s="125"/>
      <c r="FR404" s="125"/>
      <c r="FS404" s="125"/>
      <c r="FT404" s="125"/>
      <c r="FU404" s="125"/>
      <c r="FV404" s="125"/>
      <c r="FW404" s="125"/>
      <c r="FX404" s="125"/>
      <c r="FY404" s="125"/>
      <c r="FZ404" s="125"/>
      <c r="GA404" s="125"/>
      <c r="GB404" s="125"/>
      <c r="GC404" s="125"/>
      <c r="GD404" s="125"/>
      <c r="GE404" s="125"/>
      <c r="GF404" s="125"/>
      <c r="GG404" s="125"/>
      <c r="GH404" s="125"/>
      <c r="GI404" s="125"/>
      <c r="GJ404" s="125"/>
      <c r="GK404" s="125"/>
      <c r="GL404" s="125"/>
    </row>
    <row r="405" spans="1:194" s="323" customFormat="1" ht="31.2">
      <c r="A405" s="328" t="s">
        <v>1370</v>
      </c>
      <c r="B405" s="329">
        <f t="shared" si="67"/>
        <v>5500</v>
      </c>
      <c r="C405" s="329">
        <f t="shared" si="67"/>
        <v>0</v>
      </c>
      <c r="D405" s="329">
        <f t="shared" si="67"/>
        <v>-5500</v>
      </c>
      <c r="E405" s="329"/>
      <c r="F405" s="329"/>
      <c r="G405" s="329">
        <f t="shared" si="59"/>
        <v>0</v>
      </c>
      <c r="H405" s="329"/>
      <c r="I405" s="329"/>
      <c r="J405" s="329">
        <f t="shared" si="60"/>
        <v>0</v>
      </c>
      <c r="K405" s="329">
        <v>5500</v>
      </c>
      <c r="L405" s="329">
        <v>0</v>
      </c>
      <c r="M405" s="329">
        <f t="shared" si="61"/>
        <v>-5500</v>
      </c>
      <c r="N405" s="329"/>
      <c r="O405" s="329"/>
      <c r="P405" s="329">
        <f t="shared" si="62"/>
        <v>0</v>
      </c>
      <c r="Q405" s="329"/>
      <c r="R405" s="329"/>
      <c r="S405" s="329">
        <f t="shared" si="63"/>
        <v>0</v>
      </c>
      <c r="T405" s="329"/>
      <c r="U405" s="329"/>
      <c r="V405" s="329">
        <f t="shared" si="64"/>
        <v>0</v>
      </c>
      <c r="W405" s="329"/>
      <c r="X405" s="329"/>
      <c r="Y405" s="329">
        <f t="shared" si="65"/>
        <v>0</v>
      </c>
      <c r="Z405" s="329"/>
      <c r="AA405" s="329"/>
      <c r="AB405" s="329">
        <f t="shared" si="66"/>
        <v>0</v>
      </c>
      <c r="FS405" s="125"/>
      <c r="FT405" s="125"/>
      <c r="FU405" s="125"/>
      <c r="FV405" s="125"/>
      <c r="FW405" s="125"/>
      <c r="FX405" s="125"/>
      <c r="FY405" s="125"/>
      <c r="FZ405" s="125"/>
      <c r="GA405" s="125"/>
      <c r="GB405" s="125"/>
      <c r="GC405" s="125"/>
      <c r="GD405" s="125"/>
      <c r="GE405" s="125"/>
      <c r="GF405" s="125"/>
      <c r="GG405" s="125"/>
      <c r="GH405" s="125"/>
      <c r="GI405" s="125"/>
      <c r="GJ405" s="125"/>
      <c r="GK405" s="125"/>
      <c r="GL405" s="125"/>
    </row>
    <row r="406" spans="1:194" s="323" customFormat="1" ht="31.2">
      <c r="A406" s="328" t="s">
        <v>1813</v>
      </c>
      <c r="B406" s="329">
        <f t="shared" si="67"/>
        <v>4962</v>
      </c>
      <c r="C406" s="329">
        <f t="shared" si="67"/>
        <v>4962</v>
      </c>
      <c r="D406" s="329">
        <f t="shared" si="67"/>
        <v>0</v>
      </c>
      <c r="E406" s="329">
        <f>4962</f>
        <v>4962</v>
      </c>
      <c r="F406" s="329">
        <f>4962</f>
        <v>4962</v>
      </c>
      <c r="G406" s="329">
        <f t="shared" si="59"/>
        <v>0</v>
      </c>
      <c r="H406" s="329"/>
      <c r="I406" s="329"/>
      <c r="J406" s="329">
        <f t="shared" si="60"/>
        <v>0</v>
      </c>
      <c r="K406" s="329">
        <f>4962-4962</f>
        <v>0</v>
      </c>
      <c r="L406" s="329">
        <f>4962-4962</f>
        <v>0</v>
      </c>
      <c r="M406" s="329">
        <f t="shared" si="61"/>
        <v>0</v>
      </c>
      <c r="N406" s="329"/>
      <c r="O406" s="329"/>
      <c r="P406" s="329">
        <f t="shared" si="62"/>
        <v>0</v>
      </c>
      <c r="Q406" s="329"/>
      <c r="R406" s="329"/>
      <c r="S406" s="329">
        <f t="shared" si="63"/>
        <v>0</v>
      </c>
      <c r="T406" s="329"/>
      <c r="U406" s="329"/>
      <c r="V406" s="329">
        <f t="shared" si="64"/>
        <v>0</v>
      </c>
      <c r="W406" s="329"/>
      <c r="X406" s="329"/>
      <c r="Y406" s="329">
        <f t="shared" si="65"/>
        <v>0</v>
      </c>
      <c r="Z406" s="329"/>
      <c r="AA406" s="329"/>
      <c r="AB406" s="329">
        <f t="shared" si="66"/>
        <v>0</v>
      </c>
      <c r="FS406" s="125"/>
      <c r="FT406" s="125"/>
      <c r="FU406" s="125"/>
      <c r="FV406" s="125"/>
      <c r="FW406" s="125"/>
      <c r="FX406" s="125"/>
      <c r="FY406" s="125"/>
      <c r="FZ406" s="125"/>
      <c r="GA406" s="125"/>
      <c r="GB406" s="125"/>
      <c r="GC406" s="125"/>
      <c r="GD406" s="125"/>
      <c r="GE406" s="125"/>
      <c r="GF406" s="125"/>
      <c r="GG406" s="125"/>
      <c r="GH406" s="125"/>
      <c r="GI406" s="125"/>
      <c r="GJ406" s="125"/>
      <c r="GK406" s="125"/>
      <c r="GL406" s="125"/>
    </row>
    <row r="407" spans="1:194" s="323" customFormat="1">
      <c r="A407" s="328" t="s">
        <v>1814</v>
      </c>
      <c r="B407" s="329">
        <f t="shared" si="67"/>
        <v>9552</v>
      </c>
      <c r="C407" s="329">
        <f t="shared" si="67"/>
        <v>9552</v>
      </c>
      <c r="D407" s="329">
        <f t="shared" si="67"/>
        <v>0</v>
      </c>
      <c r="E407" s="329"/>
      <c r="F407" s="329"/>
      <c r="G407" s="329">
        <f t="shared" si="59"/>
        <v>0</v>
      </c>
      <c r="H407" s="329"/>
      <c r="I407" s="329"/>
      <c r="J407" s="329">
        <f t="shared" si="60"/>
        <v>0</v>
      </c>
      <c r="K407" s="329"/>
      <c r="L407" s="329"/>
      <c r="M407" s="329">
        <f t="shared" si="61"/>
        <v>0</v>
      </c>
      <c r="N407" s="329"/>
      <c r="O407" s="329"/>
      <c r="P407" s="329">
        <f t="shared" si="62"/>
        <v>0</v>
      </c>
      <c r="Q407" s="329"/>
      <c r="R407" s="329"/>
      <c r="S407" s="329">
        <f t="shared" si="63"/>
        <v>0</v>
      </c>
      <c r="T407" s="329">
        <v>9552</v>
      </c>
      <c r="U407" s="329">
        <v>9552</v>
      </c>
      <c r="V407" s="329">
        <f t="shared" si="64"/>
        <v>0</v>
      </c>
      <c r="W407" s="329"/>
      <c r="X407" s="329"/>
      <c r="Y407" s="329">
        <f t="shared" si="65"/>
        <v>0</v>
      </c>
      <c r="Z407" s="329"/>
      <c r="AA407" s="329"/>
      <c r="AB407" s="329">
        <f t="shared" si="66"/>
        <v>0</v>
      </c>
    </row>
    <row r="408" spans="1:194" s="323" customFormat="1" ht="31.2">
      <c r="A408" s="328" t="s">
        <v>870</v>
      </c>
      <c r="B408" s="329">
        <f t="shared" si="67"/>
        <v>27000</v>
      </c>
      <c r="C408" s="329">
        <f t="shared" si="67"/>
        <v>0</v>
      </c>
      <c r="D408" s="329">
        <f t="shared" si="67"/>
        <v>-27000</v>
      </c>
      <c r="E408" s="329"/>
      <c r="F408" s="329"/>
      <c r="G408" s="329">
        <f t="shared" si="59"/>
        <v>0</v>
      </c>
      <c r="H408" s="329"/>
      <c r="I408" s="329"/>
      <c r="J408" s="329">
        <f t="shared" si="60"/>
        <v>0</v>
      </c>
      <c r="K408" s="329">
        <v>27000</v>
      </c>
      <c r="L408" s="329">
        <v>0</v>
      </c>
      <c r="M408" s="329">
        <f t="shared" si="61"/>
        <v>-27000</v>
      </c>
      <c r="N408" s="329"/>
      <c r="O408" s="329"/>
      <c r="P408" s="329">
        <f t="shared" si="62"/>
        <v>0</v>
      </c>
      <c r="Q408" s="329"/>
      <c r="R408" s="329"/>
      <c r="S408" s="329">
        <f t="shared" si="63"/>
        <v>0</v>
      </c>
      <c r="T408" s="329"/>
      <c r="U408" s="329"/>
      <c r="V408" s="329">
        <f t="shared" si="64"/>
        <v>0</v>
      </c>
      <c r="W408" s="329"/>
      <c r="X408" s="329"/>
      <c r="Y408" s="329">
        <f t="shared" si="65"/>
        <v>0</v>
      </c>
      <c r="Z408" s="329"/>
      <c r="AA408" s="329"/>
      <c r="AB408" s="329">
        <f t="shared" si="66"/>
        <v>0</v>
      </c>
      <c r="FS408" s="125"/>
      <c r="FT408" s="125"/>
      <c r="FU408" s="125"/>
      <c r="FV408" s="125"/>
      <c r="FW408" s="125"/>
      <c r="FX408" s="125"/>
      <c r="FY408" s="125"/>
      <c r="FZ408" s="125"/>
      <c r="GA408" s="125"/>
      <c r="GB408" s="125"/>
      <c r="GC408" s="125"/>
      <c r="GD408" s="125"/>
      <c r="GE408" s="125"/>
      <c r="GF408" s="125"/>
      <c r="GG408" s="125"/>
      <c r="GH408" s="125"/>
      <c r="GI408" s="125"/>
      <c r="GJ408" s="125"/>
      <c r="GK408" s="125"/>
      <c r="GL408" s="125"/>
    </row>
    <row r="409" spans="1:194" s="323" customFormat="1">
      <c r="A409" s="321" t="s">
        <v>617</v>
      </c>
      <c r="B409" s="322">
        <f t="shared" si="67"/>
        <v>62000</v>
      </c>
      <c r="C409" s="322">
        <f t="shared" si="67"/>
        <v>0</v>
      </c>
      <c r="D409" s="322">
        <f t="shared" si="67"/>
        <v>-62000</v>
      </c>
      <c r="E409" s="322">
        <f>SUM(E410:E410)</f>
        <v>0</v>
      </c>
      <c r="F409" s="322">
        <f>SUM(F410:F410)</f>
        <v>0</v>
      </c>
      <c r="G409" s="322">
        <f t="shared" si="59"/>
        <v>0</v>
      </c>
      <c r="H409" s="322">
        <f>SUM(H410:H410)</f>
        <v>0</v>
      </c>
      <c r="I409" s="322">
        <f>SUM(I410:I410)</f>
        <v>0</v>
      </c>
      <c r="J409" s="322">
        <f t="shared" si="60"/>
        <v>0</v>
      </c>
      <c r="K409" s="322">
        <f>SUM(K410:K410)</f>
        <v>62000</v>
      </c>
      <c r="L409" s="322">
        <f>SUM(L410:L410)</f>
        <v>0</v>
      </c>
      <c r="M409" s="322">
        <f t="shared" si="61"/>
        <v>-62000</v>
      </c>
      <c r="N409" s="322">
        <f>SUM(N410:N410)</f>
        <v>0</v>
      </c>
      <c r="O409" s="322">
        <f>SUM(O410:O410)</f>
        <v>0</v>
      </c>
      <c r="P409" s="322">
        <f t="shared" si="62"/>
        <v>0</v>
      </c>
      <c r="Q409" s="322">
        <f>SUM(Q410:Q410)</f>
        <v>0</v>
      </c>
      <c r="R409" s="322">
        <f>SUM(R410:R410)</f>
        <v>0</v>
      </c>
      <c r="S409" s="322">
        <f t="shared" si="63"/>
        <v>0</v>
      </c>
      <c r="T409" s="322">
        <f>SUM(T410:T410)</f>
        <v>0</v>
      </c>
      <c r="U409" s="322">
        <f>SUM(U410:U410)</f>
        <v>0</v>
      </c>
      <c r="V409" s="322">
        <f t="shared" si="64"/>
        <v>0</v>
      </c>
      <c r="W409" s="322">
        <f>SUM(W410:W410)</f>
        <v>0</v>
      </c>
      <c r="X409" s="322">
        <f>SUM(X410:X410)</f>
        <v>0</v>
      </c>
      <c r="Y409" s="322">
        <f t="shared" si="65"/>
        <v>0</v>
      </c>
      <c r="Z409" s="322">
        <f>SUM(Z410:Z410)</f>
        <v>0</v>
      </c>
      <c r="AA409" s="322">
        <f>SUM(AA410:AA410)</f>
        <v>0</v>
      </c>
      <c r="AB409" s="322">
        <f t="shared" si="66"/>
        <v>0</v>
      </c>
      <c r="AC409" s="125"/>
      <c r="AD409" s="125"/>
      <c r="AE409" s="125"/>
      <c r="AF409" s="125"/>
      <c r="AG409" s="125"/>
      <c r="AH409" s="125"/>
      <c r="AI409" s="125"/>
      <c r="AJ409" s="125"/>
      <c r="AK409" s="125"/>
      <c r="AL409" s="125"/>
      <c r="AM409" s="125"/>
      <c r="AN409" s="125"/>
      <c r="AO409" s="125"/>
      <c r="AP409" s="125"/>
      <c r="AQ409" s="125"/>
      <c r="AR409" s="125"/>
      <c r="AS409" s="125"/>
      <c r="AT409" s="125"/>
      <c r="AU409" s="125"/>
      <c r="AV409" s="125"/>
      <c r="AW409" s="125"/>
      <c r="AX409" s="125"/>
      <c r="AY409" s="125"/>
      <c r="AZ409" s="125"/>
      <c r="BA409" s="125"/>
      <c r="BB409" s="125"/>
      <c r="BC409" s="125"/>
      <c r="BD409" s="125"/>
      <c r="BE409" s="125"/>
      <c r="BF409" s="125"/>
      <c r="BG409" s="125"/>
      <c r="BH409" s="125"/>
      <c r="BI409" s="125"/>
      <c r="BJ409" s="125"/>
      <c r="BK409" s="125"/>
      <c r="BL409" s="125"/>
      <c r="BM409" s="125"/>
      <c r="BN409" s="125"/>
      <c r="BO409" s="125"/>
      <c r="BP409" s="125"/>
      <c r="BQ409" s="125"/>
      <c r="BR409" s="125"/>
      <c r="BS409" s="125"/>
      <c r="BT409" s="125"/>
      <c r="BU409" s="125"/>
      <c r="BV409" s="125"/>
      <c r="BW409" s="125"/>
      <c r="BX409" s="125"/>
      <c r="BY409" s="125"/>
      <c r="BZ409" s="125"/>
      <c r="CA409" s="125"/>
      <c r="CB409" s="125"/>
      <c r="CC409" s="125"/>
      <c r="CD409" s="125"/>
      <c r="CE409" s="125"/>
      <c r="CF409" s="125"/>
      <c r="CG409" s="125"/>
      <c r="CH409" s="125"/>
      <c r="CI409" s="125"/>
      <c r="CJ409" s="125"/>
      <c r="CK409" s="125"/>
      <c r="CL409" s="125"/>
      <c r="CM409" s="125"/>
      <c r="CN409" s="125"/>
      <c r="CO409" s="125"/>
      <c r="CP409" s="125"/>
      <c r="CQ409" s="125"/>
      <c r="CR409" s="125"/>
      <c r="CS409" s="125"/>
      <c r="CT409" s="125"/>
      <c r="CU409" s="125"/>
      <c r="CV409" s="125"/>
      <c r="CW409" s="125"/>
      <c r="CX409" s="125"/>
      <c r="CY409" s="125"/>
      <c r="CZ409" s="125"/>
      <c r="DA409" s="125"/>
      <c r="DB409" s="125"/>
      <c r="DC409" s="125"/>
      <c r="DD409" s="125"/>
      <c r="DE409" s="125"/>
      <c r="DF409" s="125"/>
      <c r="DG409" s="125"/>
      <c r="DH409" s="125"/>
      <c r="DI409" s="125"/>
      <c r="DJ409" s="125"/>
      <c r="DK409" s="125"/>
      <c r="DL409" s="125"/>
      <c r="DM409" s="125"/>
      <c r="DN409" s="125"/>
      <c r="DO409" s="125"/>
      <c r="DP409" s="125"/>
      <c r="DQ409" s="125"/>
      <c r="DR409" s="125"/>
      <c r="DS409" s="125"/>
      <c r="DT409" s="125"/>
      <c r="DU409" s="125"/>
      <c r="DV409" s="125"/>
      <c r="DW409" s="125"/>
      <c r="DX409" s="125"/>
      <c r="DY409" s="125"/>
      <c r="DZ409" s="125"/>
      <c r="EA409" s="125"/>
      <c r="EB409" s="125"/>
      <c r="EC409" s="125"/>
      <c r="ED409" s="125"/>
      <c r="EE409" s="125"/>
      <c r="EF409" s="125"/>
      <c r="EG409" s="125"/>
      <c r="EH409" s="125"/>
      <c r="EI409" s="125"/>
      <c r="EJ409" s="125"/>
      <c r="EK409" s="125"/>
      <c r="EL409" s="125"/>
      <c r="EM409" s="125"/>
      <c r="EN409" s="125"/>
      <c r="EO409" s="125"/>
      <c r="EP409" s="125"/>
      <c r="EQ409" s="125"/>
      <c r="ER409" s="125"/>
      <c r="ES409" s="125"/>
      <c r="ET409" s="125"/>
      <c r="EU409" s="125"/>
      <c r="EV409" s="125"/>
      <c r="EW409" s="125"/>
      <c r="EX409" s="125"/>
      <c r="EY409" s="125"/>
      <c r="EZ409" s="125"/>
      <c r="FA409" s="125"/>
      <c r="FB409" s="125"/>
      <c r="FC409" s="125"/>
      <c r="FD409" s="125"/>
      <c r="FE409" s="125"/>
      <c r="FF409" s="125"/>
      <c r="FG409" s="125"/>
      <c r="FH409" s="125"/>
      <c r="FI409" s="125"/>
      <c r="FJ409" s="125"/>
      <c r="FK409" s="125"/>
      <c r="FL409" s="125"/>
      <c r="FM409" s="125"/>
      <c r="FN409" s="125"/>
      <c r="FO409" s="125"/>
      <c r="FP409" s="125"/>
      <c r="FQ409" s="125"/>
      <c r="FR409" s="125"/>
    </row>
    <row r="410" spans="1:194" s="323" customFormat="1" ht="31.2">
      <c r="A410" s="328" t="s">
        <v>1371</v>
      </c>
      <c r="B410" s="329">
        <f t="shared" si="67"/>
        <v>62000</v>
      </c>
      <c r="C410" s="329">
        <f t="shared" si="67"/>
        <v>0</v>
      </c>
      <c r="D410" s="329">
        <f t="shared" si="67"/>
        <v>-62000</v>
      </c>
      <c r="E410" s="329"/>
      <c r="F410" s="329"/>
      <c r="G410" s="329">
        <f t="shared" si="59"/>
        <v>0</v>
      </c>
      <c r="H410" s="329"/>
      <c r="I410" s="329"/>
      <c r="J410" s="329">
        <f t="shared" si="60"/>
        <v>0</v>
      </c>
      <c r="K410" s="329">
        <f>49500+12500</f>
        <v>62000</v>
      </c>
      <c r="L410" s="329">
        <v>0</v>
      </c>
      <c r="M410" s="329">
        <f t="shared" si="61"/>
        <v>-62000</v>
      </c>
      <c r="N410" s="329"/>
      <c r="O410" s="329"/>
      <c r="P410" s="329">
        <f t="shared" si="62"/>
        <v>0</v>
      </c>
      <c r="Q410" s="329"/>
      <c r="R410" s="329"/>
      <c r="S410" s="329">
        <f t="shared" si="63"/>
        <v>0</v>
      </c>
      <c r="T410" s="329"/>
      <c r="U410" s="329"/>
      <c r="V410" s="329">
        <f t="shared" si="64"/>
        <v>0</v>
      </c>
      <c r="W410" s="329"/>
      <c r="X410" s="329"/>
      <c r="Y410" s="329">
        <f t="shared" si="65"/>
        <v>0</v>
      </c>
      <c r="Z410" s="329"/>
      <c r="AA410" s="329"/>
      <c r="AB410" s="329">
        <f t="shared" si="66"/>
        <v>0</v>
      </c>
      <c r="FS410" s="125"/>
      <c r="FT410" s="125"/>
      <c r="FU410" s="125"/>
      <c r="FV410" s="125"/>
      <c r="FW410" s="125"/>
      <c r="FX410" s="125"/>
      <c r="FY410" s="125"/>
      <c r="FZ410" s="125"/>
      <c r="GA410" s="125"/>
      <c r="GB410" s="125"/>
      <c r="GC410" s="125"/>
      <c r="GD410" s="125"/>
      <c r="GE410" s="125"/>
      <c r="GF410" s="125"/>
      <c r="GG410" s="125"/>
      <c r="GH410" s="125"/>
      <c r="GI410" s="125"/>
      <c r="GJ410" s="125"/>
      <c r="GK410" s="125"/>
      <c r="GL410" s="125"/>
    </row>
    <row r="411" spans="1:194" s="323" customFormat="1">
      <c r="A411" s="321" t="s">
        <v>606</v>
      </c>
      <c r="B411" s="322">
        <f t="shared" si="67"/>
        <v>2168467</v>
      </c>
      <c r="C411" s="322">
        <f t="shared" si="67"/>
        <v>1048319</v>
      </c>
      <c r="D411" s="322">
        <f t="shared" si="67"/>
        <v>-1120148</v>
      </c>
      <c r="E411" s="322">
        <f>SUM(E412,E415,E419,E422)</f>
        <v>0</v>
      </c>
      <c r="F411" s="322">
        <f t="shared" ref="F411:AB411" si="68">SUM(F412,F415,F419,F422)</f>
        <v>0</v>
      </c>
      <c r="G411" s="322">
        <f t="shared" si="68"/>
        <v>0</v>
      </c>
      <c r="H411" s="322">
        <f t="shared" si="68"/>
        <v>0</v>
      </c>
      <c r="I411" s="322">
        <f t="shared" si="68"/>
        <v>0</v>
      </c>
      <c r="J411" s="322">
        <f t="shared" si="68"/>
        <v>0</v>
      </c>
      <c r="K411" s="322">
        <f t="shared" si="68"/>
        <v>30101</v>
      </c>
      <c r="L411" s="322">
        <f t="shared" si="68"/>
        <v>2141</v>
      </c>
      <c r="M411" s="322">
        <f t="shared" si="68"/>
        <v>-27960</v>
      </c>
      <c r="N411" s="322">
        <f t="shared" si="68"/>
        <v>0</v>
      </c>
      <c r="O411" s="322">
        <f t="shared" si="68"/>
        <v>0</v>
      </c>
      <c r="P411" s="322">
        <f t="shared" si="68"/>
        <v>0</v>
      </c>
      <c r="Q411" s="322">
        <f t="shared" si="68"/>
        <v>2138366</v>
      </c>
      <c r="R411" s="322">
        <f t="shared" si="68"/>
        <v>1046178</v>
      </c>
      <c r="S411" s="322">
        <f t="shared" si="68"/>
        <v>-1092188</v>
      </c>
      <c r="T411" s="322">
        <f t="shared" si="68"/>
        <v>0</v>
      </c>
      <c r="U411" s="322">
        <f t="shared" si="68"/>
        <v>0</v>
      </c>
      <c r="V411" s="322">
        <f t="shared" si="68"/>
        <v>0</v>
      </c>
      <c r="W411" s="322">
        <f t="shared" si="68"/>
        <v>0</v>
      </c>
      <c r="X411" s="322">
        <f t="shared" si="68"/>
        <v>0</v>
      </c>
      <c r="Y411" s="322">
        <f t="shared" si="68"/>
        <v>0</v>
      </c>
      <c r="Z411" s="322">
        <f t="shared" si="68"/>
        <v>0</v>
      </c>
      <c r="AA411" s="322">
        <f t="shared" si="68"/>
        <v>0</v>
      </c>
      <c r="AB411" s="322">
        <f t="shared" si="68"/>
        <v>0</v>
      </c>
      <c r="FS411" s="125"/>
      <c r="FT411" s="125"/>
      <c r="FU411" s="125"/>
      <c r="FV411" s="125"/>
      <c r="FW411" s="125"/>
      <c r="FX411" s="125"/>
      <c r="FY411" s="125"/>
      <c r="FZ411" s="125"/>
      <c r="GA411" s="125"/>
      <c r="GB411" s="125"/>
      <c r="GC411" s="125"/>
      <c r="GD411" s="125"/>
      <c r="GE411" s="125"/>
      <c r="GF411" s="125"/>
      <c r="GG411" s="125"/>
      <c r="GH411" s="125"/>
      <c r="GI411" s="125"/>
      <c r="GJ411" s="125"/>
      <c r="GK411" s="125"/>
      <c r="GL411" s="125"/>
    </row>
    <row r="412" spans="1:194" s="323" customFormat="1">
      <c r="A412" s="321" t="s">
        <v>608</v>
      </c>
      <c r="B412" s="322">
        <f t="shared" si="67"/>
        <v>6130</v>
      </c>
      <c r="C412" s="322">
        <f t="shared" si="67"/>
        <v>930</v>
      </c>
      <c r="D412" s="322">
        <f t="shared" si="67"/>
        <v>-5200</v>
      </c>
      <c r="E412" s="322">
        <f>SUM(E413:E414)</f>
        <v>0</v>
      </c>
      <c r="F412" s="322">
        <f>SUM(F413:F414)</f>
        <v>0</v>
      </c>
      <c r="G412" s="322">
        <f t="shared" si="59"/>
        <v>0</v>
      </c>
      <c r="H412" s="322">
        <f>SUM(H413:H414)</f>
        <v>0</v>
      </c>
      <c r="I412" s="322">
        <f>SUM(I413:I414)</f>
        <v>0</v>
      </c>
      <c r="J412" s="322">
        <f t="shared" si="60"/>
        <v>0</v>
      </c>
      <c r="K412" s="322">
        <f>SUM(K413:K414)</f>
        <v>6130</v>
      </c>
      <c r="L412" s="322">
        <f>SUM(L413:L414)</f>
        <v>930</v>
      </c>
      <c r="M412" s="322">
        <f t="shared" si="61"/>
        <v>-5200</v>
      </c>
      <c r="N412" s="322">
        <f>SUM(N413:N414)</f>
        <v>0</v>
      </c>
      <c r="O412" s="322">
        <f>SUM(O413:O414)</f>
        <v>0</v>
      </c>
      <c r="P412" s="322">
        <f t="shared" si="62"/>
        <v>0</v>
      </c>
      <c r="Q412" s="322">
        <f>SUM(Q413:Q414)</f>
        <v>0</v>
      </c>
      <c r="R412" s="322">
        <f>SUM(R413:R414)</f>
        <v>0</v>
      </c>
      <c r="S412" s="322">
        <f t="shared" si="63"/>
        <v>0</v>
      </c>
      <c r="T412" s="322">
        <f>SUM(T413:T414)</f>
        <v>0</v>
      </c>
      <c r="U412" s="322">
        <f>SUM(U413:U414)</f>
        <v>0</v>
      </c>
      <c r="V412" s="322">
        <f t="shared" si="64"/>
        <v>0</v>
      </c>
      <c r="W412" s="322">
        <f>SUM(W413:W414)</f>
        <v>0</v>
      </c>
      <c r="X412" s="322">
        <f>SUM(X413:X414)</f>
        <v>0</v>
      </c>
      <c r="Y412" s="322">
        <f t="shared" si="65"/>
        <v>0</v>
      </c>
      <c r="Z412" s="322">
        <f>SUM(Z413:Z414)</f>
        <v>0</v>
      </c>
      <c r="AA412" s="322">
        <f>SUM(AA413:AA414)</f>
        <v>0</v>
      </c>
      <c r="AB412" s="322">
        <f t="shared" si="66"/>
        <v>0</v>
      </c>
      <c r="AC412" s="125"/>
      <c r="AD412" s="125"/>
      <c r="AE412" s="125"/>
      <c r="AF412" s="125"/>
      <c r="AG412" s="125"/>
      <c r="AH412" s="125"/>
      <c r="AI412" s="125"/>
      <c r="AJ412" s="125"/>
      <c r="AK412" s="125"/>
      <c r="AL412" s="125"/>
      <c r="AM412" s="125"/>
      <c r="AN412" s="125"/>
      <c r="AO412" s="125"/>
      <c r="AP412" s="125"/>
      <c r="AQ412" s="125"/>
      <c r="AR412" s="125"/>
      <c r="AS412" s="125"/>
      <c r="AT412" s="125"/>
      <c r="AU412" s="125"/>
      <c r="AV412" s="125"/>
      <c r="AW412" s="125"/>
      <c r="AX412" s="125"/>
      <c r="AY412" s="125"/>
      <c r="AZ412" s="125"/>
      <c r="BA412" s="125"/>
      <c r="BB412" s="125"/>
      <c r="BC412" s="125"/>
      <c r="BD412" s="125"/>
      <c r="BE412" s="125"/>
      <c r="BF412" s="125"/>
      <c r="BG412" s="125"/>
      <c r="BH412" s="125"/>
      <c r="BI412" s="125"/>
      <c r="BJ412" s="125"/>
      <c r="BK412" s="125"/>
      <c r="BL412" s="125"/>
      <c r="BM412" s="125"/>
      <c r="BN412" s="125"/>
      <c r="BO412" s="125"/>
      <c r="BP412" s="125"/>
      <c r="BQ412" s="125"/>
      <c r="BR412" s="125"/>
      <c r="BS412" s="125"/>
      <c r="BT412" s="125"/>
      <c r="BU412" s="125"/>
      <c r="BV412" s="125"/>
      <c r="BW412" s="125"/>
      <c r="BX412" s="125"/>
      <c r="BY412" s="125"/>
      <c r="BZ412" s="125"/>
      <c r="CA412" s="125"/>
      <c r="CB412" s="125"/>
      <c r="CC412" s="125"/>
      <c r="CD412" s="125"/>
      <c r="CE412" s="125"/>
      <c r="CF412" s="125"/>
      <c r="CG412" s="125"/>
      <c r="CH412" s="125"/>
      <c r="CI412" s="125"/>
      <c r="CJ412" s="125"/>
      <c r="CK412" s="125"/>
      <c r="CL412" s="125"/>
      <c r="CM412" s="125"/>
      <c r="CN412" s="125"/>
      <c r="CO412" s="125"/>
      <c r="CP412" s="125"/>
      <c r="CQ412" s="125"/>
      <c r="CR412" s="125"/>
      <c r="CS412" s="125"/>
      <c r="CT412" s="125"/>
      <c r="CU412" s="125"/>
      <c r="CV412" s="125"/>
      <c r="CW412" s="125"/>
      <c r="CX412" s="125"/>
      <c r="CY412" s="125"/>
      <c r="CZ412" s="125"/>
      <c r="DA412" s="125"/>
      <c r="DB412" s="125"/>
      <c r="DC412" s="125"/>
      <c r="DD412" s="125"/>
      <c r="DE412" s="125"/>
      <c r="DF412" s="125"/>
      <c r="DG412" s="125"/>
      <c r="DH412" s="125"/>
      <c r="DI412" s="125"/>
      <c r="DJ412" s="125"/>
      <c r="DK412" s="125"/>
      <c r="DL412" s="125"/>
      <c r="DM412" s="125"/>
      <c r="DN412" s="125"/>
      <c r="DO412" s="125"/>
      <c r="DP412" s="125"/>
      <c r="DQ412" s="125"/>
      <c r="DR412" s="125"/>
      <c r="DS412" s="125"/>
      <c r="DT412" s="125"/>
      <c r="DU412" s="125"/>
      <c r="DV412" s="125"/>
      <c r="DW412" s="125"/>
      <c r="DX412" s="125"/>
      <c r="DY412" s="125"/>
      <c r="DZ412" s="125"/>
      <c r="EA412" s="125"/>
      <c r="EB412" s="125"/>
      <c r="EC412" s="125"/>
      <c r="ED412" s="125"/>
      <c r="EE412" s="125"/>
      <c r="EF412" s="125"/>
      <c r="EG412" s="125"/>
      <c r="EH412" s="125"/>
      <c r="EI412" s="125"/>
      <c r="EJ412" s="125"/>
      <c r="EK412" s="125"/>
      <c r="EL412" s="125"/>
      <c r="EM412" s="125"/>
      <c r="EN412" s="125"/>
      <c r="EO412" s="125"/>
      <c r="EP412" s="125"/>
      <c r="EQ412" s="125"/>
      <c r="ER412" s="125"/>
      <c r="ES412" s="125"/>
      <c r="ET412" s="125"/>
      <c r="EU412" s="125"/>
      <c r="EV412" s="125"/>
      <c r="EW412" s="125"/>
      <c r="EX412" s="125"/>
      <c r="EY412" s="125"/>
      <c r="EZ412" s="125"/>
      <c r="FA412" s="125"/>
      <c r="FB412" s="125"/>
      <c r="FC412" s="125"/>
      <c r="FD412" s="125"/>
      <c r="FE412" s="125"/>
      <c r="FF412" s="125"/>
      <c r="FG412" s="125"/>
      <c r="FH412" s="125"/>
      <c r="FI412" s="125"/>
      <c r="FJ412" s="125"/>
      <c r="FK412" s="125"/>
      <c r="FL412" s="125"/>
      <c r="FM412" s="125"/>
      <c r="FN412" s="125"/>
      <c r="FO412" s="125"/>
      <c r="FP412" s="125"/>
      <c r="FQ412" s="125"/>
      <c r="FR412" s="125"/>
    </row>
    <row r="413" spans="1:194" s="323" customFormat="1">
      <c r="A413" s="328" t="s">
        <v>1372</v>
      </c>
      <c r="B413" s="329">
        <f t="shared" si="67"/>
        <v>3600</v>
      </c>
      <c r="C413" s="329">
        <f t="shared" si="67"/>
        <v>0</v>
      </c>
      <c r="D413" s="329">
        <f t="shared" si="67"/>
        <v>-3600</v>
      </c>
      <c r="E413" s="329"/>
      <c r="F413" s="329"/>
      <c r="G413" s="329">
        <f t="shared" si="59"/>
        <v>0</v>
      </c>
      <c r="H413" s="329"/>
      <c r="I413" s="329"/>
      <c r="J413" s="329">
        <f t="shared" si="60"/>
        <v>0</v>
      </c>
      <c r="K413" s="329">
        <v>3600</v>
      </c>
      <c r="L413" s="329">
        <v>0</v>
      </c>
      <c r="M413" s="329">
        <f t="shared" si="61"/>
        <v>-3600</v>
      </c>
      <c r="N413" s="329"/>
      <c r="O413" s="329"/>
      <c r="P413" s="329">
        <f t="shared" si="62"/>
        <v>0</v>
      </c>
      <c r="Q413" s="329"/>
      <c r="R413" s="329"/>
      <c r="S413" s="329">
        <f t="shared" si="63"/>
        <v>0</v>
      </c>
      <c r="T413" s="329"/>
      <c r="U413" s="329"/>
      <c r="V413" s="329">
        <f t="shared" si="64"/>
        <v>0</v>
      </c>
      <c r="W413" s="329"/>
      <c r="X413" s="329"/>
      <c r="Y413" s="329">
        <f t="shared" si="65"/>
        <v>0</v>
      </c>
      <c r="Z413" s="329"/>
      <c r="AA413" s="329"/>
      <c r="AB413" s="329">
        <f t="shared" si="66"/>
        <v>0</v>
      </c>
      <c r="FS413" s="125"/>
      <c r="FT413" s="125"/>
      <c r="FU413" s="125"/>
      <c r="FV413" s="125"/>
      <c r="FW413" s="125"/>
      <c r="FX413" s="125"/>
      <c r="FY413" s="125"/>
      <c r="FZ413" s="125"/>
      <c r="GA413" s="125"/>
      <c r="GB413" s="125"/>
      <c r="GC413" s="125"/>
      <c r="GD413" s="125"/>
      <c r="GE413" s="125"/>
      <c r="GF413" s="125"/>
      <c r="GG413" s="125"/>
      <c r="GH413" s="125"/>
      <c r="GI413" s="125"/>
      <c r="GJ413" s="125"/>
      <c r="GK413" s="125"/>
      <c r="GL413" s="125"/>
    </row>
    <row r="414" spans="1:194" s="323" customFormat="1">
      <c r="A414" s="328" t="s">
        <v>1815</v>
      </c>
      <c r="B414" s="329">
        <f t="shared" si="67"/>
        <v>2530</v>
      </c>
      <c r="C414" s="329">
        <f t="shared" si="67"/>
        <v>930</v>
      </c>
      <c r="D414" s="329">
        <f t="shared" si="67"/>
        <v>-1600</v>
      </c>
      <c r="E414" s="329"/>
      <c r="F414" s="329"/>
      <c r="G414" s="329">
        <f t="shared" si="59"/>
        <v>0</v>
      </c>
      <c r="H414" s="329"/>
      <c r="I414" s="329"/>
      <c r="J414" s="329">
        <f t="shared" si="60"/>
        <v>0</v>
      </c>
      <c r="K414" s="329">
        <v>2530</v>
      </c>
      <c r="L414" s="329">
        <v>930</v>
      </c>
      <c r="M414" s="329">
        <f t="shared" si="61"/>
        <v>-1600</v>
      </c>
      <c r="N414" s="329"/>
      <c r="O414" s="329"/>
      <c r="P414" s="329">
        <f t="shared" si="62"/>
        <v>0</v>
      </c>
      <c r="Q414" s="329"/>
      <c r="R414" s="329"/>
      <c r="S414" s="329">
        <f t="shared" si="63"/>
        <v>0</v>
      </c>
      <c r="T414" s="329"/>
      <c r="U414" s="329"/>
      <c r="V414" s="329">
        <f t="shared" si="64"/>
        <v>0</v>
      </c>
      <c r="W414" s="329"/>
      <c r="X414" s="329"/>
      <c r="Y414" s="329">
        <f t="shared" si="65"/>
        <v>0</v>
      </c>
      <c r="Z414" s="329"/>
      <c r="AA414" s="329"/>
      <c r="AB414" s="329">
        <f t="shared" si="66"/>
        <v>0</v>
      </c>
      <c r="FS414" s="125"/>
      <c r="FT414" s="125"/>
      <c r="FU414" s="125"/>
      <c r="FV414" s="125"/>
      <c r="FW414" s="125"/>
      <c r="FX414" s="125"/>
      <c r="FY414" s="125"/>
      <c r="FZ414" s="125"/>
      <c r="GA414" s="125"/>
      <c r="GB414" s="125"/>
      <c r="GC414" s="125"/>
      <c r="GD414" s="125"/>
      <c r="GE414" s="125"/>
      <c r="GF414" s="125"/>
      <c r="GG414" s="125"/>
      <c r="GH414" s="125"/>
      <c r="GI414" s="125"/>
      <c r="GJ414" s="125"/>
      <c r="GK414" s="125"/>
      <c r="GL414" s="125"/>
    </row>
    <row r="415" spans="1:194" s="323" customFormat="1">
      <c r="A415" s="321" t="s">
        <v>610</v>
      </c>
      <c r="B415" s="322">
        <f t="shared" si="67"/>
        <v>704801</v>
      </c>
      <c r="C415" s="322">
        <f t="shared" si="67"/>
        <v>84413</v>
      </c>
      <c r="D415" s="322">
        <f t="shared" si="67"/>
        <v>-620388</v>
      </c>
      <c r="E415" s="322">
        <f>SUM(E416:E418)</f>
        <v>0</v>
      </c>
      <c r="F415" s="322">
        <f>SUM(F416:F418)</f>
        <v>0</v>
      </c>
      <c r="G415" s="322">
        <f t="shared" si="59"/>
        <v>0</v>
      </c>
      <c r="H415" s="322">
        <f>SUM(H416:H418)</f>
        <v>0</v>
      </c>
      <c r="I415" s="322">
        <f>SUM(I416:I418)</f>
        <v>0</v>
      </c>
      <c r="J415" s="322">
        <f t="shared" si="60"/>
        <v>0</v>
      </c>
      <c r="K415" s="322">
        <f>SUM(K416:K418)</f>
        <v>3971</v>
      </c>
      <c r="L415" s="322">
        <f>SUM(L416:L418)</f>
        <v>1211</v>
      </c>
      <c r="M415" s="322">
        <f t="shared" si="61"/>
        <v>-2760</v>
      </c>
      <c r="N415" s="322">
        <f>SUM(N416:N418)</f>
        <v>0</v>
      </c>
      <c r="O415" s="322">
        <f>SUM(O416:O418)</f>
        <v>0</v>
      </c>
      <c r="P415" s="322">
        <f t="shared" si="62"/>
        <v>0</v>
      </c>
      <c r="Q415" s="322">
        <f>SUM(Q416:Q418)</f>
        <v>700830</v>
      </c>
      <c r="R415" s="322">
        <f>SUM(R416:R418)</f>
        <v>83202</v>
      </c>
      <c r="S415" s="322">
        <f t="shared" si="63"/>
        <v>-617628</v>
      </c>
      <c r="T415" s="322">
        <f>SUM(T416:T418)</f>
        <v>0</v>
      </c>
      <c r="U415" s="322">
        <f>SUM(U416:U418)</f>
        <v>0</v>
      </c>
      <c r="V415" s="322">
        <f t="shared" si="64"/>
        <v>0</v>
      </c>
      <c r="W415" s="322">
        <f>SUM(W416:W418)</f>
        <v>0</v>
      </c>
      <c r="X415" s="322">
        <f>SUM(X416:X418)</f>
        <v>0</v>
      </c>
      <c r="Y415" s="322">
        <f t="shared" si="65"/>
        <v>0</v>
      </c>
      <c r="Z415" s="322">
        <f>SUM(Z416:Z418)</f>
        <v>0</v>
      </c>
      <c r="AA415" s="322">
        <f>SUM(AA416:AA418)</f>
        <v>0</v>
      </c>
      <c r="AB415" s="322">
        <f t="shared" si="66"/>
        <v>0</v>
      </c>
      <c r="AC415" s="125"/>
      <c r="AD415" s="125"/>
      <c r="AE415" s="125"/>
      <c r="AF415" s="125"/>
      <c r="AG415" s="125"/>
      <c r="AH415" s="125"/>
      <c r="AI415" s="125"/>
      <c r="AJ415" s="125"/>
      <c r="AK415" s="125"/>
      <c r="AL415" s="125"/>
      <c r="AM415" s="125"/>
      <c r="AN415" s="125"/>
      <c r="AO415" s="125"/>
      <c r="AP415" s="125"/>
      <c r="AQ415" s="125"/>
      <c r="AR415" s="125"/>
      <c r="AS415" s="125"/>
      <c r="AT415" s="125"/>
      <c r="AU415" s="125"/>
      <c r="AV415" s="125"/>
      <c r="AW415" s="125"/>
      <c r="AX415" s="125"/>
      <c r="AY415" s="125"/>
      <c r="AZ415" s="125"/>
      <c r="BA415" s="125"/>
      <c r="BB415" s="125"/>
      <c r="BC415" s="125"/>
      <c r="BD415" s="125"/>
      <c r="BE415" s="125"/>
      <c r="BF415" s="125"/>
      <c r="BG415" s="125"/>
      <c r="BH415" s="125"/>
      <c r="BI415" s="125"/>
      <c r="BJ415" s="125"/>
      <c r="BK415" s="125"/>
      <c r="BL415" s="125"/>
      <c r="BM415" s="125"/>
      <c r="BN415" s="125"/>
      <c r="BO415" s="125"/>
      <c r="BP415" s="125"/>
      <c r="BQ415" s="125"/>
      <c r="BR415" s="125"/>
      <c r="BS415" s="125"/>
      <c r="BT415" s="125"/>
      <c r="BU415" s="125"/>
      <c r="BV415" s="125"/>
      <c r="BW415" s="125"/>
      <c r="BX415" s="125"/>
      <c r="BY415" s="125"/>
      <c r="BZ415" s="125"/>
      <c r="CA415" s="125"/>
      <c r="CB415" s="125"/>
      <c r="CC415" s="125"/>
      <c r="CD415" s="125"/>
      <c r="CE415" s="125"/>
      <c r="CF415" s="125"/>
      <c r="CG415" s="125"/>
      <c r="CH415" s="125"/>
      <c r="CI415" s="125"/>
      <c r="CJ415" s="125"/>
      <c r="CK415" s="125"/>
      <c r="CL415" s="125"/>
      <c r="CM415" s="125"/>
      <c r="CN415" s="125"/>
      <c r="CO415" s="125"/>
      <c r="CP415" s="125"/>
      <c r="CQ415" s="125"/>
      <c r="CR415" s="125"/>
      <c r="CS415" s="125"/>
      <c r="CT415" s="125"/>
      <c r="CU415" s="125"/>
      <c r="CV415" s="125"/>
      <c r="CW415" s="125"/>
      <c r="CX415" s="125"/>
      <c r="CY415" s="125"/>
      <c r="CZ415" s="125"/>
      <c r="DA415" s="125"/>
      <c r="DB415" s="125"/>
      <c r="DC415" s="125"/>
      <c r="DD415" s="125"/>
      <c r="DE415" s="125"/>
      <c r="DF415" s="125"/>
      <c r="DG415" s="125"/>
      <c r="DH415" s="125"/>
      <c r="DI415" s="125"/>
      <c r="DJ415" s="125"/>
      <c r="DK415" s="125"/>
      <c r="DL415" s="125"/>
      <c r="DM415" s="125"/>
      <c r="DN415" s="125"/>
      <c r="DO415" s="125"/>
      <c r="DP415" s="125"/>
      <c r="DQ415" s="125"/>
      <c r="DR415" s="125"/>
      <c r="DS415" s="125"/>
      <c r="DT415" s="125"/>
      <c r="DU415" s="125"/>
      <c r="DV415" s="125"/>
      <c r="DW415" s="125"/>
      <c r="DX415" s="125"/>
      <c r="DY415" s="125"/>
      <c r="DZ415" s="125"/>
      <c r="EA415" s="125"/>
      <c r="EB415" s="125"/>
      <c r="EC415" s="125"/>
      <c r="ED415" s="125"/>
      <c r="EE415" s="125"/>
      <c r="EF415" s="125"/>
      <c r="EG415" s="125"/>
      <c r="EH415" s="125"/>
      <c r="EI415" s="125"/>
      <c r="EJ415" s="125"/>
      <c r="EK415" s="125"/>
      <c r="EL415" s="125"/>
      <c r="EM415" s="125"/>
      <c r="EN415" s="125"/>
      <c r="EO415" s="125"/>
      <c r="EP415" s="125"/>
      <c r="EQ415" s="125"/>
      <c r="ER415" s="125"/>
      <c r="ES415" s="125"/>
      <c r="ET415" s="125"/>
      <c r="EU415" s="125"/>
      <c r="EV415" s="125"/>
      <c r="EW415" s="125"/>
      <c r="EX415" s="125"/>
      <c r="EY415" s="125"/>
      <c r="EZ415" s="125"/>
      <c r="FA415" s="125"/>
      <c r="FB415" s="125"/>
      <c r="FC415" s="125"/>
      <c r="FD415" s="125"/>
      <c r="FE415" s="125"/>
      <c r="FF415" s="125"/>
      <c r="FG415" s="125"/>
      <c r="FH415" s="125"/>
      <c r="FI415" s="125"/>
      <c r="FJ415" s="125"/>
      <c r="FK415" s="125"/>
      <c r="FL415" s="125"/>
      <c r="FM415" s="125"/>
      <c r="FN415" s="125"/>
      <c r="FO415" s="125"/>
      <c r="FP415" s="125"/>
      <c r="FQ415" s="125"/>
      <c r="FR415" s="125"/>
    </row>
    <row r="416" spans="1:194" s="323" customFormat="1">
      <c r="A416" s="328" t="s">
        <v>1373</v>
      </c>
      <c r="B416" s="329">
        <f t="shared" si="67"/>
        <v>2760</v>
      </c>
      <c r="C416" s="329">
        <f t="shared" si="67"/>
        <v>0</v>
      </c>
      <c r="D416" s="329">
        <f t="shared" si="67"/>
        <v>-2760</v>
      </c>
      <c r="E416" s="329"/>
      <c r="F416" s="329"/>
      <c r="G416" s="329">
        <f t="shared" si="59"/>
        <v>0</v>
      </c>
      <c r="H416" s="329"/>
      <c r="I416" s="329"/>
      <c r="J416" s="329">
        <f t="shared" si="60"/>
        <v>0</v>
      </c>
      <c r="K416" s="329">
        <v>2760</v>
      </c>
      <c r="L416" s="329">
        <v>0</v>
      </c>
      <c r="M416" s="329">
        <f t="shared" si="61"/>
        <v>-2760</v>
      </c>
      <c r="N416" s="329"/>
      <c r="O416" s="329"/>
      <c r="P416" s="329">
        <f t="shared" si="62"/>
        <v>0</v>
      </c>
      <c r="Q416" s="329"/>
      <c r="R416" s="329"/>
      <c r="S416" s="329">
        <f t="shared" si="63"/>
        <v>0</v>
      </c>
      <c r="T416" s="329"/>
      <c r="U416" s="329"/>
      <c r="V416" s="329">
        <f t="shared" si="64"/>
        <v>0</v>
      </c>
      <c r="W416" s="329"/>
      <c r="X416" s="329"/>
      <c r="Y416" s="329">
        <f t="shared" si="65"/>
        <v>0</v>
      </c>
      <c r="Z416" s="329"/>
      <c r="AA416" s="329"/>
      <c r="AB416" s="329">
        <f t="shared" si="66"/>
        <v>0</v>
      </c>
    </row>
    <row r="417" spans="1:194" s="323" customFormat="1">
      <c r="A417" s="328" t="s">
        <v>1816</v>
      </c>
      <c r="B417" s="329">
        <f t="shared" si="67"/>
        <v>1211</v>
      </c>
      <c r="C417" s="329">
        <f t="shared" si="67"/>
        <v>1211</v>
      </c>
      <c r="D417" s="329">
        <f t="shared" si="67"/>
        <v>0</v>
      </c>
      <c r="E417" s="329"/>
      <c r="F417" s="329"/>
      <c r="G417" s="329">
        <f t="shared" si="59"/>
        <v>0</v>
      </c>
      <c r="H417" s="329"/>
      <c r="I417" s="329"/>
      <c r="J417" s="329">
        <f t="shared" si="60"/>
        <v>0</v>
      </c>
      <c r="K417" s="329">
        <v>1211</v>
      </c>
      <c r="L417" s="329">
        <v>1211</v>
      </c>
      <c r="M417" s="329">
        <f t="shared" si="61"/>
        <v>0</v>
      </c>
      <c r="N417" s="329"/>
      <c r="O417" s="329"/>
      <c r="P417" s="329">
        <f t="shared" si="62"/>
        <v>0</v>
      </c>
      <c r="Q417" s="329"/>
      <c r="R417" s="329"/>
      <c r="S417" s="329">
        <f t="shared" si="63"/>
        <v>0</v>
      </c>
      <c r="T417" s="329"/>
      <c r="U417" s="329"/>
      <c r="V417" s="329">
        <f t="shared" si="64"/>
        <v>0</v>
      </c>
      <c r="W417" s="329"/>
      <c r="X417" s="329"/>
      <c r="Y417" s="329">
        <f t="shared" si="65"/>
        <v>0</v>
      </c>
      <c r="Z417" s="329"/>
      <c r="AA417" s="329"/>
      <c r="AB417" s="329">
        <f t="shared" si="66"/>
        <v>0</v>
      </c>
    </row>
    <row r="418" spans="1:194" s="323" customFormat="1" ht="46.8">
      <c r="A418" s="328" t="s">
        <v>1300</v>
      </c>
      <c r="B418" s="329">
        <f t="shared" si="67"/>
        <v>700830</v>
      </c>
      <c r="C418" s="329">
        <f t="shared" si="67"/>
        <v>83202</v>
      </c>
      <c r="D418" s="329">
        <f t="shared" si="67"/>
        <v>-617628</v>
      </c>
      <c r="E418" s="329"/>
      <c r="F418" s="329"/>
      <c r="G418" s="329">
        <f t="shared" si="59"/>
        <v>0</v>
      </c>
      <c r="H418" s="329"/>
      <c r="I418" s="329"/>
      <c r="J418" s="329">
        <f t="shared" si="60"/>
        <v>0</v>
      </c>
      <c r="K418" s="329"/>
      <c r="L418" s="329"/>
      <c r="M418" s="329">
        <f t="shared" si="61"/>
        <v>0</v>
      </c>
      <c r="N418" s="329"/>
      <c r="O418" s="329"/>
      <c r="P418" s="329">
        <f t="shared" si="62"/>
        <v>0</v>
      </c>
      <c r="Q418" s="329">
        <v>700830</v>
      </c>
      <c r="R418" s="329">
        <v>83202</v>
      </c>
      <c r="S418" s="329">
        <f t="shared" si="63"/>
        <v>-617628</v>
      </c>
      <c r="T418" s="329"/>
      <c r="U418" s="329"/>
      <c r="V418" s="329">
        <f t="shared" si="64"/>
        <v>0</v>
      </c>
      <c r="W418" s="329"/>
      <c r="X418" s="329"/>
      <c r="Y418" s="329">
        <f t="shared" si="65"/>
        <v>0</v>
      </c>
      <c r="Z418" s="329"/>
      <c r="AA418" s="329"/>
      <c r="AB418" s="329">
        <f t="shared" si="66"/>
        <v>0</v>
      </c>
      <c r="FS418" s="125"/>
      <c r="FT418" s="125"/>
      <c r="FU418" s="125"/>
      <c r="FV418" s="125"/>
      <c r="FW418" s="125"/>
      <c r="FX418" s="125"/>
      <c r="FY418" s="125"/>
      <c r="FZ418" s="125"/>
      <c r="GA418" s="125"/>
      <c r="GB418" s="125"/>
      <c r="GC418" s="125"/>
      <c r="GD418" s="125"/>
      <c r="GE418" s="125"/>
      <c r="GF418" s="125"/>
      <c r="GG418" s="125"/>
      <c r="GH418" s="125"/>
      <c r="GI418" s="125"/>
      <c r="GJ418" s="125"/>
      <c r="GK418" s="125"/>
      <c r="GL418" s="125"/>
    </row>
    <row r="419" spans="1:194" s="323" customFormat="1">
      <c r="A419" s="321" t="s">
        <v>615</v>
      </c>
      <c r="B419" s="322">
        <f t="shared" si="67"/>
        <v>918550</v>
      </c>
      <c r="C419" s="322">
        <f t="shared" si="67"/>
        <v>423990</v>
      </c>
      <c r="D419" s="322">
        <f t="shared" si="67"/>
        <v>-494560</v>
      </c>
      <c r="E419" s="322">
        <f>SUM(E420:E421)</f>
        <v>0</v>
      </c>
      <c r="F419" s="322">
        <f>SUM(F420:F421)</f>
        <v>0</v>
      </c>
      <c r="G419" s="322">
        <f t="shared" si="59"/>
        <v>0</v>
      </c>
      <c r="H419" s="322">
        <f>SUM(H420:H421)</f>
        <v>0</v>
      </c>
      <c r="I419" s="322">
        <f>SUM(I420:I421)</f>
        <v>0</v>
      </c>
      <c r="J419" s="322">
        <f t="shared" si="60"/>
        <v>0</v>
      </c>
      <c r="K419" s="322">
        <f>SUM(K420:K421)</f>
        <v>20000</v>
      </c>
      <c r="L419" s="322">
        <f>SUM(L420:L421)</f>
        <v>0</v>
      </c>
      <c r="M419" s="322">
        <f t="shared" si="61"/>
        <v>-20000</v>
      </c>
      <c r="N419" s="322">
        <f>SUM(N420:N421)</f>
        <v>0</v>
      </c>
      <c r="O419" s="322">
        <f>SUM(O420:O421)</f>
        <v>0</v>
      </c>
      <c r="P419" s="322">
        <f t="shared" si="62"/>
        <v>0</v>
      </c>
      <c r="Q419" s="322">
        <f>SUM(Q420:Q421)</f>
        <v>898550</v>
      </c>
      <c r="R419" s="322">
        <f>SUM(R420:R421)</f>
        <v>423990</v>
      </c>
      <c r="S419" s="322">
        <f t="shared" si="63"/>
        <v>-474560</v>
      </c>
      <c r="T419" s="322">
        <f>SUM(T420:T421)</f>
        <v>0</v>
      </c>
      <c r="U419" s="322">
        <f>SUM(U420:U421)</f>
        <v>0</v>
      </c>
      <c r="V419" s="322">
        <f t="shared" si="64"/>
        <v>0</v>
      </c>
      <c r="W419" s="322">
        <f>SUM(W420:W421)</f>
        <v>0</v>
      </c>
      <c r="X419" s="322">
        <f>SUM(X420:X421)</f>
        <v>0</v>
      </c>
      <c r="Y419" s="322">
        <f t="shared" si="65"/>
        <v>0</v>
      </c>
      <c r="Z419" s="322">
        <f>SUM(Z420:Z421)</f>
        <v>0</v>
      </c>
      <c r="AA419" s="322">
        <f>SUM(AA420:AA421)</f>
        <v>0</v>
      </c>
      <c r="AB419" s="322">
        <f t="shared" si="66"/>
        <v>0</v>
      </c>
      <c r="AC419" s="125"/>
      <c r="AD419" s="125"/>
      <c r="AE419" s="125"/>
      <c r="AF419" s="125"/>
      <c r="AG419" s="125"/>
      <c r="AH419" s="125"/>
      <c r="AI419" s="125"/>
      <c r="AJ419" s="125"/>
      <c r="AK419" s="125"/>
      <c r="AL419" s="125"/>
      <c r="AM419" s="125"/>
      <c r="AN419" s="125"/>
      <c r="AO419" s="125"/>
      <c r="AP419" s="125"/>
      <c r="AQ419" s="125"/>
      <c r="AR419" s="125"/>
      <c r="AS419" s="125"/>
      <c r="AT419" s="125"/>
      <c r="AU419" s="125"/>
      <c r="AV419" s="125"/>
      <c r="AW419" s="125"/>
      <c r="AX419" s="125"/>
      <c r="AY419" s="125"/>
      <c r="AZ419" s="125"/>
      <c r="BA419" s="125"/>
      <c r="BB419" s="125"/>
      <c r="BC419" s="125"/>
      <c r="BD419" s="125"/>
      <c r="BE419" s="125"/>
      <c r="BF419" s="125"/>
      <c r="BG419" s="125"/>
      <c r="BH419" s="125"/>
      <c r="BI419" s="125"/>
      <c r="BJ419" s="125"/>
      <c r="BK419" s="125"/>
      <c r="BL419" s="125"/>
      <c r="BM419" s="125"/>
      <c r="BN419" s="125"/>
      <c r="BO419" s="125"/>
      <c r="BP419" s="125"/>
      <c r="BQ419" s="125"/>
      <c r="BR419" s="125"/>
      <c r="BS419" s="125"/>
      <c r="BT419" s="125"/>
      <c r="BU419" s="125"/>
      <c r="BV419" s="125"/>
      <c r="BW419" s="125"/>
      <c r="BX419" s="125"/>
      <c r="BY419" s="125"/>
      <c r="BZ419" s="125"/>
      <c r="CA419" s="125"/>
      <c r="CB419" s="125"/>
      <c r="CC419" s="125"/>
      <c r="CD419" s="125"/>
      <c r="CE419" s="125"/>
      <c r="CF419" s="125"/>
      <c r="CG419" s="125"/>
      <c r="CH419" s="125"/>
      <c r="CI419" s="125"/>
      <c r="CJ419" s="125"/>
      <c r="CK419" s="125"/>
      <c r="CL419" s="125"/>
      <c r="CM419" s="125"/>
      <c r="CN419" s="125"/>
      <c r="CO419" s="125"/>
      <c r="CP419" s="125"/>
      <c r="CQ419" s="125"/>
      <c r="CR419" s="125"/>
      <c r="CS419" s="125"/>
      <c r="CT419" s="125"/>
      <c r="CU419" s="125"/>
      <c r="CV419" s="125"/>
      <c r="CW419" s="125"/>
      <c r="CX419" s="125"/>
      <c r="CY419" s="125"/>
      <c r="CZ419" s="125"/>
      <c r="DA419" s="125"/>
      <c r="DB419" s="125"/>
      <c r="DC419" s="125"/>
      <c r="DD419" s="125"/>
      <c r="DE419" s="125"/>
      <c r="DF419" s="125"/>
      <c r="DG419" s="125"/>
      <c r="DH419" s="125"/>
      <c r="DI419" s="125"/>
      <c r="DJ419" s="125"/>
      <c r="DK419" s="125"/>
      <c r="DL419" s="125"/>
      <c r="DM419" s="125"/>
      <c r="DN419" s="125"/>
      <c r="DO419" s="125"/>
      <c r="DP419" s="125"/>
      <c r="DQ419" s="125"/>
      <c r="DR419" s="125"/>
      <c r="DS419" s="125"/>
      <c r="DT419" s="125"/>
      <c r="DU419" s="125"/>
      <c r="DV419" s="125"/>
      <c r="DW419" s="125"/>
      <c r="DX419" s="125"/>
      <c r="DY419" s="125"/>
      <c r="DZ419" s="125"/>
      <c r="EA419" s="125"/>
      <c r="EB419" s="125"/>
      <c r="EC419" s="125"/>
      <c r="ED419" s="125"/>
      <c r="EE419" s="125"/>
      <c r="EF419" s="125"/>
      <c r="EG419" s="125"/>
      <c r="EH419" s="125"/>
      <c r="EI419" s="125"/>
      <c r="EJ419" s="125"/>
      <c r="EK419" s="125"/>
      <c r="EL419" s="125"/>
      <c r="EM419" s="125"/>
      <c r="EN419" s="125"/>
      <c r="EO419" s="125"/>
      <c r="EP419" s="125"/>
      <c r="EQ419" s="125"/>
      <c r="ER419" s="125"/>
      <c r="ES419" s="125"/>
      <c r="ET419" s="125"/>
      <c r="EU419" s="125"/>
      <c r="EV419" s="125"/>
      <c r="EW419" s="125"/>
      <c r="EX419" s="125"/>
      <c r="EY419" s="125"/>
      <c r="EZ419" s="125"/>
      <c r="FA419" s="125"/>
      <c r="FB419" s="125"/>
      <c r="FC419" s="125"/>
      <c r="FD419" s="125"/>
      <c r="FE419" s="125"/>
      <c r="FF419" s="125"/>
      <c r="FG419" s="125"/>
      <c r="FH419" s="125"/>
      <c r="FI419" s="125"/>
      <c r="FJ419" s="125"/>
      <c r="FK419" s="125"/>
      <c r="FL419" s="125"/>
      <c r="FM419" s="125"/>
      <c r="FN419" s="125"/>
      <c r="FO419" s="125"/>
      <c r="FP419" s="125"/>
      <c r="FQ419" s="125"/>
      <c r="FR419" s="125"/>
      <c r="FS419" s="125"/>
      <c r="FT419" s="125"/>
      <c r="FU419" s="125"/>
      <c r="FV419" s="125"/>
      <c r="FW419" s="125"/>
      <c r="FX419" s="125"/>
      <c r="FY419" s="125"/>
      <c r="FZ419" s="125"/>
      <c r="GA419" s="125"/>
      <c r="GB419" s="125"/>
      <c r="GC419" s="125"/>
      <c r="GD419" s="125"/>
      <c r="GE419" s="125"/>
      <c r="GF419" s="125"/>
      <c r="GG419" s="125"/>
      <c r="GH419" s="125"/>
      <c r="GI419" s="125"/>
      <c r="GJ419" s="125"/>
      <c r="GK419" s="125"/>
      <c r="GL419" s="125"/>
    </row>
    <row r="420" spans="1:194" s="323" customFormat="1">
      <c r="A420" s="328" t="s">
        <v>1374</v>
      </c>
      <c r="B420" s="329">
        <f t="shared" si="67"/>
        <v>20000</v>
      </c>
      <c r="C420" s="329">
        <f t="shared" si="67"/>
        <v>0</v>
      </c>
      <c r="D420" s="329">
        <f t="shared" si="67"/>
        <v>-20000</v>
      </c>
      <c r="E420" s="329"/>
      <c r="F420" s="329"/>
      <c r="G420" s="329">
        <f t="shared" si="59"/>
        <v>0</v>
      </c>
      <c r="H420" s="329"/>
      <c r="I420" s="329"/>
      <c r="J420" s="329">
        <f t="shared" si="60"/>
        <v>0</v>
      </c>
      <c r="K420" s="329">
        <v>20000</v>
      </c>
      <c r="L420" s="329">
        <v>0</v>
      </c>
      <c r="M420" s="329">
        <f t="shared" si="61"/>
        <v>-20000</v>
      </c>
      <c r="N420" s="329"/>
      <c r="O420" s="329"/>
      <c r="P420" s="329">
        <f t="shared" si="62"/>
        <v>0</v>
      </c>
      <c r="Q420" s="329"/>
      <c r="R420" s="329"/>
      <c r="S420" s="329">
        <f t="shared" si="63"/>
        <v>0</v>
      </c>
      <c r="T420" s="329"/>
      <c r="U420" s="329"/>
      <c r="V420" s="329">
        <f t="shared" si="64"/>
        <v>0</v>
      </c>
      <c r="W420" s="329"/>
      <c r="X420" s="329"/>
      <c r="Y420" s="329">
        <f t="shared" si="65"/>
        <v>0</v>
      </c>
      <c r="Z420" s="329"/>
      <c r="AA420" s="329"/>
      <c r="AB420" s="329">
        <f t="shared" si="66"/>
        <v>0</v>
      </c>
    </row>
    <row r="421" spans="1:194" s="323" customFormat="1" ht="46.8">
      <c r="A421" s="328" t="s">
        <v>1300</v>
      </c>
      <c r="B421" s="329">
        <f t="shared" si="67"/>
        <v>898550</v>
      </c>
      <c r="C421" s="329">
        <f t="shared" si="67"/>
        <v>423990</v>
      </c>
      <c r="D421" s="329">
        <f t="shared" si="67"/>
        <v>-474560</v>
      </c>
      <c r="E421" s="329"/>
      <c r="F421" s="329"/>
      <c r="G421" s="329">
        <f t="shared" si="59"/>
        <v>0</v>
      </c>
      <c r="H421" s="329"/>
      <c r="I421" s="329"/>
      <c r="J421" s="329">
        <f t="shared" si="60"/>
        <v>0</v>
      </c>
      <c r="K421" s="329"/>
      <c r="L421" s="329"/>
      <c r="M421" s="329">
        <f t="shared" si="61"/>
        <v>0</v>
      </c>
      <c r="N421" s="329"/>
      <c r="O421" s="329"/>
      <c r="P421" s="329">
        <f t="shared" si="62"/>
        <v>0</v>
      </c>
      <c r="Q421" s="329">
        <v>898550</v>
      </c>
      <c r="R421" s="329">
        <v>423990</v>
      </c>
      <c r="S421" s="329">
        <f t="shared" si="63"/>
        <v>-474560</v>
      </c>
      <c r="T421" s="329"/>
      <c r="U421" s="329"/>
      <c r="V421" s="329">
        <f t="shared" si="64"/>
        <v>0</v>
      </c>
      <c r="W421" s="329"/>
      <c r="X421" s="329"/>
      <c r="Y421" s="329">
        <f t="shared" si="65"/>
        <v>0</v>
      </c>
      <c r="Z421" s="329"/>
      <c r="AA421" s="329"/>
      <c r="AB421" s="329">
        <f t="shared" si="66"/>
        <v>0</v>
      </c>
      <c r="FS421" s="125"/>
      <c r="FT421" s="125"/>
      <c r="FU421" s="125"/>
      <c r="FV421" s="125"/>
      <c r="FW421" s="125"/>
      <c r="FX421" s="125"/>
      <c r="FY421" s="125"/>
      <c r="FZ421" s="125"/>
      <c r="GA421" s="125"/>
      <c r="GB421" s="125"/>
      <c r="GC421" s="125"/>
      <c r="GD421" s="125"/>
      <c r="GE421" s="125"/>
      <c r="GF421" s="125"/>
      <c r="GG421" s="125"/>
      <c r="GH421" s="125"/>
      <c r="GI421" s="125"/>
      <c r="GJ421" s="125"/>
      <c r="GK421" s="125"/>
      <c r="GL421" s="125"/>
    </row>
    <row r="422" spans="1:194" s="323" customFormat="1">
      <c r="A422" s="321" t="s">
        <v>617</v>
      </c>
      <c r="B422" s="322">
        <f t="shared" si="67"/>
        <v>538986</v>
      </c>
      <c r="C422" s="322">
        <f t="shared" si="67"/>
        <v>538986</v>
      </c>
      <c r="D422" s="322">
        <f t="shared" si="67"/>
        <v>0</v>
      </c>
      <c r="E422" s="322">
        <f>SUM(E423:E423)</f>
        <v>0</v>
      </c>
      <c r="F422" s="322">
        <f>SUM(F423:F423)</f>
        <v>0</v>
      </c>
      <c r="G422" s="322">
        <f t="shared" si="59"/>
        <v>0</v>
      </c>
      <c r="H422" s="322">
        <f>SUM(H423:H423)</f>
        <v>0</v>
      </c>
      <c r="I422" s="322">
        <f>SUM(I423:I423)</f>
        <v>0</v>
      </c>
      <c r="J422" s="322">
        <f t="shared" si="60"/>
        <v>0</v>
      </c>
      <c r="K422" s="322">
        <f>SUM(K423:K423)</f>
        <v>0</v>
      </c>
      <c r="L422" s="322">
        <f>SUM(L423:L423)</f>
        <v>0</v>
      </c>
      <c r="M422" s="322">
        <f t="shared" si="61"/>
        <v>0</v>
      </c>
      <c r="N422" s="322">
        <f>SUM(N423:N423)</f>
        <v>0</v>
      </c>
      <c r="O422" s="322">
        <f>SUM(O423:O423)</f>
        <v>0</v>
      </c>
      <c r="P422" s="322">
        <f t="shared" si="62"/>
        <v>0</v>
      </c>
      <c r="Q422" s="322">
        <f>SUM(Q423:Q423)</f>
        <v>538986</v>
      </c>
      <c r="R422" s="322">
        <f>SUM(R423:R423)</f>
        <v>538986</v>
      </c>
      <c r="S422" s="322">
        <f t="shared" si="63"/>
        <v>0</v>
      </c>
      <c r="T422" s="322">
        <f>SUM(T423:T423)</f>
        <v>0</v>
      </c>
      <c r="U422" s="322">
        <f>SUM(U423:U423)</f>
        <v>0</v>
      </c>
      <c r="V422" s="322">
        <f t="shared" si="64"/>
        <v>0</v>
      </c>
      <c r="W422" s="322">
        <f>SUM(W423:W423)</f>
        <v>0</v>
      </c>
      <c r="X422" s="322">
        <f>SUM(X423:X423)</f>
        <v>0</v>
      </c>
      <c r="Y422" s="322">
        <f t="shared" si="65"/>
        <v>0</v>
      </c>
      <c r="Z422" s="322">
        <f>SUM(Z423:Z423)</f>
        <v>0</v>
      </c>
      <c r="AA422" s="322">
        <f>SUM(AA423:AA423)</f>
        <v>0</v>
      </c>
      <c r="AB422" s="322">
        <f t="shared" si="66"/>
        <v>0</v>
      </c>
      <c r="AC422" s="125"/>
      <c r="AD422" s="125"/>
      <c r="AE422" s="125"/>
      <c r="AF422" s="125"/>
      <c r="AG422" s="125"/>
      <c r="AH422" s="125"/>
      <c r="AI422" s="125"/>
      <c r="AJ422" s="125"/>
      <c r="AK422" s="125"/>
      <c r="AL422" s="125"/>
      <c r="AM422" s="125"/>
      <c r="AN422" s="125"/>
      <c r="AO422" s="125"/>
      <c r="AP422" s="125"/>
      <c r="AQ422" s="125"/>
      <c r="AR422" s="125"/>
      <c r="AS422" s="125"/>
      <c r="AT422" s="125"/>
      <c r="AU422" s="125"/>
      <c r="AV422" s="125"/>
      <c r="AW422" s="125"/>
      <c r="AX422" s="125"/>
      <c r="AY422" s="125"/>
      <c r="AZ422" s="125"/>
      <c r="BA422" s="125"/>
      <c r="BB422" s="125"/>
      <c r="BC422" s="125"/>
      <c r="BD422" s="125"/>
      <c r="BE422" s="125"/>
      <c r="BF422" s="125"/>
      <c r="BG422" s="125"/>
      <c r="BH422" s="125"/>
      <c r="BI422" s="125"/>
      <c r="BJ422" s="125"/>
      <c r="BK422" s="125"/>
      <c r="BL422" s="125"/>
      <c r="BM422" s="125"/>
      <c r="BN422" s="125"/>
      <c r="BO422" s="125"/>
      <c r="BP422" s="125"/>
      <c r="BQ422" s="125"/>
      <c r="BR422" s="125"/>
      <c r="BS422" s="125"/>
      <c r="BT422" s="125"/>
      <c r="BU422" s="125"/>
      <c r="BV422" s="125"/>
      <c r="BW422" s="125"/>
      <c r="BX422" s="125"/>
      <c r="BY422" s="125"/>
      <c r="BZ422" s="125"/>
      <c r="CA422" s="125"/>
      <c r="CB422" s="125"/>
      <c r="CC422" s="125"/>
      <c r="CD422" s="125"/>
      <c r="CE422" s="125"/>
      <c r="CF422" s="125"/>
      <c r="CG422" s="125"/>
      <c r="CH422" s="125"/>
      <c r="CI422" s="125"/>
      <c r="CJ422" s="125"/>
      <c r="CK422" s="125"/>
      <c r="CL422" s="125"/>
      <c r="CM422" s="125"/>
      <c r="CN422" s="125"/>
      <c r="CO422" s="125"/>
      <c r="CP422" s="125"/>
      <c r="CQ422" s="125"/>
      <c r="CR422" s="125"/>
      <c r="CS422" s="125"/>
      <c r="CT422" s="125"/>
      <c r="CU422" s="125"/>
      <c r="CV422" s="125"/>
      <c r="CW422" s="125"/>
      <c r="CX422" s="125"/>
      <c r="CY422" s="125"/>
      <c r="CZ422" s="125"/>
      <c r="DA422" s="125"/>
      <c r="DB422" s="125"/>
      <c r="DC422" s="125"/>
      <c r="DD422" s="125"/>
      <c r="DE422" s="125"/>
      <c r="DF422" s="125"/>
      <c r="DG422" s="125"/>
      <c r="DH422" s="125"/>
      <c r="DI422" s="125"/>
      <c r="DJ422" s="125"/>
      <c r="DK422" s="125"/>
      <c r="DL422" s="125"/>
      <c r="DM422" s="125"/>
      <c r="DN422" s="125"/>
      <c r="DO422" s="125"/>
      <c r="DP422" s="125"/>
      <c r="DQ422" s="125"/>
      <c r="DR422" s="125"/>
      <c r="DS422" s="125"/>
      <c r="DT422" s="125"/>
      <c r="DU422" s="125"/>
      <c r="DV422" s="125"/>
      <c r="DW422" s="125"/>
      <c r="DX422" s="125"/>
      <c r="DY422" s="125"/>
      <c r="DZ422" s="125"/>
      <c r="EA422" s="125"/>
      <c r="EB422" s="125"/>
      <c r="EC422" s="125"/>
      <c r="ED422" s="125"/>
      <c r="EE422" s="125"/>
      <c r="EF422" s="125"/>
      <c r="EG422" s="125"/>
      <c r="EH422" s="125"/>
      <c r="EI422" s="125"/>
      <c r="EJ422" s="125"/>
      <c r="EK422" s="125"/>
      <c r="EL422" s="125"/>
      <c r="EM422" s="125"/>
      <c r="EN422" s="125"/>
      <c r="EO422" s="125"/>
      <c r="EP422" s="125"/>
      <c r="EQ422" s="125"/>
      <c r="ER422" s="125"/>
      <c r="ES422" s="125"/>
      <c r="ET422" s="125"/>
      <c r="EU422" s="125"/>
      <c r="EV422" s="125"/>
      <c r="EW422" s="125"/>
      <c r="EX422" s="125"/>
      <c r="EY422" s="125"/>
      <c r="EZ422" s="125"/>
      <c r="FA422" s="125"/>
      <c r="FB422" s="125"/>
      <c r="FC422" s="125"/>
      <c r="FD422" s="125"/>
      <c r="FE422" s="125"/>
      <c r="FF422" s="125"/>
      <c r="FG422" s="125"/>
      <c r="FH422" s="125"/>
      <c r="FI422" s="125"/>
      <c r="FJ422" s="125"/>
      <c r="FK422" s="125"/>
      <c r="FL422" s="125"/>
      <c r="FM422" s="125"/>
      <c r="FN422" s="125"/>
      <c r="FO422" s="125"/>
      <c r="FP422" s="125"/>
      <c r="FQ422" s="125"/>
      <c r="FR422" s="125"/>
      <c r="FS422" s="125"/>
      <c r="FT422" s="125"/>
      <c r="FU422" s="125"/>
      <c r="FV422" s="125"/>
      <c r="FW422" s="125"/>
      <c r="FX422" s="125"/>
      <c r="FY422" s="125"/>
      <c r="FZ422" s="125"/>
      <c r="GA422" s="125"/>
      <c r="GB422" s="125"/>
      <c r="GC422" s="125"/>
      <c r="GD422" s="125"/>
      <c r="GE422" s="125"/>
      <c r="GF422" s="125"/>
      <c r="GG422" s="125"/>
      <c r="GH422" s="125"/>
      <c r="GI422" s="125"/>
      <c r="GJ422" s="125"/>
      <c r="GK422" s="125"/>
      <c r="GL422" s="125"/>
    </row>
    <row r="423" spans="1:194" s="323" customFormat="1" ht="62.4">
      <c r="A423" s="328" t="s">
        <v>1817</v>
      </c>
      <c r="B423" s="329">
        <f t="shared" si="67"/>
        <v>538986</v>
      </c>
      <c r="C423" s="329">
        <f t="shared" si="67"/>
        <v>538986</v>
      </c>
      <c r="D423" s="329">
        <f t="shared" si="67"/>
        <v>0</v>
      </c>
      <c r="E423" s="329"/>
      <c r="F423" s="329"/>
      <c r="G423" s="329">
        <f t="shared" si="59"/>
        <v>0</v>
      </c>
      <c r="H423" s="329"/>
      <c r="I423" s="329"/>
      <c r="J423" s="329">
        <f t="shared" si="60"/>
        <v>0</v>
      </c>
      <c r="K423" s="329"/>
      <c r="L423" s="329"/>
      <c r="M423" s="329">
        <f t="shared" si="61"/>
        <v>0</v>
      </c>
      <c r="N423" s="329"/>
      <c r="O423" s="329"/>
      <c r="P423" s="329">
        <f t="shared" si="62"/>
        <v>0</v>
      </c>
      <c r="Q423" s="329">
        <f>485280+53706</f>
        <v>538986</v>
      </c>
      <c r="R423" s="329">
        <f>485280+53706</f>
        <v>538986</v>
      </c>
      <c r="S423" s="329">
        <f t="shared" si="63"/>
        <v>0</v>
      </c>
      <c r="T423" s="329"/>
      <c r="U423" s="329"/>
      <c r="V423" s="329">
        <f t="shared" si="64"/>
        <v>0</v>
      </c>
      <c r="W423" s="329"/>
      <c r="X423" s="329"/>
      <c r="Y423" s="329">
        <f t="shared" si="65"/>
        <v>0</v>
      </c>
      <c r="Z423" s="329"/>
      <c r="AA423" s="329"/>
      <c r="AB423" s="329">
        <f t="shared" si="66"/>
        <v>0</v>
      </c>
      <c r="FS423" s="125"/>
      <c r="FT423" s="125"/>
      <c r="FU423" s="125"/>
      <c r="FV423" s="125"/>
      <c r="FW423" s="125"/>
      <c r="FX423" s="125"/>
      <c r="FY423" s="125"/>
      <c r="FZ423" s="125"/>
      <c r="GA423" s="125"/>
      <c r="GB423" s="125"/>
      <c r="GC423" s="125"/>
      <c r="GD423" s="125"/>
      <c r="GE423" s="125"/>
      <c r="GF423" s="125"/>
      <c r="GG423" s="125"/>
      <c r="GH423" s="125"/>
      <c r="GI423" s="125"/>
      <c r="GJ423" s="125"/>
      <c r="GK423" s="125"/>
      <c r="GL423" s="125"/>
    </row>
    <row r="424" spans="1:194" s="125" customFormat="1">
      <c r="A424" s="321" t="s">
        <v>625</v>
      </c>
      <c r="B424" s="322">
        <f t="shared" si="67"/>
        <v>335415</v>
      </c>
      <c r="C424" s="322">
        <f t="shared" si="67"/>
        <v>215305</v>
      </c>
      <c r="D424" s="322">
        <f t="shared" si="67"/>
        <v>-120110</v>
      </c>
      <c r="E424" s="322">
        <f>SUM(E425,E441,E444,E447,E434,E438)</f>
        <v>18000</v>
      </c>
      <c r="F424" s="322">
        <f t="shared" ref="F424:AB424" si="69">SUM(F425,F441,F444,F447,F434,F438)</f>
        <v>18000</v>
      </c>
      <c r="G424" s="322">
        <f t="shared" si="69"/>
        <v>0</v>
      </c>
      <c r="H424" s="322">
        <f t="shared" si="69"/>
        <v>0</v>
      </c>
      <c r="I424" s="322">
        <f t="shared" si="69"/>
        <v>0</v>
      </c>
      <c r="J424" s="322">
        <f t="shared" si="69"/>
        <v>0</v>
      </c>
      <c r="K424" s="322">
        <f t="shared" si="69"/>
        <v>192835</v>
      </c>
      <c r="L424" s="322">
        <f t="shared" si="69"/>
        <v>125665</v>
      </c>
      <c r="M424" s="322">
        <f t="shared" si="69"/>
        <v>-67170</v>
      </c>
      <c r="N424" s="322">
        <f t="shared" si="69"/>
        <v>5000</v>
      </c>
      <c r="O424" s="322">
        <f t="shared" si="69"/>
        <v>0</v>
      </c>
      <c r="P424" s="322">
        <f t="shared" si="69"/>
        <v>-5000</v>
      </c>
      <c r="Q424" s="322">
        <f t="shared" si="69"/>
        <v>71640</v>
      </c>
      <c r="R424" s="322">
        <f t="shared" si="69"/>
        <v>71640</v>
      </c>
      <c r="S424" s="322">
        <f t="shared" si="69"/>
        <v>0</v>
      </c>
      <c r="T424" s="322">
        <f t="shared" si="69"/>
        <v>0</v>
      </c>
      <c r="U424" s="322">
        <f t="shared" si="69"/>
        <v>0</v>
      </c>
      <c r="V424" s="322">
        <f t="shared" si="69"/>
        <v>0</v>
      </c>
      <c r="W424" s="322">
        <f t="shared" si="69"/>
        <v>0</v>
      </c>
      <c r="X424" s="322">
        <f t="shared" si="69"/>
        <v>0</v>
      </c>
      <c r="Y424" s="322">
        <f t="shared" si="69"/>
        <v>0</v>
      </c>
      <c r="Z424" s="322">
        <f t="shared" si="69"/>
        <v>47940</v>
      </c>
      <c r="AA424" s="322">
        <f t="shared" si="69"/>
        <v>0</v>
      </c>
      <c r="AB424" s="322">
        <f t="shared" si="69"/>
        <v>-47940</v>
      </c>
      <c r="FS424" s="323"/>
      <c r="FT424" s="323"/>
      <c r="FU424" s="323"/>
      <c r="FV424" s="323"/>
      <c r="FW424" s="323"/>
      <c r="FX424" s="323"/>
      <c r="FY424" s="323"/>
      <c r="FZ424" s="323"/>
      <c r="GA424" s="323"/>
      <c r="GB424" s="323"/>
      <c r="GC424" s="323"/>
      <c r="GD424" s="323"/>
      <c r="GE424" s="323"/>
      <c r="GF424" s="323"/>
      <c r="GG424" s="323"/>
      <c r="GH424" s="323"/>
      <c r="GI424" s="323"/>
      <c r="GJ424" s="323"/>
      <c r="GK424" s="323"/>
      <c r="GL424" s="323"/>
    </row>
    <row r="425" spans="1:194" s="323" customFormat="1">
      <c r="A425" s="321" t="s">
        <v>584</v>
      </c>
      <c r="B425" s="322">
        <f t="shared" si="67"/>
        <v>223346</v>
      </c>
      <c r="C425" s="322">
        <f t="shared" si="67"/>
        <v>127406</v>
      </c>
      <c r="D425" s="322">
        <f t="shared" si="67"/>
        <v>-95940</v>
      </c>
      <c r="E425" s="322">
        <f>SUM(E426)</f>
        <v>18000</v>
      </c>
      <c r="F425" s="322">
        <f t="shared" ref="F425:AB425" si="70">SUM(F426)</f>
        <v>18000</v>
      </c>
      <c r="G425" s="322">
        <f t="shared" si="70"/>
        <v>0</v>
      </c>
      <c r="H425" s="322">
        <f t="shared" si="70"/>
        <v>0</v>
      </c>
      <c r="I425" s="322">
        <f t="shared" si="70"/>
        <v>0</v>
      </c>
      <c r="J425" s="322">
        <f t="shared" si="70"/>
        <v>0</v>
      </c>
      <c r="K425" s="322">
        <f t="shared" si="70"/>
        <v>184406</v>
      </c>
      <c r="L425" s="322">
        <f t="shared" si="70"/>
        <v>109406</v>
      </c>
      <c r="M425" s="322">
        <f t="shared" si="70"/>
        <v>-75000</v>
      </c>
      <c r="N425" s="322">
        <f t="shared" si="70"/>
        <v>0</v>
      </c>
      <c r="O425" s="322">
        <f t="shared" si="70"/>
        <v>0</v>
      </c>
      <c r="P425" s="322">
        <f t="shared" si="70"/>
        <v>0</v>
      </c>
      <c r="Q425" s="322">
        <f t="shared" si="70"/>
        <v>0</v>
      </c>
      <c r="R425" s="322">
        <f t="shared" si="70"/>
        <v>0</v>
      </c>
      <c r="S425" s="322">
        <f t="shared" si="70"/>
        <v>0</v>
      </c>
      <c r="T425" s="322">
        <f t="shared" si="70"/>
        <v>0</v>
      </c>
      <c r="U425" s="322">
        <f t="shared" si="70"/>
        <v>0</v>
      </c>
      <c r="V425" s="322">
        <f t="shared" si="70"/>
        <v>0</v>
      </c>
      <c r="W425" s="322">
        <f t="shared" si="70"/>
        <v>0</v>
      </c>
      <c r="X425" s="322">
        <f t="shared" si="70"/>
        <v>0</v>
      </c>
      <c r="Y425" s="322">
        <f t="shared" si="70"/>
        <v>0</v>
      </c>
      <c r="Z425" s="322">
        <f t="shared" si="70"/>
        <v>20940</v>
      </c>
      <c r="AA425" s="322">
        <f t="shared" si="70"/>
        <v>0</v>
      </c>
      <c r="AB425" s="322">
        <f t="shared" si="70"/>
        <v>-20940</v>
      </c>
    </row>
    <row r="426" spans="1:194" s="323" customFormat="1" ht="31.2">
      <c r="A426" s="321" t="s">
        <v>626</v>
      </c>
      <c r="B426" s="322">
        <f t="shared" si="67"/>
        <v>223346</v>
      </c>
      <c r="C426" s="322">
        <f t="shared" si="67"/>
        <v>127406</v>
      </c>
      <c r="D426" s="322">
        <f t="shared" si="67"/>
        <v>-95940</v>
      </c>
      <c r="E426" s="322">
        <f>SUM(E427:E433)</f>
        <v>18000</v>
      </c>
      <c r="F426" s="322">
        <f>SUM(F427:F433)</f>
        <v>18000</v>
      </c>
      <c r="G426" s="322">
        <f t="shared" si="59"/>
        <v>0</v>
      </c>
      <c r="H426" s="322">
        <f>SUM(H427:H433)</f>
        <v>0</v>
      </c>
      <c r="I426" s="322">
        <f>SUM(I427:I433)</f>
        <v>0</v>
      </c>
      <c r="J426" s="322">
        <f t="shared" si="60"/>
        <v>0</v>
      </c>
      <c r="K426" s="322">
        <f>SUM(K427:K433)</f>
        <v>184406</v>
      </c>
      <c r="L426" s="322">
        <f>SUM(L427:L433)</f>
        <v>109406</v>
      </c>
      <c r="M426" s="322">
        <f t="shared" si="61"/>
        <v>-75000</v>
      </c>
      <c r="N426" s="322">
        <f>SUM(N427:N433)</f>
        <v>0</v>
      </c>
      <c r="O426" s="322">
        <f>SUM(O427:O433)</f>
        <v>0</v>
      </c>
      <c r="P426" s="322">
        <f t="shared" si="62"/>
        <v>0</v>
      </c>
      <c r="Q426" s="322">
        <f>SUM(Q427:Q433)</f>
        <v>0</v>
      </c>
      <c r="R426" s="322">
        <f>SUM(R427:R433)</f>
        <v>0</v>
      </c>
      <c r="S426" s="322">
        <f t="shared" si="63"/>
        <v>0</v>
      </c>
      <c r="T426" s="322">
        <f>SUM(T427:T433)</f>
        <v>0</v>
      </c>
      <c r="U426" s="322">
        <f>SUM(U427:U433)</f>
        <v>0</v>
      </c>
      <c r="V426" s="322">
        <f t="shared" si="64"/>
        <v>0</v>
      </c>
      <c r="W426" s="322">
        <f>SUM(W427:W433)</f>
        <v>0</v>
      </c>
      <c r="X426" s="322">
        <f>SUM(X427:X433)</f>
        <v>0</v>
      </c>
      <c r="Y426" s="322">
        <f t="shared" si="65"/>
        <v>0</v>
      </c>
      <c r="Z426" s="322">
        <f>SUM(Z427:Z433)</f>
        <v>20940</v>
      </c>
      <c r="AA426" s="322">
        <f>SUM(AA427:AA433)</f>
        <v>0</v>
      </c>
      <c r="AB426" s="322">
        <f t="shared" si="66"/>
        <v>-20940</v>
      </c>
    </row>
    <row r="427" spans="1:194" s="323" customFormat="1" ht="31.2">
      <c r="A427" s="337" t="s">
        <v>1375</v>
      </c>
      <c r="B427" s="326">
        <f t="shared" si="67"/>
        <v>18000</v>
      </c>
      <c r="C427" s="326">
        <f t="shared" si="67"/>
        <v>18000</v>
      </c>
      <c r="D427" s="326">
        <f t="shared" si="67"/>
        <v>0</v>
      </c>
      <c r="E427" s="326">
        <v>18000</v>
      </c>
      <c r="F427" s="326">
        <v>18000</v>
      </c>
      <c r="G427" s="326">
        <f t="shared" si="59"/>
        <v>0</v>
      </c>
      <c r="H427" s="326"/>
      <c r="I427" s="326"/>
      <c r="J427" s="326">
        <f t="shared" si="60"/>
        <v>0</v>
      </c>
      <c r="K427" s="326"/>
      <c r="L427" s="326"/>
      <c r="M427" s="326">
        <f t="shared" si="61"/>
        <v>0</v>
      </c>
      <c r="N427" s="326"/>
      <c r="O427" s="326"/>
      <c r="P427" s="326">
        <f t="shared" si="62"/>
        <v>0</v>
      </c>
      <c r="Q427" s="326"/>
      <c r="R427" s="326"/>
      <c r="S427" s="326">
        <f t="shared" si="63"/>
        <v>0</v>
      </c>
      <c r="T427" s="326"/>
      <c r="U427" s="326"/>
      <c r="V427" s="326">
        <f t="shared" si="64"/>
        <v>0</v>
      </c>
      <c r="W427" s="326"/>
      <c r="X427" s="326"/>
      <c r="Y427" s="326">
        <f t="shared" si="65"/>
        <v>0</v>
      </c>
      <c r="Z427" s="326"/>
      <c r="AA427" s="326"/>
      <c r="AB427" s="326">
        <f t="shared" si="66"/>
        <v>0</v>
      </c>
    </row>
    <row r="428" spans="1:194" s="323" customFormat="1" ht="62.4">
      <c r="A428" s="337" t="s">
        <v>1376</v>
      </c>
      <c r="B428" s="326">
        <f t="shared" si="67"/>
        <v>35940</v>
      </c>
      <c r="C428" s="326">
        <f t="shared" si="67"/>
        <v>0</v>
      </c>
      <c r="D428" s="326">
        <f t="shared" si="67"/>
        <v>-35940</v>
      </c>
      <c r="E428" s="326"/>
      <c r="F428" s="326"/>
      <c r="G428" s="326">
        <f t="shared" si="59"/>
        <v>0</v>
      </c>
      <c r="H428" s="326"/>
      <c r="I428" s="326"/>
      <c r="J428" s="326">
        <f t="shared" si="60"/>
        <v>0</v>
      </c>
      <c r="K428" s="326">
        <v>15000</v>
      </c>
      <c r="L428" s="326">
        <v>0</v>
      </c>
      <c r="M428" s="326">
        <f t="shared" si="61"/>
        <v>-15000</v>
      </c>
      <c r="N428" s="326">
        <v>0</v>
      </c>
      <c r="O428" s="326">
        <v>0</v>
      </c>
      <c r="P428" s="326">
        <f t="shared" si="62"/>
        <v>0</v>
      </c>
      <c r="Q428" s="326"/>
      <c r="R428" s="326"/>
      <c r="S428" s="326">
        <f t="shared" si="63"/>
        <v>0</v>
      </c>
      <c r="T428" s="326"/>
      <c r="U428" s="326"/>
      <c r="V428" s="326">
        <f t="shared" si="64"/>
        <v>0</v>
      </c>
      <c r="W428" s="326"/>
      <c r="X428" s="326"/>
      <c r="Y428" s="326">
        <f t="shared" si="65"/>
        <v>0</v>
      </c>
      <c r="Z428" s="326">
        <v>20940</v>
      </c>
      <c r="AA428" s="326">
        <v>0</v>
      </c>
      <c r="AB428" s="326">
        <f t="shared" si="66"/>
        <v>-20940</v>
      </c>
    </row>
    <row r="429" spans="1:194" s="323" customFormat="1" ht="31.2">
      <c r="A429" s="337" t="s">
        <v>1377</v>
      </c>
      <c r="B429" s="326">
        <f t="shared" si="67"/>
        <v>35880</v>
      </c>
      <c r="C429" s="326">
        <f t="shared" si="67"/>
        <v>35880</v>
      </c>
      <c r="D429" s="326">
        <f t="shared" si="67"/>
        <v>0</v>
      </c>
      <c r="E429" s="326"/>
      <c r="F429" s="326"/>
      <c r="G429" s="326">
        <f t="shared" si="59"/>
        <v>0</v>
      </c>
      <c r="H429" s="326"/>
      <c r="I429" s="326"/>
      <c r="J429" s="326">
        <f t="shared" si="60"/>
        <v>0</v>
      </c>
      <c r="K429" s="326">
        <f>34800+1080</f>
        <v>35880</v>
      </c>
      <c r="L429" s="326">
        <f>34800+1080</f>
        <v>35880</v>
      </c>
      <c r="M429" s="326">
        <f t="shared" si="61"/>
        <v>0</v>
      </c>
      <c r="N429" s="326">
        <v>0</v>
      </c>
      <c r="O429" s="326">
        <v>0</v>
      </c>
      <c r="P429" s="326">
        <f t="shared" si="62"/>
        <v>0</v>
      </c>
      <c r="Q429" s="326"/>
      <c r="R429" s="326"/>
      <c r="S429" s="326">
        <f t="shared" si="63"/>
        <v>0</v>
      </c>
      <c r="T429" s="326"/>
      <c r="U429" s="326"/>
      <c r="V429" s="326">
        <f t="shared" si="64"/>
        <v>0</v>
      </c>
      <c r="W429" s="326"/>
      <c r="X429" s="326"/>
      <c r="Y429" s="326">
        <f t="shared" si="65"/>
        <v>0</v>
      </c>
      <c r="Z429" s="326"/>
      <c r="AA429" s="326"/>
      <c r="AB429" s="326">
        <f t="shared" si="66"/>
        <v>0</v>
      </c>
    </row>
    <row r="430" spans="1:194" s="323" customFormat="1" ht="31.2">
      <c r="A430" s="337" t="s">
        <v>1378</v>
      </c>
      <c r="B430" s="326">
        <f t="shared" si="67"/>
        <v>72000</v>
      </c>
      <c r="C430" s="326">
        <f t="shared" si="67"/>
        <v>72000</v>
      </c>
      <c r="D430" s="326">
        <f t="shared" si="67"/>
        <v>0</v>
      </c>
      <c r="E430" s="326"/>
      <c r="F430" s="326"/>
      <c r="G430" s="326">
        <f t="shared" si="59"/>
        <v>0</v>
      </c>
      <c r="H430" s="326"/>
      <c r="I430" s="326"/>
      <c r="J430" s="326">
        <f t="shared" si="60"/>
        <v>0</v>
      </c>
      <c r="K430" s="326">
        <f>90000-18000</f>
        <v>72000</v>
      </c>
      <c r="L430" s="326">
        <f>90000-18000</f>
        <v>72000</v>
      </c>
      <c r="M430" s="326">
        <f t="shared" si="61"/>
        <v>0</v>
      </c>
      <c r="N430" s="326">
        <v>0</v>
      </c>
      <c r="O430" s="326">
        <v>0</v>
      </c>
      <c r="P430" s="326">
        <f t="shared" si="62"/>
        <v>0</v>
      </c>
      <c r="Q430" s="326"/>
      <c r="R430" s="326"/>
      <c r="S430" s="326">
        <f t="shared" si="63"/>
        <v>0</v>
      </c>
      <c r="T430" s="326"/>
      <c r="U430" s="326"/>
      <c r="V430" s="326">
        <f t="shared" si="64"/>
        <v>0</v>
      </c>
      <c r="W430" s="326"/>
      <c r="X430" s="326"/>
      <c r="Y430" s="326">
        <f t="shared" si="65"/>
        <v>0</v>
      </c>
      <c r="Z430" s="326"/>
      <c r="AA430" s="326"/>
      <c r="AB430" s="326">
        <f t="shared" si="66"/>
        <v>0</v>
      </c>
    </row>
    <row r="431" spans="1:194" s="323" customFormat="1">
      <c r="A431" s="331" t="s">
        <v>627</v>
      </c>
      <c r="B431" s="329">
        <f t="shared" si="67"/>
        <v>30000</v>
      </c>
      <c r="C431" s="329">
        <f t="shared" si="67"/>
        <v>0</v>
      </c>
      <c r="D431" s="329">
        <f t="shared" si="67"/>
        <v>-30000</v>
      </c>
      <c r="E431" s="329"/>
      <c r="F431" s="329"/>
      <c r="G431" s="329">
        <f t="shared" si="59"/>
        <v>0</v>
      </c>
      <c r="H431" s="329"/>
      <c r="I431" s="329"/>
      <c r="J431" s="329">
        <f t="shared" si="60"/>
        <v>0</v>
      </c>
      <c r="K431" s="329">
        <v>30000</v>
      </c>
      <c r="L431" s="329">
        <v>0</v>
      </c>
      <c r="M431" s="329">
        <f t="shared" si="61"/>
        <v>-30000</v>
      </c>
      <c r="N431" s="329">
        <v>0</v>
      </c>
      <c r="O431" s="329">
        <v>0</v>
      </c>
      <c r="P431" s="329">
        <f t="shared" si="62"/>
        <v>0</v>
      </c>
      <c r="Q431" s="329"/>
      <c r="R431" s="329"/>
      <c r="S431" s="329">
        <f t="shared" si="63"/>
        <v>0</v>
      </c>
      <c r="T431" s="329"/>
      <c r="U431" s="329"/>
      <c r="V431" s="329">
        <f t="shared" si="64"/>
        <v>0</v>
      </c>
      <c r="W431" s="329"/>
      <c r="X431" s="329"/>
      <c r="Y431" s="329">
        <f t="shared" si="65"/>
        <v>0</v>
      </c>
      <c r="Z431" s="329"/>
      <c r="AA431" s="329"/>
      <c r="AB431" s="329">
        <f t="shared" si="66"/>
        <v>0</v>
      </c>
    </row>
    <row r="432" spans="1:194" s="323" customFormat="1" ht="31.2">
      <c r="A432" s="337" t="s">
        <v>1308</v>
      </c>
      <c r="B432" s="329">
        <f t="shared" si="67"/>
        <v>1526</v>
      </c>
      <c r="C432" s="329">
        <f t="shared" si="67"/>
        <v>1526</v>
      </c>
      <c r="D432" s="329">
        <f t="shared" si="67"/>
        <v>0</v>
      </c>
      <c r="E432" s="329"/>
      <c r="F432" s="329"/>
      <c r="G432" s="329">
        <f t="shared" si="59"/>
        <v>0</v>
      </c>
      <c r="H432" s="329"/>
      <c r="I432" s="329"/>
      <c r="J432" s="329">
        <f t="shared" si="60"/>
        <v>0</v>
      </c>
      <c r="K432" s="329">
        <v>1526</v>
      </c>
      <c r="L432" s="329">
        <v>1526</v>
      </c>
      <c r="M432" s="329">
        <f t="shared" si="61"/>
        <v>0</v>
      </c>
      <c r="N432" s="329"/>
      <c r="O432" s="329"/>
      <c r="P432" s="329">
        <f t="shared" si="62"/>
        <v>0</v>
      </c>
      <c r="Q432" s="329"/>
      <c r="R432" s="329"/>
      <c r="S432" s="329">
        <f t="shared" si="63"/>
        <v>0</v>
      </c>
      <c r="T432" s="329"/>
      <c r="U432" s="329"/>
      <c r="V432" s="329">
        <f t="shared" si="64"/>
        <v>0</v>
      </c>
      <c r="W432" s="329"/>
      <c r="X432" s="329"/>
      <c r="Y432" s="329">
        <f t="shared" si="65"/>
        <v>0</v>
      </c>
      <c r="Z432" s="329"/>
      <c r="AA432" s="329"/>
      <c r="AB432" s="329">
        <f t="shared" si="66"/>
        <v>0</v>
      </c>
    </row>
    <row r="433" spans="1:194" s="323" customFormat="1" ht="31.2">
      <c r="A433" s="325" t="s">
        <v>1379</v>
      </c>
      <c r="B433" s="326">
        <f t="shared" si="67"/>
        <v>30000</v>
      </c>
      <c r="C433" s="326">
        <f t="shared" si="67"/>
        <v>0</v>
      </c>
      <c r="D433" s="326">
        <f t="shared" si="67"/>
        <v>-30000</v>
      </c>
      <c r="E433" s="326"/>
      <c r="F433" s="326"/>
      <c r="G433" s="326">
        <f t="shared" si="59"/>
        <v>0</v>
      </c>
      <c r="H433" s="326"/>
      <c r="I433" s="326"/>
      <c r="J433" s="326">
        <f t="shared" si="60"/>
        <v>0</v>
      </c>
      <c r="K433" s="326">
        <v>30000</v>
      </c>
      <c r="L433" s="326">
        <v>0</v>
      </c>
      <c r="M433" s="326">
        <f t="shared" si="61"/>
        <v>-30000</v>
      </c>
      <c r="N433" s="326">
        <v>0</v>
      </c>
      <c r="O433" s="326">
        <v>0</v>
      </c>
      <c r="P433" s="326">
        <f t="shared" si="62"/>
        <v>0</v>
      </c>
      <c r="Q433" s="326"/>
      <c r="R433" s="326"/>
      <c r="S433" s="326">
        <f t="shared" si="63"/>
        <v>0</v>
      </c>
      <c r="T433" s="326"/>
      <c r="U433" s="326"/>
      <c r="V433" s="326">
        <f t="shared" si="64"/>
        <v>0</v>
      </c>
      <c r="W433" s="326"/>
      <c r="X433" s="326"/>
      <c r="Y433" s="326">
        <f t="shared" si="65"/>
        <v>0</v>
      </c>
      <c r="Z433" s="326"/>
      <c r="AA433" s="326"/>
      <c r="AB433" s="326">
        <f t="shared" si="66"/>
        <v>0</v>
      </c>
    </row>
    <row r="434" spans="1:194" s="125" customFormat="1">
      <c r="A434" s="321" t="s">
        <v>594</v>
      </c>
      <c r="B434" s="322">
        <f t="shared" si="67"/>
        <v>13429</v>
      </c>
      <c r="C434" s="322">
        <f t="shared" si="67"/>
        <v>8429</v>
      </c>
      <c r="D434" s="322">
        <f t="shared" si="67"/>
        <v>-5000</v>
      </c>
      <c r="E434" s="322">
        <f>SUM(E435)</f>
        <v>0</v>
      </c>
      <c r="F434" s="322">
        <f t="shared" ref="F434:AB434" si="71">SUM(F435)</f>
        <v>0</v>
      </c>
      <c r="G434" s="322">
        <f t="shared" si="71"/>
        <v>0</v>
      </c>
      <c r="H434" s="322">
        <f t="shared" si="71"/>
        <v>0</v>
      </c>
      <c r="I434" s="322">
        <f t="shared" si="71"/>
        <v>0</v>
      </c>
      <c r="J434" s="322">
        <f t="shared" si="71"/>
        <v>0</v>
      </c>
      <c r="K434" s="322">
        <f t="shared" si="71"/>
        <v>8429</v>
      </c>
      <c r="L434" s="322">
        <f t="shared" si="71"/>
        <v>8429</v>
      </c>
      <c r="M434" s="322">
        <f t="shared" si="71"/>
        <v>0</v>
      </c>
      <c r="N434" s="322">
        <f t="shared" si="71"/>
        <v>5000</v>
      </c>
      <c r="O434" s="322">
        <f t="shared" si="71"/>
        <v>0</v>
      </c>
      <c r="P434" s="322">
        <f t="shared" si="71"/>
        <v>-5000</v>
      </c>
      <c r="Q434" s="322">
        <f t="shared" si="71"/>
        <v>0</v>
      </c>
      <c r="R434" s="322">
        <f t="shared" si="71"/>
        <v>0</v>
      </c>
      <c r="S434" s="322">
        <f t="shared" si="71"/>
        <v>0</v>
      </c>
      <c r="T434" s="322">
        <f t="shared" si="71"/>
        <v>0</v>
      </c>
      <c r="U434" s="322">
        <f t="shared" si="71"/>
        <v>0</v>
      </c>
      <c r="V434" s="322">
        <f t="shared" si="71"/>
        <v>0</v>
      </c>
      <c r="W434" s="322">
        <f t="shared" si="71"/>
        <v>0</v>
      </c>
      <c r="X434" s="322">
        <f t="shared" si="71"/>
        <v>0</v>
      </c>
      <c r="Y434" s="322">
        <f t="shared" si="71"/>
        <v>0</v>
      </c>
      <c r="Z434" s="322">
        <f t="shared" si="71"/>
        <v>0</v>
      </c>
      <c r="AA434" s="322">
        <f t="shared" si="71"/>
        <v>0</v>
      </c>
      <c r="AB434" s="322">
        <f t="shared" si="71"/>
        <v>0</v>
      </c>
      <c r="AC434" s="323"/>
      <c r="AD434" s="323"/>
      <c r="AE434" s="323"/>
      <c r="AF434" s="323"/>
      <c r="AG434" s="323"/>
      <c r="AH434" s="323"/>
      <c r="AI434" s="323"/>
      <c r="AJ434" s="323"/>
      <c r="AK434" s="323"/>
      <c r="AL434" s="323"/>
      <c r="AM434" s="323"/>
      <c r="AN434" s="323"/>
      <c r="AO434" s="323"/>
      <c r="AP434" s="323"/>
      <c r="AQ434" s="323"/>
      <c r="AR434" s="323"/>
      <c r="AS434" s="323"/>
      <c r="AT434" s="323"/>
      <c r="AU434" s="323"/>
      <c r="AV434" s="323"/>
      <c r="AW434" s="323"/>
      <c r="AX434" s="323"/>
      <c r="AY434" s="323"/>
      <c r="AZ434" s="323"/>
      <c r="BA434" s="323"/>
      <c r="BB434" s="323"/>
      <c r="BC434" s="323"/>
      <c r="BD434" s="323"/>
      <c r="BE434" s="323"/>
      <c r="BF434" s="323"/>
      <c r="BG434" s="323"/>
      <c r="BH434" s="323"/>
      <c r="BI434" s="323"/>
      <c r="BJ434" s="323"/>
      <c r="BK434" s="323"/>
      <c r="BL434" s="323"/>
      <c r="BM434" s="323"/>
      <c r="BN434" s="323"/>
      <c r="BO434" s="323"/>
      <c r="BP434" s="323"/>
      <c r="BQ434" s="323"/>
      <c r="BR434" s="323"/>
      <c r="BS434" s="323"/>
      <c r="BT434" s="323"/>
      <c r="BU434" s="323"/>
      <c r="BV434" s="323"/>
      <c r="BW434" s="323"/>
      <c r="BX434" s="323"/>
      <c r="BY434" s="323"/>
      <c r="BZ434" s="323"/>
      <c r="CA434" s="323"/>
      <c r="CB434" s="323"/>
      <c r="CC434" s="323"/>
      <c r="CD434" s="323"/>
      <c r="CE434" s="323"/>
      <c r="CF434" s="323"/>
      <c r="CG434" s="323"/>
      <c r="CH434" s="323"/>
      <c r="CI434" s="323"/>
      <c r="CJ434" s="323"/>
      <c r="CK434" s="323"/>
      <c r="CL434" s="323"/>
      <c r="CM434" s="323"/>
      <c r="CN434" s="323"/>
      <c r="CO434" s="323"/>
      <c r="CP434" s="323"/>
      <c r="CQ434" s="323"/>
      <c r="CR434" s="323"/>
      <c r="CS434" s="323"/>
      <c r="CT434" s="323"/>
      <c r="CU434" s="323"/>
      <c r="CV434" s="323"/>
      <c r="CW434" s="323"/>
      <c r="CX434" s="323"/>
      <c r="CY434" s="323"/>
      <c r="CZ434" s="323"/>
      <c r="DA434" s="323"/>
      <c r="DB434" s="323"/>
      <c r="DC434" s="323"/>
      <c r="DD434" s="323"/>
      <c r="DE434" s="323"/>
      <c r="DF434" s="323"/>
      <c r="DG434" s="323"/>
      <c r="DH434" s="323"/>
      <c r="DI434" s="323"/>
      <c r="DJ434" s="323"/>
      <c r="DK434" s="323"/>
      <c r="DL434" s="323"/>
      <c r="DM434" s="323"/>
      <c r="DN434" s="323"/>
      <c r="DO434" s="323"/>
      <c r="DP434" s="323"/>
      <c r="DQ434" s="323"/>
      <c r="DR434" s="323"/>
      <c r="DS434" s="323"/>
      <c r="DT434" s="323"/>
      <c r="DU434" s="323"/>
      <c r="DV434" s="323"/>
      <c r="DW434" s="323"/>
      <c r="DX434" s="323"/>
      <c r="DY434" s="323"/>
      <c r="DZ434" s="323"/>
      <c r="EA434" s="323"/>
      <c r="EB434" s="323"/>
      <c r="EC434" s="323"/>
      <c r="ED434" s="323"/>
      <c r="EE434" s="323"/>
      <c r="EF434" s="323"/>
      <c r="EG434" s="323"/>
      <c r="EH434" s="323"/>
      <c r="EI434" s="323"/>
      <c r="EJ434" s="323"/>
      <c r="EK434" s="323"/>
      <c r="EL434" s="323"/>
      <c r="EM434" s="323"/>
      <c r="EN434" s="323"/>
      <c r="EO434" s="323"/>
      <c r="EP434" s="323"/>
      <c r="EQ434" s="323"/>
      <c r="ER434" s="323"/>
      <c r="ES434" s="323"/>
      <c r="ET434" s="323"/>
      <c r="EU434" s="323"/>
      <c r="EV434" s="323"/>
      <c r="EW434" s="323"/>
      <c r="EX434" s="323"/>
      <c r="EY434" s="323"/>
      <c r="EZ434" s="323"/>
      <c r="FA434" s="323"/>
      <c r="FB434" s="323"/>
      <c r="FC434" s="323"/>
      <c r="FD434" s="323"/>
      <c r="FE434" s="323"/>
      <c r="FF434" s="323"/>
      <c r="FG434" s="323"/>
      <c r="FH434" s="323"/>
      <c r="FI434" s="323"/>
      <c r="FJ434" s="323"/>
      <c r="FK434" s="323"/>
      <c r="FL434" s="323"/>
      <c r="FM434" s="323"/>
      <c r="FN434" s="323"/>
      <c r="FO434" s="323"/>
      <c r="FP434" s="323"/>
      <c r="FQ434" s="323"/>
      <c r="FR434" s="323"/>
      <c r="FS434" s="323"/>
      <c r="FT434" s="323"/>
      <c r="FU434" s="323"/>
      <c r="FV434" s="323"/>
      <c r="FW434" s="323"/>
      <c r="FX434" s="323"/>
      <c r="FY434" s="323"/>
      <c r="FZ434" s="323"/>
      <c r="GA434" s="323"/>
      <c r="GB434" s="323"/>
      <c r="GC434" s="323"/>
      <c r="GD434" s="323"/>
      <c r="GE434" s="323"/>
      <c r="GF434" s="323"/>
      <c r="GG434" s="323"/>
      <c r="GH434" s="323"/>
      <c r="GI434" s="323"/>
      <c r="GJ434" s="323"/>
      <c r="GK434" s="323"/>
      <c r="GL434" s="323"/>
    </row>
    <row r="435" spans="1:194" s="323" customFormat="1" ht="31.2">
      <c r="A435" s="321" t="s">
        <v>626</v>
      </c>
      <c r="B435" s="322">
        <f>E435+H435+K435+N435+Q435+T435+W435+Z435</f>
        <v>13429</v>
      </c>
      <c r="C435" s="322">
        <f>F435+I435+L435+O435+R435+U435+X435+AA435</f>
        <v>8429</v>
      </c>
      <c r="D435" s="322">
        <f>G435+J435+M435+P435+S435+V435+Y435+AB435</f>
        <v>-5000</v>
      </c>
      <c r="E435" s="322">
        <f>SUM(E436:E437)</f>
        <v>0</v>
      </c>
      <c r="F435" s="322">
        <f>SUM(F436:F437)</f>
        <v>0</v>
      </c>
      <c r="G435" s="322">
        <f t="shared" ref="G435:G458" si="72">F435-E435</f>
        <v>0</v>
      </c>
      <c r="H435" s="322">
        <f>SUM(H436:H437)</f>
        <v>0</v>
      </c>
      <c r="I435" s="322">
        <f>SUM(I436:I437)</f>
        <v>0</v>
      </c>
      <c r="J435" s="322">
        <f t="shared" ref="J435:J458" si="73">I435-H435</f>
        <v>0</v>
      </c>
      <c r="K435" s="322">
        <f>SUM(K436:K437)</f>
        <v>8429</v>
      </c>
      <c r="L435" s="322">
        <f>SUM(L436:L437)</f>
        <v>8429</v>
      </c>
      <c r="M435" s="322">
        <f t="shared" ref="M435:M458" si="74">L435-K435</f>
        <v>0</v>
      </c>
      <c r="N435" s="322">
        <f>SUM(N436:N437)</f>
        <v>5000</v>
      </c>
      <c r="O435" s="322">
        <f>SUM(O436:O437)</f>
        <v>0</v>
      </c>
      <c r="P435" s="322">
        <f t="shared" ref="P435:P458" si="75">O435-N435</f>
        <v>-5000</v>
      </c>
      <c r="Q435" s="322">
        <f>SUM(Q436:Q437)</f>
        <v>0</v>
      </c>
      <c r="R435" s="322">
        <f>SUM(R436:R437)</f>
        <v>0</v>
      </c>
      <c r="S435" s="322">
        <f t="shared" ref="S435:S458" si="76">R435-Q435</f>
        <v>0</v>
      </c>
      <c r="T435" s="322">
        <f>SUM(T436:T437)</f>
        <v>0</v>
      </c>
      <c r="U435" s="322">
        <f>SUM(U436:U437)</f>
        <v>0</v>
      </c>
      <c r="V435" s="322">
        <f t="shared" ref="V435:V458" si="77">U435-T435</f>
        <v>0</v>
      </c>
      <c r="W435" s="322">
        <f>SUM(W436:W437)</f>
        <v>0</v>
      </c>
      <c r="X435" s="322">
        <f>SUM(X436:X437)</f>
        <v>0</v>
      </c>
      <c r="Y435" s="322">
        <f t="shared" ref="Y435:Y458" si="78">X435-W435</f>
        <v>0</v>
      </c>
      <c r="Z435" s="322">
        <f>SUM(Z436:Z437)</f>
        <v>0</v>
      </c>
      <c r="AA435" s="322">
        <f>SUM(AA436:AA437)</f>
        <v>0</v>
      </c>
      <c r="AB435" s="322">
        <f t="shared" ref="AB435:AB458" si="79">AA435-Z435</f>
        <v>0</v>
      </c>
    </row>
    <row r="436" spans="1:194" s="323" customFormat="1">
      <c r="A436" s="331" t="s">
        <v>1818</v>
      </c>
      <c r="B436" s="329">
        <f t="shared" ref="B436:D447" si="80">E436+H436+K436+N436+Q436+T436+W436+Z436</f>
        <v>8429</v>
      </c>
      <c r="C436" s="329">
        <f t="shared" si="80"/>
        <v>8429</v>
      </c>
      <c r="D436" s="329">
        <f t="shared" si="80"/>
        <v>0</v>
      </c>
      <c r="E436" s="329"/>
      <c r="F436" s="329"/>
      <c r="G436" s="329">
        <f t="shared" si="72"/>
        <v>0</v>
      </c>
      <c r="H436" s="329"/>
      <c r="I436" s="329"/>
      <c r="J436" s="329">
        <f t="shared" si="73"/>
        <v>0</v>
      </c>
      <c r="K436" s="329">
        <f>8429</f>
        <v>8429</v>
      </c>
      <c r="L436" s="329">
        <f>8429</f>
        <v>8429</v>
      </c>
      <c r="M436" s="329">
        <f t="shared" si="74"/>
        <v>0</v>
      </c>
      <c r="N436" s="329"/>
      <c r="O436" s="329"/>
      <c r="P436" s="329">
        <f t="shared" si="75"/>
        <v>0</v>
      </c>
      <c r="Q436" s="329"/>
      <c r="R436" s="329"/>
      <c r="S436" s="329">
        <f t="shared" si="76"/>
        <v>0</v>
      </c>
      <c r="T436" s="329"/>
      <c r="U436" s="329"/>
      <c r="V436" s="329">
        <f t="shared" si="77"/>
        <v>0</v>
      </c>
      <c r="W436" s="329"/>
      <c r="X436" s="329"/>
      <c r="Y436" s="329">
        <f t="shared" si="78"/>
        <v>0</v>
      </c>
      <c r="Z436" s="329"/>
      <c r="AA436" s="329"/>
      <c r="AB436" s="329">
        <f t="shared" si="79"/>
        <v>0</v>
      </c>
    </row>
    <row r="437" spans="1:194" s="323" customFormat="1">
      <c r="A437" s="331" t="s">
        <v>1380</v>
      </c>
      <c r="B437" s="329">
        <f t="shared" si="80"/>
        <v>5000</v>
      </c>
      <c r="C437" s="329">
        <f t="shared" si="80"/>
        <v>0</v>
      </c>
      <c r="D437" s="329">
        <f t="shared" si="80"/>
        <v>-5000</v>
      </c>
      <c r="E437" s="329"/>
      <c r="F437" s="329"/>
      <c r="G437" s="329">
        <f t="shared" si="72"/>
        <v>0</v>
      </c>
      <c r="H437" s="329"/>
      <c r="I437" s="329"/>
      <c r="J437" s="329">
        <f t="shared" si="73"/>
        <v>0</v>
      </c>
      <c r="K437" s="329"/>
      <c r="L437" s="329"/>
      <c r="M437" s="329">
        <f t="shared" si="74"/>
        <v>0</v>
      </c>
      <c r="N437" s="329">
        <v>5000</v>
      </c>
      <c r="O437" s="329">
        <v>0</v>
      </c>
      <c r="P437" s="329">
        <f t="shared" si="75"/>
        <v>-5000</v>
      </c>
      <c r="Q437" s="329"/>
      <c r="R437" s="329"/>
      <c r="S437" s="329">
        <f t="shared" si="76"/>
        <v>0</v>
      </c>
      <c r="T437" s="329"/>
      <c r="U437" s="329"/>
      <c r="V437" s="329">
        <f t="shared" si="77"/>
        <v>0</v>
      </c>
      <c r="W437" s="329"/>
      <c r="X437" s="329"/>
      <c r="Y437" s="329">
        <f t="shared" si="78"/>
        <v>0</v>
      </c>
      <c r="Z437" s="329"/>
      <c r="AA437" s="329"/>
      <c r="AB437" s="329">
        <f t="shared" si="79"/>
        <v>0</v>
      </c>
    </row>
    <row r="438" spans="1:194" s="323" customFormat="1">
      <c r="A438" s="321" t="s">
        <v>596</v>
      </c>
      <c r="B438" s="322">
        <f t="shared" si="80"/>
        <v>15000</v>
      </c>
      <c r="C438" s="322">
        <f t="shared" si="80"/>
        <v>0</v>
      </c>
      <c r="D438" s="322">
        <f t="shared" si="80"/>
        <v>-15000</v>
      </c>
      <c r="E438" s="322">
        <f>SUM(E439)</f>
        <v>0</v>
      </c>
      <c r="F438" s="322">
        <f>SUM(F439)</f>
        <v>0</v>
      </c>
      <c r="G438" s="322">
        <f t="shared" si="72"/>
        <v>0</v>
      </c>
      <c r="H438" s="322">
        <f>SUM(H439)</f>
        <v>0</v>
      </c>
      <c r="I438" s="322">
        <f>SUM(I439)</f>
        <v>0</v>
      </c>
      <c r="J438" s="322">
        <f t="shared" si="73"/>
        <v>0</v>
      </c>
      <c r="K438" s="322">
        <f>SUM(K439)</f>
        <v>0</v>
      </c>
      <c r="L438" s="322">
        <f>SUM(L439)</f>
        <v>0</v>
      </c>
      <c r="M438" s="322">
        <f t="shared" si="74"/>
        <v>0</v>
      </c>
      <c r="N438" s="322">
        <f>SUM(N439)</f>
        <v>0</v>
      </c>
      <c r="O438" s="322">
        <f>SUM(O439)</f>
        <v>0</v>
      </c>
      <c r="P438" s="322">
        <f t="shared" si="75"/>
        <v>0</v>
      </c>
      <c r="Q438" s="322">
        <f>SUM(Q439)</f>
        <v>0</v>
      </c>
      <c r="R438" s="322">
        <f>SUM(R439)</f>
        <v>0</v>
      </c>
      <c r="S438" s="322">
        <f t="shared" si="76"/>
        <v>0</v>
      </c>
      <c r="T438" s="322">
        <f>SUM(T439)</f>
        <v>0</v>
      </c>
      <c r="U438" s="322">
        <f>SUM(U439)</f>
        <v>0</v>
      </c>
      <c r="V438" s="322">
        <f t="shared" si="77"/>
        <v>0</v>
      </c>
      <c r="W438" s="322">
        <f>SUM(W439)</f>
        <v>0</v>
      </c>
      <c r="X438" s="322">
        <f>SUM(X439)</f>
        <v>0</v>
      </c>
      <c r="Y438" s="322">
        <f t="shared" si="78"/>
        <v>0</v>
      </c>
      <c r="Z438" s="322">
        <f>SUM(Z439)</f>
        <v>15000</v>
      </c>
      <c r="AA438" s="322">
        <f>SUM(AA439)</f>
        <v>0</v>
      </c>
      <c r="AB438" s="322">
        <f t="shared" si="79"/>
        <v>-15000</v>
      </c>
    </row>
    <row r="439" spans="1:194" s="125" customFormat="1" ht="31.2">
      <c r="A439" s="321" t="s">
        <v>626</v>
      </c>
      <c r="B439" s="322">
        <f t="shared" si="80"/>
        <v>15000</v>
      </c>
      <c r="C439" s="322">
        <f t="shared" si="80"/>
        <v>0</v>
      </c>
      <c r="D439" s="322">
        <f t="shared" si="80"/>
        <v>-15000</v>
      </c>
      <c r="E439" s="322">
        <f>SUM(E440)</f>
        <v>0</v>
      </c>
      <c r="F439" s="322">
        <f>SUM(F440)</f>
        <v>0</v>
      </c>
      <c r="G439" s="322">
        <f t="shared" si="72"/>
        <v>0</v>
      </c>
      <c r="H439" s="322">
        <f>SUM(H440)</f>
        <v>0</v>
      </c>
      <c r="I439" s="322">
        <f>SUM(I440)</f>
        <v>0</v>
      </c>
      <c r="J439" s="322">
        <f t="shared" si="73"/>
        <v>0</v>
      </c>
      <c r="K439" s="322">
        <f>SUM(K440)</f>
        <v>0</v>
      </c>
      <c r="L439" s="322">
        <f>SUM(L440)</f>
        <v>0</v>
      </c>
      <c r="M439" s="322">
        <f t="shared" si="74"/>
        <v>0</v>
      </c>
      <c r="N439" s="322">
        <f>SUM(N440)</f>
        <v>0</v>
      </c>
      <c r="O439" s="322">
        <f>SUM(O440)</f>
        <v>0</v>
      </c>
      <c r="P439" s="322">
        <f t="shared" si="75"/>
        <v>0</v>
      </c>
      <c r="Q439" s="322">
        <f>SUM(Q440)</f>
        <v>0</v>
      </c>
      <c r="R439" s="322">
        <f>SUM(R440)</f>
        <v>0</v>
      </c>
      <c r="S439" s="322">
        <f t="shared" si="76"/>
        <v>0</v>
      </c>
      <c r="T439" s="322">
        <f>SUM(T440)</f>
        <v>0</v>
      </c>
      <c r="U439" s="322">
        <f>SUM(U440)</f>
        <v>0</v>
      </c>
      <c r="V439" s="322">
        <f t="shared" si="77"/>
        <v>0</v>
      </c>
      <c r="W439" s="322">
        <f>SUM(W440)</f>
        <v>0</v>
      </c>
      <c r="X439" s="322">
        <f>SUM(X440)</f>
        <v>0</v>
      </c>
      <c r="Y439" s="322">
        <f t="shared" si="78"/>
        <v>0</v>
      </c>
      <c r="Z439" s="322">
        <f>SUM(Z440)</f>
        <v>15000</v>
      </c>
      <c r="AA439" s="322">
        <f>SUM(AA440)</f>
        <v>0</v>
      </c>
      <c r="AB439" s="322">
        <f t="shared" si="79"/>
        <v>-15000</v>
      </c>
      <c r="AC439" s="323"/>
      <c r="AD439" s="323"/>
      <c r="AE439" s="323"/>
      <c r="AF439" s="323"/>
      <c r="AG439" s="323"/>
      <c r="AH439" s="323"/>
      <c r="AI439" s="323"/>
      <c r="AJ439" s="323"/>
      <c r="AK439" s="323"/>
      <c r="AL439" s="323"/>
      <c r="AM439" s="323"/>
      <c r="AN439" s="323"/>
      <c r="AO439" s="323"/>
      <c r="AP439" s="323"/>
      <c r="AQ439" s="323"/>
      <c r="AR439" s="323"/>
      <c r="AS439" s="323"/>
      <c r="AT439" s="323"/>
      <c r="AU439" s="323"/>
      <c r="AV439" s="323"/>
      <c r="AW439" s="323"/>
      <c r="AX439" s="323"/>
      <c r="AY439" s="323"/>
      <c r="AZ439" s="323"/>
      <c r="BA439" s="323"/>
      <c r="BB439" s="323"/>
      <c r="BC439" s="323"/>
      <c r="BD439" s="323"/>
      <c r="BE439" s="323"/>
      <c r="BF439" s="323"/>
      <c r="BG439" s="323"/>
      <c r="BH439" s="323"/>
      <c r="BI439" s="323"/>
      <c r="BJ439" s="323"/>
      <c r="BK439" s="323"/>
      <c r="BL439" s="323"/>
      <c r="BM439" s="323"/>
      <c r="BN439" s="323"/>
      <c r="BO439" s="323"/>
      <c r="BP439" s="323"/>
      <c r="BQ439" s="323"/>
      <c r="BR439" s="323"/>
      <c r="BS439" s="323"/>
      <c r="BT439" s="323"/>
      <c r="BU439" s="323"/>
      <c r="BV439" s="323"/>
      <c r="BW439" s="323"/>
      <c r="BX439" s="323"/>
      <c r="BY439" s="323"/>
      <c r="BZ439" s="323"/>
      <c r="CA439" s="323"/>
      <c r="CB439" s="323"/>
      <c r="CC439" s="323"/>
      <c r="CD439" s="323"/>
      <c r="CE439" s="323"/>
      <c r="CF439" s="323"/>
      <c r="CG439" s="323"/>
      <c r="CH439" s="323"/>
      <c r="CI439" s="323"/>
      <c r="CJ439" s="323"/>
      <c r="CK439" s="323"/>
      <c r="CL439" s="323"/>
      <c r="CM439" s="323"/>
      <c r="CN439" s="323"/>
      <c r="CO439" s="323"/>
      <c r="CP439" s="323"/>
      <c r="CQ439" s="323"/>
      <c r="CR439" s="323"/>
      <c r="CS439" s="323"/>
      <c r="CT439" s="323"/>
      <c r="CU439" s="323"/>
      <c r="CV439" s="323"/>
      <c r="CW439" s="323"/>
      <c r="CX439" s="323"/>
      <c r="CY439" s="323"/>
      <c r="CZ439" s="323"/>
      <c r="DA439" s="323"/>
      <c r="DB439" s="323"/>
      <c r="DC439" s="323"/>
      <c r="DD439" s="323"/>
      <c r="DE439" s="323"/>
      <c r="DF439" s="323"/>
      <c r="DG439" s="323"/>
      <c r="DH439" s="323"/>
      <c r="DI439" s="323"/>
      <c r="DJ439" s="323"/>
      <c r="DK439" s="323"/>
      <c r="DL439" s="323"/>
      <c r="DM439" s="323"/>
      <c r="DN439" s="323"/>
      <c r="DO439" s="323"/>
      <c r="DP439" s="323"/>
      <c r="DQ439" s="323"/>
      <c r="DR439" s="323"/>
      <c r="DS439" s="323"/>
      <c r="DT439" s="323"/>
      <c r="DU439" s="323"/>
      <c r="DV439" s="323"/>
      <c r="DW439" s="323"/>
      <c r="DX439" s="323"/>
      <c r="DY439" s="323"/>
      <c r="DZ439" s="323"/>
      <c r="EA439" s="323"/>
      <c r="EB439" s="323"/>
      <c r="EC439" s="323"/>
      <c r="ED439" s="323"/>
      <c r="EE439" s="323"/>
      <c r="EF439" s="323"/>
      <c r="EG439" s="323"/>
      <c r="EH439" s="323"/>
      <c r="EI439" s="323"/>
      <c r="EJ439" s="323"/>
      <c r="EK439" s="323"/>
      <c r="EL439" s="323"/>
      <c r="EM439" s="323"/>
      <c r="EN439" s="323"/>
      <c r="EO439" s="323"/>
      <c r="EP439" s="323"/>
      <c r="EQ439" s="323"/>
      <c r="ER439" s="323"/>
      <c r="ES439" s="323"/>
      <c r="ET439" s="323"/>
      <c r="EU439" s="323"/>
      <c r="EV439" s="323"/>
      <c r="EW439" s="323"/>
      <c r="EX439" s="323"/>
      <c r="EY439" s="323"/>
      <c r="EZ439" s="323"/>
      <c r="FA439" s="323"/>
      <c r="FB439" s="323"/>
      <c r="FC439" s="323"/>
      <c r="FD439" s="323"/>
      <c r="FE439" s="323"/>
      <c r="FF439" s="323"/>
      <c r="FG439" s="323"/>
      <c r="FH439" s="323"/>
      <c r="FI439" s="323"/>
      <c r="FJ439" s="323"/>
      <c r="FK439" s="323"/>
      <c r="FL439" s="323"/>
      <c r="FM439" s="323"/>
      <c r="FN439" s="323"/>
      <c r="FO439" s="323"/>
      <c r="FP439" s="323"/>
      <c r="FQ439" s="323"/>
      <c r="FR439" s="323"/>
      <c r="FS439" s="323"/>
      <c r="FT439" s="323"/>
      <c r="FU439" s="323"/>
      <c r="FV439" s="323"/>
      <c r="FW439" s="323"/>
      <c r="FX439" s="323"/>
      <c r="FY439" s="323"/>
      <c r="FZ439" s="323"/>
      <c r="GA439" s="323"/>
      <c r="GB439" s="323"/>
      <c r="GC439" s="323"/>
      <c r="GD439" s="323"/>
      <c r="GE439" s="323"/>
      <c r="GF439" s="323"/>
      <c r="GG439" s="323"/>
      <c r="GH439" s="323"/>
      <c r="GI439" s="323"/>
      <c r="GJ439" s="323"/>
      <c r="GK439" s="323"/>
      <c r="GL439" s="323"/>
    </row>
    <row r="440" spans="1:194" s="125" customFormat="1">
      <c r="A440" s="325" t="s">
        <v>1381</v>
      </c>
      <c r="B440" s="326">
        <f t="shared" si="80"/>
        <v>15000</v>
      </c>
      <c r="C440" s="326">
        <f t="shared" si="80"/>
        <v>0</v>
      </c>
      <c r="D440" s="326">
        <f t="shared" si="80"/>
        <v>-15000</v>
      </c>
      <c r="E440" s="326"/>
      <c r="F440" s="326"/>
      <c r="G440" s="326">
        <f t="shared" si="72"/>
        <v>0</v>
      </c>
      <c r="H440" s="326"/>
      <c r="I440" s="326"/>
      <c r="J440" s="326">
        <f t="shared" si="73"/>
        <v>0</v>
      </c>
      <c r="K440" s="326"/>
      <c r="L440" s="326"/>
      <c r="M440" s="326">
        <f t="shared" si="74"/>
        <v>0</v>
      </c>
      <c r="N440" s="326"/>
      <c r="O440" s="326"/>
      <c r="P440" s="326">
        <f t="shared" si="75"/>
        <v>0</v>
      </c>
      <c r="Q440" s="326"/>
      <c r="R440" s="326"/>
      <c r="S440" s="326">
        <f t="shared" si="76"/>
        <v>0</v>
      </c>
      <c r="T440" s="326"/>
      <c r="U440" s="326"/>
      <c r="V440" s="326">
        <f t="shared" si="77"/>
        <v>0</v>
      </c>
      <c r="W440" s="326"/>
      <c r="X440" s="326"/>
      <c r="Y440" s="326">
        <f t="shared" si="78"/>
        <v>0</v>
      </c>
      <c r="Z440" s="326">
        <v>15000</v>
      </c>
      <c r="AA440" s="326">
        <v>0</v>
      </c>
      <c r="AB440" s="326">
        <f t="shared" si="79"/>
        <v>-15000</v>
      </c>
      <c r="AC440" s="323"/>
      <c r="AD440" s="323"/>
      <c r="AE440" s="323"/>
      <c r="AF440" s="323"/>
      <c r="AG440" s="323"/>
      <c r="AH440" s="323"/>
      <c r="AI440" s="323"/>
      <c r="AJ440" s="323"/>
      <c r="AK440" s="323"/>
      <c r="AL440" s="323"/>
      <c r="AM440" s="323"/>
      <c r="AN440" s="323"/>
      <c r="AO440" s="323"/>
      <c r="AP440" s="323"/>
      <c r="AQ440" s="323"/>
      <c r="AR440" s="323"/>
      <c r="AS440" s="323"/>
      <c r="AT440" s="323"/>
      <c r="AU440" s="323"/>
      <c r="AV440" s="323"/>
      <c r="AW440" s="323"/>
      <c r="AX440" s="323"/>
      <c r="AY440" s="323"/>
      <c r="AZ440" s="323"/>
      <c r="BA440" s="323"/>
      <c r="BB440" s="323"/>
      <c r="BC440" s="323"/>
      <c r="BD440" s="323"/>
      <c r="BE440" s="323"/>
      <c r="BF440" s="323"/>
      <c r="BG440" s="323"/>
      <c r="BH440" s="323"/>
      <c r="BI440" s="323"/>
      <c r="BJ440" s="323"/>
      <c r="BK440" s="323"/>
      <c r="BL440" s="323"/>
      <c r="BM440" s="323"/>
      <c r="BN440" s="323"/>
      <c r="BO440" s="323"/>
      <c r="BP440" s="323"/>
      <c r="BQ440" s="323"/>
      <c r="BR440" s="323"/>
      <c r="BS440" s="323"/>
      <c r="BT440" s="323"/>
      <c r="BU440" s="323"/>
      <c r="BV440" s="323"/>
      <c r="BW440" s="323"/>
      <c r="BX440" s="323"/>
      <c r="BY440" s="323"/>
      <c r="BZ440" s="323"/>
      <c r="CA440" s="323"/>
      <c r="CB440" s="323"/>
      <c r="CC440" s="323"/>
      <c r="CD440" s="323"/>
      <c r="CE440" s="323"/>
      <c r="CF440" s="323"/>
      <c r="CG440" s="323"/>
      <c r="CH440" s="323"/>
      <c r="CI440" s="323"/>
      <c r="CJ440" s="323"/>
      <c r="CK440" s="323"/>
      <c r="CL440" s="323"/>
      <c r="CM440" s="323"/>
      <c r="CN440" s="323"/>
      <c r="CO440" s="323"/>
      <c r="CP440" s="323"/>
      <c r="CQ440" s="323"/>
      <c r="CR440" s="323"/>
      <c r="CS440" s="323"/>
      <c r="CT440" s="323"/>
      <c r="CU440" s="323"/>
      <c r="CV440" s="323"/>
      <c r="CW440" s="323"/>
      <c r="CX440" s="323"/>
      <c r="CY440" s="323"/>
      <c r="CZ440" s="323"/>
      <c r="DA440" s="323"/>
      <c r="DB440" s="323"/>
      <c r="DC440" s="323"/>
      <c r="DD440" s="323"/>
      <c r="DE440" s="323"/>
      <c r="DF440" s="323"/>
      <c r="DG440" s="323"/>
      <c r="DH440" s="323"/>
      <c r="DI440" s="323"/>
      <c r="DJ440" s="323"/>
      <c r="DK440" s="323"/>
      <c r="DL440" s="323"/>
      <c r="DM440" s="323"/>
      <c r="DN440" s="323"/>
      <c r="DO440" s="323"/>
      <c r="DP440" s="323"/>
      <c r="DQ440" s="323"/>
      <c r="DR440" s="323"/>
      <c r="DS440" s="323"/>
      <c r="DT440" s="323"/>
      <c r="DU440" s="323"/>
      <c r="DV440" s="323"/>
      <c r="DW440" s="323"/>
      <c r="DX440" s="323"/>
      <c r="DY440" s="323"/>
      <c r="DZ440" s="323"/>
      <c r="EA440" s="323"/>
      <c r="EB440" s="323"/>
      <c r="EC440" s="323"/>
      <c r="ED440" s="323"/>
      <c r="EE440" s="323"/>
      <c r="EF440" s="323"/>
      <c r="EG440" s="323"/>
      <c r="EH440" s="323"/>
      <c r="EI440" s="323"/>
      <c r="EJ440" s="323"/>
      <c r="EK440" s="323"/>
      <c r="EL440" s="323"/>
      <c r="EM440" s="323"/>
      <c r="EN440" s="323"/>
      <c r="EO440" s="323"/>
      <c r="EP440" s="323"/>
      <c r="EQ440" s="323"/>
      <c r="ER440" s="323"/>
      <c r="ES440" s="323"/>
      <c r="ET440" s="323"/>
      <c r="EU440" s="323"/>
      <c r="EV440" s="323"/>
      <c r="EW440" s="323"/>
      <c r="EX440" s="323"/>
      <c r="EY440" s="323"/>
      <c r="EZ440" s="323"/>
      <c r="FA440" s="323"/>
      <c r="FB440" s="323"/>
      <c r="FC440" s="323"/>
      <c r="FD440" s="323"/>
      <c r="FE440" s="323"/>
      <c r="FF440" s="323"/>
      <c r="FG440" s="323"/>
      <c r="FH440" s="323"/>
      <c r="FI440" s="323"/>
      <c r="FJ440" s="323"/>
      <c r="FK440" s="323"/>
      <c r="FL440" s="323"/>
      <c r="FM440" s="323"/>
      <c r="FN440" s="323"/>
      <c r="FO440" s="323"/>
      <c r="FP440" s="323"/>
      <c r="FQ440" s="323"/>
      <c r="FR440" s="323"/>
      <c r="FS440" s="323"/>
      <c r="FT440" s="323"/>
      <c r="FU440" s="323"/>
      <c r="FV440" s="323"/>
      <c r="FW440" s="323"/>
      <c r="FX440" s="323"/>
      <c r="FY440" s="323"/>
      <c r="FZ440" s="323"/>
      <c r="GA440" s="323"/>
      <c r="GB440" s="323"/>
      <c r="GC440" s="323"/>
      <c r="GD440" s="323"/>
      <c r="GE440" s="323"/>
      <c r="GF440" s="323"/>
      <c r="GG440" s="323"/>
      <c r="GH440" s="323"/>
      <c r="GI440" s="323"/>
      <c r="GJ440" s="323"/>
      <c r="GK440" s="323"/>
      <c r="GL440" s="323"/>
    </row>
    <row r="441" spans="1:194" s="125" customFormat="1" ht="31.2">
      <c r="A441" s="321" t="s">
        <v>597</v>
      </c>
      <c r="B441" s="322">
        <f t="shared" si="80"/>
        <v>12000</v>
      </c>
      <c r="C441" s="322">
        <f t="shared" si="80"/>
        <v>0</v>
      </c>
      <c r="D441" s="322">
        <f t="shared" si="80"/>
        <v>-12000</v>
      </c>
      <c r="E441" s="322">
        <f>SUM(E442)</f>
        <v>0</v>
      </c>
      <c r="F441" s="322">
        <f>SUM(F442)</f>
        <v>0</v>
      </c>
      <c r="G441" s="322">
        <f t="shared" si="72"/>
        <v>0</v>
      </c>
      <c r="H441" s="322">
        <f>SUM(H442)</f>
        <v>0</v>
      </c>
      <c r="I441" s="322">
        <f>SUM(I442)</f>
        <v>0</v>
      </c>
      <c r="J441" s="322">
        <f t="shared" si="73"/>
        <v>0</v>
      </c>
      <c r="K441" s="322">
        <f>SUM(K442)</f>
        <v>0</v>
      </c>
      <c r="L441" s="322">
        <f>SUM(L442)</f>
        <v>0</v>
      </c>
      <c r="M441" s="322">
        <f t="shared" si="74"/>
        <v>0</v>
      </c>
      <c r="N441" s="322">
        <f>SUM(N442)</f>
        <v>0</v>
      </c>
      <c r="O441" s="322">
        <f>SUM(O442)</f>
        <v>0</v>
      </c>
      <c r="P441" s="322">
        <f t="shared" si="75"/>
        <v>0</v>
      </c>
      <c r="Q441" s="322">
        <f>SUM(Q442)</f>
        <v>0</v>
      </c>
      <c r="R441" s="322">
        <f>SUM(R442)</f>
        <v>0</v>
      </c>
      <c r="S441" s="322">
        <f t="shared" si="76"/>
        <v>0</v>
      </c>
      <c r="T441" s="322">
        <f>SUM(T442)</f>
        <v>0</v>
      </c>
      <c r="U441" s="322">
        <f>SUM(U442)</f>
        <v>0</v>
      </c>
      <c r="V441" s="322">
        <f t="shared" si="77"/>
        <v>0</v>
      </c>
      <c r="W441" s="322">
        <f>SUM(W442)</f>
        <v>0</v>
      </c>
      <c r="X441" s="322">
        <f>SUM(X442)</f>
        <v>0</v>
      </c>
      <c r="Y441" s="322">
        <f t="shared" si="78"/>
        <v>0</v>
      </c>
      <c r="Z441" s="322">
        <f>SUM(Z442)</f>
        <v>12000</v>
      </c>
      <c r="AA441" s="322">
        <f>SUM(AA442)</f>
        <v>0</v>
      </c>
      <c r="AB441" s="322">
        <f t="shared" si="79"/>
        <v>-12000</v>
      </c>
      <c r="AC441" s="323"/>
      <c r="AD441" s="323"/>
      <c r="AE441" s="323"/>
      <c r="AF441" s="323"/>
      <c r="AG441" s="323"/>
      <c r="AH441" s="323"/>
      <c r="AI441" s="323"/>
      <c r="AJ441" s="323"/>
      <c r="AK441" s="323"/>
      <c r="AL441" s="323"/>
      <c r="AM441" s="323"/>
      <c r="AN441" s="323"/>
      <c r="AO441" s="323"/>
      <c r="AP441" s="323"/>
      <c r="AQ441" s="323"/>
      <c r="AR441" s="323"/>
      <c r="AS441" s="323"/>
      <c r="AT441" s="323"/>
      <c r="AU441" s="323"/>
      <c r="AV441" s="323"/>
      <c r="AW441" s="323"/>
      <c r="AX441" s="323"/>
      <c r="AY441" s="323"/>
      <c r="AZ441" s="323"/>
      <c r="BA441" s="323"/>
      <c r="BB441" s="323"/>
      <c r="BC441" s="323"/>
      <c r="BD441" s="323"/>
      <c r="BE441" s="323"/>
      <c r="BF441" s="323"/>
      <c r="BG441" s="323"/>
      <c r="BH441" s="323"/>
      <c r="BI441" s="323"/>
      <c r="BJ441" s="323"/>
      <c r="BK441" s="323"/>
      <c r="BL441" s="323"/>
      <c r="BM441" s="323"/>
      <c r="BN441" s="323"/>
      <c r="BO441" s="323"/>
      <c r="BP441" s="323"/>
      <c r="BQ441" s="323"/>
      <c r="BR441" s="323"/>
      <c r="BS441" s="323"/>
      <c r="BT441" s="323"/>
      <c r="BU441" s="323"/>
      <c r="BV441" s="323"/>
      <c r="BW441" s="323"/>
      <c r="BX441" s="323"/>
      <c r="BY441" s="323"/>
      <c r="BZ441" s="323"/>
      <c r="CA441" s="323"/>
      <c r="CB441" s="323"/>
      <c r="CC441" s="323"/>
      <c r="CD441" s="323"/>
      <c r="CE441" s="323"/>
      <c r="CF441" s="323"/>
      <c r="CG441" s="323"/>
      <c r="CH441" s="323"/>
      <c r="CI441" s="323"/>
      <c r="CJ441" s="323"/>
      <c r="CK441" s="323"/>
      <c r="CL441" s="323"/>
      <c r="CM441" s="323"/>
      <c r="CN441" s="323"/>
      <c r="CO441" s="323"/>
      <c r="CP441" s="323"/>
      <c r="CQ441" s="323"/>
      <c r="CR441" s="323"/>
      <c r="CS441" s="323"/>
      <c r="CT441" s="323"/>
      <c r="CU441" s="323"/>
      <c r="CV441" s="323"/>
      <c r="CW441" s="323"/>
      <c r="CX441" s="323"/>
      <c r="CY441" s="323"/>
      <c r="CZ441" s="323"/>
      <c r="DA441" s="323"/>
      <c r="DB441" s="323"/>
      <c r="DC441" s="323"/>
      <c r="DD441" s="323"/>
      <c r="DE441" s="323"/>
      <c r="DF441" s="323"/>
      <c r="DG441" s="323"/>
      <c r="DH441" s="323"/>
      <c r="DI441" s="323"/>
      <c r="DJ441" s="323"/>
      <c r="DK441" s="323"/>
      <c r="DL441" s="323"/>
      <c r="DM441" s="323"/>
      <c r="DN441" s="323"/>
      <c r="DO441" s="323"/>
      <c r="DP441" s="323"/>
      <c r="DQ441" s="323"/>
      <c r="DR441" s="323"/>
      <c r="DS441" s="323"/>
      <c r="DT441" s="323"/>
      <c r="DU441" s="323"/>
      <c r="DV441" s="323"/>
      <c r="DW441" s="323"/>
      <c r="DX441" s="323"/>
      <c r="DY441" s="323"/>
      <c r="DZ441" s="323"/>
      <c r="EA441" s="323"/>
      <c r="EB441" s="323"/>
      <c r="EC441" s="323"/>
      <c r="ED441" s="323"/>
      <c r="EE441" s="323"/>
      <c r="EF441" s="323"/>
      <c r="EG441" s="323"/>
      <c r="EH441" s="323"/>
      <c r="EI441" s="323"/>
      <c r="EJ441" s="323"/>
      <c r="EK441" s="323"/>
      <c r="EL441" s="323"/>
      <c r="EM441" s="323"/>
      <c r="EN441" s="323"/>
      <c r="EO441" s="323"/>
      <c r="EP441" s="323"/>
      <c r="EQ441" s="323"/>
      <c r="ER441" s="323"/>
      <c r="ES441" s="323"/>
      <c r="ET441" s="323"/>
      <c r="EU441" s="323"/>
      <c r="EV441" s="323"/>
      <c r="EW441" s="323"/>
      <c r="EX441" s="323"/>
      <c r="EY441" s="323"/>
      <c r="EZ441" s="323"/>
      <c r="FA441" s="323"/>
      <c r="FB441" s="323"/>
      <c r="FC441" s="323"/>
      <c r="FD441" s="323"/>
      <c r="FE441" s="323"/>
      <c r="FF441" s="323"/>
      <c r="FG441" s="323"/>
      <c r="FH441" s="323"/>
      <c r="FI441" s="323"/>
      <c r="FJ441" s="323"/>
      <c r="FK441" s="323"/>
      <c r="FL441" s="323"/>
      <c r="FM441" s="323"/>
      <c r="FN441" s="323"/>
      <c r="FO441" s="323"/>
      <c r="FP441" s="323"/>
      <c r="FQ441" s="323"/>
      <c r="FR441" s="323"/>
      <c r="FS441" s="323"/>
      <c r="FT441" s="323"/>
      <c r="FU441" s="323"/>
      <c r="FV441" s="323"/>
      <c r="FW441" s="323"/>
      <c r="FX441" s="323"/>
      <c r="FY441" s="323"/>
      <c r="FZ441" s="323"/>
      <c r="GA441" s="323"/>
      <c r="GB441" s="323"/>
      <c r="GC441" s="323"/>
      <c r="GD441" s="323"/>
      <c r="GE441" s="323"/>
      <c r="GF441" s="323"/>
      <c r="GG441" s="323"/>
      <c r="GH441" s="323"/>
      <c r="GI441" s="323"/>
      <c r="GJ441" s="323"/>
      <c r="GK441" s="323"/>
      <c r="GL441" s="323"/>
    </row>
    <row r="442" spans="1:194" s="323" customFormat="1" ht="31.2">
      <c r="A442" s="321" t="s">
        <v>626</v>
      </c>
      <c r="B442" s="322">
        <f t="shared" si="80"/>
        <v>12000</v>
      </c>
      <c r="C442" s="322">
        <f t="shared" si="80"/>
        <v>0</v>
      </c>
      <c r="D442" s="322">
        <f t="shared" si="80"/>
        <v>-12000</v>
      </c>
      <c r="E442" s="322">
        <f>SUM(E443:E443)</f>
        <v>0</v>
      </c>
      <c r="F442" s="322">
        <f>SUM(F443:F443)</f>
        <v>0</v>
      </c>
      <c r="G442" s="322">
        <f t="shared" si="72"/>
        <v>0</v>
      </c>
      <c r="H442" s="322">
        <f>SUM(H443:H443)</f>
        <v>0</v>
      </c>
      <c r="I442" s="322">
        <f>SUM(I443:I443)</f>
        <v>0</v>
      </c>
      <c r="J442" s="322">
        <f t="shared" si="73"/>
        <v>0</v>
      </c>
      <c r="K442" s="322">
        <f>SUM(K443:K443)</f>
        <v>0</v>
      </c>
      <c r="L442" s="322">
        <f>SUM(L443:L443)</f>
        <v>0</v>
      </c>
      <c r="M442" s="322">
        <f t="shared" si="74"/>
        <v>0</v>
      </c>
      <c r="N442" s="322">
        <f>SUM(N443:N443)</f>
        <v>0</v>
      </c>
      <c r="O442" s="322">
        <f>SUM(O443:O443)</f>
        <v>0</v>
      </c>
      <c r="P442" s="322">
        <f t="shared" si="75"/>
        <v>0</v>
      </c>
      <c r="Q442" s="322">
        <f>SUM(Q443:Q443)</f>
        <v>0</v>
      </c>
      <c r="R442" s="322">
        <f>SUM(R443:R443)</f>
        <v>0</v>
      </c>
      <c r="S442" s="322">
        <f t="shared" si="76"/>
        <v>0</v>
      </c>
      <c r="T442" s="322">
        <f>SUM(T443:T443)</f>
        <v>0</v>
      </c>
      <c r="U442" s="322">
        <f>SUM(U443:U443)</f>
        <v>0</v>
      </c>
      <c r="V442" s="322">
        <f t="shared" si="77"/>
        <v>0</v>
      </c>
      <c r="W442" s="322">
        <f>SUM(W443:W443)</f>
        <v>0</v>
      </c>
      <c r="X442" s="322">
        <f>SUM(X443:X443)</f>
        <v>0</v>
      </c>
      <c r="Y442" s="322">
        <f t="shared" si="78"/>
        <v>0</v>
      </c>
      <c r="Z442" s="322">
        <f>SUM(Z443:Z443)</f>
        <v>12000</v>
      </c>
      <c r="AA442" s="322">
        <f>SUM(AA443:AA443)</f>
        <v>0</v>
      </c>
      <c r="AB442" s="322">
        <f t="shared" si="79"/>
        <v>-12000</v>
      </c>
    </row>
    <row r="443" spans="1:194" s="323" customFormat="1" ht="31.2">
      <c r="A443" s="331" t="s">
        <v>628</v>
      </c>
      <c r="B443" s="329">
        <f t="shared" si="80"/>
        <v>12000</v>
      </c>
      <c r="C443" s="329">
        <f t="shared" si="80"/>
        <v>0</v>
      </c>
      <c r="D443" s="329">
        <f t="shared" si="80"/>
        <v>-12000</v>
      </c>
      <c r="E443" s="329"/>
      <c r="F443" s="329"/>
      <c r="G443" s="329">
        <f t="shared" si="72"/>
        <v>0</v>
      </c>
      <c r="H443" s="329"/>
      <c r="I443" s="329"/>
      <c r="J443" s="329">
        <f t="shared" si="73"/>
        <v>0</v>
      </c>
      <c r="K443" s="329"/>
      <c r="L443" s="329"/>
      <c r="M443" s="329">
        <f t="shared" si="74"/>
        <v>0</v>
      </c>
      <c r="N443" s="329"/>
      <c r="O443" s="329"/>
      <c r="P443" s="329">
        <f t="shared" si="75"/>
        <v>0</v>
      </c>
      <c r="Q443" s="329"/>
      <c r="R443" s="329"/>
      <c r="S443" s="329">
        <f t="shared" si="76"/>
        <v>0</v>
      </c>
      <c r="T443" s="329"/>
      <c r="U443" s="329"/>
      <c r="V443" s="329">
        <f t="shared" si="77"/>
        <v>0</v>
      </c>
      <c r="W443" s="329"/>
      <c r="X443" s="329"/>
      <c r="Y443" s="329">
        <f t="shared" si="78"/>
        <v>0</v>
      </c>
      <c r="Z443" s="329">
        <v>12000</v>
      </c>
      <c r="AA443" s="329">
        <v>0</v>
      </c>
      <c r="AB443" s="329">
        <f t="shared" si="79"/>
        <v>-12000</v>
      </c>
    </row>
    <row r="444" spans="1:194" s="323" customFormat="1">
      <c r="A444" s="321" t="s">
        <v>601</v>
      </c>
      <c r="B444" s="322">
        <f t="shared" si="80"/>
        <v>0</v>
      </c>
      <c r="C444" s="322">
        <f t="shared" si="80"/>
        <v>7830</v>
      </c>
      <c r="D444" s="322">
        <f t="shared" si="80"/>
        <v>7830</v>
      </c>
      <c r="E444" s="322">
        <f>SUM(E445)</f>
        <v>0</v>
      </c>
      <c r="F444" s="322">
        <f t="shared" ref="F444:AB444" si="81">SUM(F445)</f>
        <v>0</v>
      </c>
      <c r="G444" s="322">
        <f t="shared" si="81"/>
        <v>0</v>
      </c>
      <c r="H444" s="322">
        <f t="shared" si="81"/>
        <v>0</v>
      </c>
      <c r="I444" s="322">
        <f t="shared" si="81"/>
        <v>0</v>
      </c>
      <c r="J444" s="322">
        <f t="shared" si="81"/>
        <v>0</v>
      </c>
      <c r="K444" s="322">
        <f t="shared" si="81"/>
        <v>0</v>
      </c>
      <c r="L444" s="322">
        <f t="shared" si="81"/>
        <v>7830</v>
      </c>
      <c r="M444" s="322">
        <f t="shared" si="81"/>
        <v>7830</v>
      </c>
      <c r="N444" s="322">
        <f t="shared" si="81"/>
        <v>0</v>
      </c>
      <c r="O444" s="322">
        <f t="shared" si="81"/>
        <v>0</v>
      </c>
      <c r="P444" s="322">
        <f t="shared" si="81"/>
        <v>0</v>
      </c>
      <c r="Q444" s="322">
        <f t="shared" si="81"/>
        <v>0</v>
      </c>
      <c r="R444" s="322">
        <f t="shared" si="81"/>
        <v>0</v>
      </c>
      <c r="S444" s="322">
        <f t="shared" si="81"/>
        <v>0</v>
      </c>
      <c r="T444" s="322">
        <f t="shared" si="81"/>
        <v>0</v>
      </c>
      <c r="U444" s="322">
        <f t="shared" si="81"/>
        <v>0</v>
      </c>
      <c r="V444" s="322">
        <f t="shared" si="81"/>
        <v>0</v>
      </c>
      <c r="W444" s="322">
        <f t="shared" si="81"/>
        <v>0</v>
      </c>
      <c r="X444" s="322">
        <f t="shared" si="81"/>
        <v>0</v>
      </c>
      <c r="Y444" s="322">
        <f t="shared" si="81"/>
        <v>0</v>
      </c>
      <c r="Z444" s="322">
        <f t="shared" si="81"/>
        <v>0</v>
      </c>
      <c r="AA444" s="322">
        <f t="shared" si="81"/>
        <v>0</v>
      </c>
      <c r="AB444" s="322">
        <f t="shared" si="81"/>
        <v>0</v>
      </c>
    </row>
    <row r="445" spans="1:194" s="125" customFormat="1" ht="31.2">
      <c r="A445" s="321" t="s">
        <v>626</v>
      </c>
      <c r="B445" s="322">
        <f t="shared" si="80"/>
        <v>0</v>
      </c>
      <c r="C445" s="322">
        <f t="shared" si="80"/>
        <v>7830</v>
      </c>
      <c r="D445" s="322">
        <f t="shared" si="80"/>
        <v>7830</v>
      </c>
      <c r="E445" s="322">
        <f>SUM(E446:E446)</f>
        <v>0</v>
      </c>
      <c r="F445" s="322">
        <f>SUM(F446:F446)</f>
        <v>0</v>
      </c>
      <c r="G445" s="322">
        <f t="shared" si="72"/>
        <v>0</v>
      </c>
      <c r="H445" s="322">
        <f>SUM(H446:H446)</f>
        <v>0</v>
      </c>
      <c r="I445" s="322">
        <f>SUM(I446:I446)</f>
        <v>0</v>
      </c>
      <c r="J445" s="322">
        <f t="shared" si="73"/>
        <v>0</v>
      </c>
      <c r="K445" s="322">
        <f>SUM(K446:K446)</f>
        <v>0</v>
      </c>
      <c r="L445" s="322">
        <f>SUM(L446:L446)</f>
        <v>7830</v>
      </c>
      <c r="M445" s="322">
        <f t="shared" si="74"/>
        <v>7830</v>
      </c>
      <c r="N445" s="322">
        <f>SUM(N446:N446)</f>
        <v>0</v>
      </c>
      <c r="O445" s="322">
        <f>SUM(O446:O446)</f>
        <v>0</v>
      </c>
      <c r="P445" s="322">
        <f t="shared" si="75"/>
        <v>0</v>
      </c>
      <c r="Q445" s="322">
        <f>SUM(Q446:Q446)</f>
        <v>0</v>
      </c>
      <c r="R445" s="322">
        <f>SUM(R446:R446)</f>
        <v>0</v>
      </c>
      <c r="S445" s="322">
        <f t="shared" si="76"/>
        <v>0</v>
      </c>
      <c r="T445" s="322">
        <f>SUM(T446:T446)</f>
        <v>0</v>
      </c>
      <c r="U445" s="322">
        <f>SUM(U446:U446)</f>
        <v>0</v>
      </c>
      <c r="V445" s="322">
        <f t="shared" si="77"/>
        <v>0</v>
      </c>
      <c r="W445" s="322">
        <f>SUM(W446:W446)</f>
        <v>0</v>
      </c>
      <c r="X445" s="322">
        <f>SUM(X446:X446)</f>
        <v>0</v>
      </c>
      <c r="Y445" s="322">
        <f t="shared" si="78"/>
        <v>0</v>
      </c>
      <c r="Z445" s="322">
        <f>SUM(Z446:Z446)</f>
        <v>0</v>
      </c>
      <c r="AA445" s="322">
        <f>SUM(AA446:AA446)</f>
        <v>0</v>
      </c>
      <c r="AB445" s="322">
        <f t="shared" si="79"/>
        <v>0</v>
      </c>
      <c r="AC445" s="323"/>
      <c r="AD445" s="323"/>
      <c r="AE445" s="323"/>
      <c r="AF445" s="323"/>
      <c r="AG445" s="323"/>
      <c r="AH445" s="323"/>
      <c r="AI445" s="323"/>
      <c r="AJ445" s="323"/>
      <c r="AK445" s="323"/>
      <c r="AL445" s="323"/>
      <c r="AM445" s="323"/>
      <c r="AN445" s="323"/>
      <c r="AO445" s="323"/>
      <c r="AP445" s="323"/>
      <c r="AQ445" s="323"/>
      <c r="AR445" s="323"/>
      <c r="AS445" s="323"/>
      <c r="AT445" s="323"/>
      <c r="AU445" s="323"/>
      <c r="AV445" s="323"/>
      <c r="AW445" s="323"/>
      <c r="AX445" s="323"/>
      <c r="AY445" s="323"/>
      <c r="AZ445" s="323"/>
      <c r="BA445" s="323"/>
      <c r="BB445" s="323"/>
      <c r="BC445" s="323"/>
      <c r="BD445" s="323"/>
      <c r="BE445" s="323"/>
      <c r="BF445" s="323"/>
      <c r="BG445" s="323"/>
      <c r="BH445" s="323"/>
      <c r="BI445" s="323"/>
      <c r="BJ445" s="323"/>
      <c r="BK445" s="323"/>
      <c r="BL445" s="323"/>
      <c r="BM445" s="323"/>
      <c r="BN445" s="323"/>
      <c r="BO445" s="323"/>
      <c r="BP445" s="323"/>
      <c r="BQ445" s="323"/>
      <c r="BR445" s="323"/>
      <c r="BS445" s="323"/>
      <c r="BT445" s="323"/>
      <c r="BU445" s="323"/>
      <c r="BV445" s="323"/>
      <c r="BW445" s="323"/>
      <c r="BX445" s="323"/>
      <c r="BY445" s="323"/>
      <c r="BZ445" s="323"/>
      <c r="CA445" s="323"/>
      <c r="CB445" s="323"/>
      <c r="CC445" s="323"/>
      <c r="CD445" s="323"/>
      <c r="CE445" s="323"/>
      <c r="CF445" s="323"/>
      <c r="CG445" s="323"/>
      <c r="CH445" s="323"/>
      <c r="CI445" s="323"/>
      <c r="CJ445" s="323"/>
      <c r="CK445" s="323"/>
      <c r="CL445" s="323"/>
      <c r="CM445" s="323"/>
      <c r="CN445" s="323"/>
      <c r="CO445" s="323"/>
      <c r="CP445" s="323"/>
      <c r="CQ445" s="323"/>
      <c r="CR445" s="323"/>
      <c r="CS445" s="323"/>
      <c r="CT445" s="323"/>
      <c r="CU445" s="323"/>
      <c r="CV445" s="323"/>
      <c r="CW445" s="323"/>
      <c r="CX445" s="323"/>
      <c r="CY445" s="323"/>
      <c r="CZ445" s="323"/>
      <c r="DA445" s="323"/>
      <c r="DB445" s="323"/>
      <c r="DC445" s="323"/>
      <c r="DD445" s="323"/>
      <c r="DE445" s="323"/>
      <c r="DF445" s="323"/>
      <c r="DG445" s="323"/>
      <c r="DH445" s="323"/>
      <c r="DI445" s="323"/>
      <c r="DJ445" s="323"/>
      <c r="DK445" s="323"/>
      <c r="DL445" s="323"/>
      <c r="DM445" s="323"/>
      <c r="DN445" s="323"/>
      <c r="DO445" s="323"/>
      <c r="DP445" s="323"/>
      <c r="DQ445" s="323"/>
      <c r="DR445" s="323"/>
      <c r="DS445" s="323"/>
      <c r="DT445" s="323"/>
      <c r="DU445" s="323"/>
      <c r="DV445" s="323"/>
      <c r="DW445" s="323"/>
      <c r="DX445" s="323"/>
      <c r="DY445" s="323"/>
      <c r="DZ445" s="323"/>
      <c r="EA445" s="323"/>
      <c r="EB445" s="323"/>
      <c r="EC445" s="323"/>
      <c r="ED445" s="323"/>
      <c r="EE445" s="323"/>
      <c r="EF445" s="323"/>
      <c r="EG445" s="323"/>
      <c r="EH445" s="323"/>
      <c r="EI445" s="323"/>
      <c r="EJ445" s="323"/>
      <c r="EK445" s="323"/>
      <c r="EL445" s="323"/>
      <c r="EM445" s="323"/>
      <c r="EN445" s="323"/>
      <c r="EO445" s="323"/>
      <c r="EP445" s="323"/>
      <c r="EQ445" s="323"/>
      <c r="ER445" s="323"/>
      <c r="ES445" s="323"/>
      <c r="ET445" s="323"/>
      <c r="EU445" s="323"/>
      <c r="EV445" s="323"/>
      <c r="EW445" s="323"/>
      <c r="EX445" s="323"/>
      <c r="EY445" s="323"/>
      <c r="EZ445" s="323"/>
      <c r="FA445" s="323"/>
      <c r="FB445" s="323"/>
      <c r="FC445" s="323"/>
      <c r="FD445" s="323"/>
      <c r="FE445" s="323"/>
      <c r="FF445" s="323"/>
      <c r="FG445" s="323"/>
      <c r="FH445" s="323"/>
      <c r="FI445" s="323"/>
      <c r="FJ445" s="323"/>
      <c r="FK445" s="323"/>
      <c r="FL445" s="323"/>
      <c r="FM445" s="323"/>
      <c r="FN445" s="323"/>
      <c r="FO445" s="323"/>
      <c r="FP445" s="323"/>
      <c r="FQ445" s="323"/>
      <c r="FR445" s="323"/>
      <c r="FS445" s="323"/>
      <c r="FT445" s="323"/>
      <c r="FU445" s="323"/>
      <c r="FV445" s="323"/>
      <c r="FW445" s="323"/>
      <c r="FX445" s="323"/>
      <c r="FY445" s="323"/>
      <c r="FZ445" s="323"/>
      <c r="GA445" s="323"/>
      <c r="GB445" s="323"/>
      <c r="GC445" s="323"/>
      <c r="GD445" s="323"/>
      <c r="GE445" s="323"/>
      <c r="GF445" s="323"/>
      <c r="GG445" s="323"/>
      <c r="GH445" s="323"/>
      <c r="GI445" s="323"/>
      <c r="GJ445" s="323"/>
      <c r="GK445" s="323"/>
      <c r="GL445" s="323"/>
    </row>
    <row r="446" spans="1:194" s="323" customFormat="1">
      <c r="A446" s="325" t="s">
        <v>1819</v>
      </c>
      <c r="B446" s="329">
        <f t="shared" si="80"/>
        <v>0</v>
      </c>
      <c r="C446" s="329">
        <f t="shared" si="80"/>
        <v>7830</v>
      </c>
      <c r="D446" s="329">
        <f t="shared" si="80"/>
        <v>7830</v>
      </c>
      <c r="E446" s="329"/>
      <c r="F446" s="329"/>
      <c r="G446" s="329">
        <f t="shared" si="72"/>
        <v>0</v>
      </c>
      <c r="H446" s="329"/>
      <c r="I446" s="329"/>
      <c r="J446" s="329">
        <f t="shared" si="73"/>
        <v>0</v>
      </c>
      <c r="K446" s="329"/>
      <c r="L446" s="329">
        <v>7830</v>
      </c>
      <c r="M446" s="329">
        <f t="shared" si="74"/>
        <v>7830</v>
      </c>
      <c r="N446" s="329"/>
      <c r="O446" s="329"/>
      <c r="P446" s="329">
        <f t="shared" si="75"/>
        <v>0</v>
      </c>
      <c r="Q446" s="329"/>
      <c r="R446" s="329"/>
      <c r="S446" s="329">
        <f t="shared" si="76"/>
        <v>0</v>
      </c>
      <c r="T446" s="329"/>
      <c r="U446" s="329"/>
      <c r="V446" s="329">
        <f t="shared" si="77"/>
        <v>0</v>
      </c>
      <c r="W446" s="329"/>
      <c r="X446" s="329"/>
      <c r="Y446" s="329">
        <f t="shared" si="78"/>
        <v>0</v>
      </c>
      <c r="Z446" s="329"/>
      <c r="AA446" s="329"/>
      <c r="AB446" s="329">
        <f t="shared" si="79"/>
        <v>0</v>
      </c>
    </row>
    <row r="447" spans="1:194" s="323" customFormat="1">
      <c r="A447" s="321" t="s">
        <v>606</v>
      </c>
      <c r="B447" s="322">
        <f t="shared" si="80"/>
        <v>71640</v>
      </c>
      <c r="C447" s="322">
        <f t="shared" si="80"/>
        <v>71640</v>
      </c>
      <c r="D447" s="322">
        <f t="shared" si="80"/>
        <v>0</v>
      </c>
      <c r="E447" s="322">
        <f>SUM(E448)</f>
        <v>0</v>
      </c>
      <c r="F447" s="322">
        <f t="shared" ref="F447:AB447" si="82">SUM(F448)</f>
        <v>0</v>
      </c>
      <c r="G447" s="322">
        <f t="shared" si="82"/>
        <v>0</v>
      </c>
      <c r="H447" s="322">
        <f t="shared" si="82"/>
        <v>0</v>
      </c>
      <c r="I447" s="322">
        <f t="shared" si="82"/>
        <v>0</v>
      </c>
      <c r="J447" s="322">
        <f t="shared" si="82"/>
        <v>0</v>
      </c>
      <c r="K447" s="322">
        <f t="shared" si="82"/>
        <v>0</v>
      </c>
      <c r="L447" s="322">
        <f t="shared" si="82"/>
        <v>0</v>
      </c>
      <c r="M447" s="322">
        <f t="shared" si="82"/>
        <v>0</v>
      </c>
      <c r="N447" s="322">
        <f t="shared" si="82"/>
        <v>0</v>
      </c>
      <c r="O447" s="322">
        <f t="shared" si="82"/>
        <v>0</v>
      </c>
      <c r="P447" s="322">
        <f t="shared" si="82"/>
        <v>0</v>
      </c>
      <c r="Q447" s="322">
        <f t="shared" si="82"/>
        <v>71640</v>
      </c>
      <c r="R447" s="322">
        <f t="shared" si="82"/>
        <v>71640</v>
      </c>
      <c r="S447" s="322">
        <f t="shared" si="82"/>
        <v>0</v>
      </c>
      <c r="T447" s="322">
        <f t="shared" si="82"/>
        <v>0</v>
      </c>
      <c r="U447" s="322">
        <f t="shared" si="82"/>
        <v>0</v>
      </c>
      <c r="V447" s="322">
        <f t="shared" si="82"/>
        <v>0</v>
      </c>
      <c r="W447" s="322">
        <f t="shared" si="82"/>
        <v>0</v>
      </c>
      <c r="X447" s="322">
        <f t="shared" si="82"/>
        <v>0</v>
      </c>
      <c r="Y447" s="322">
        <f t="shared" si="82"/>
        <v>0</v>
      </c>
      <c r="Z447" s="322">
        <f t="shared" si="82"/>
        <v>0</v>
      </c>
      <c r="AA447" s="322">
        <f t="shared" si="82"/>
        <v>0</v>
      </c>
      <c r="AB447" s="322">
        <f t="shared" si="82"/>
        <v>0</v>
      </c>
    </row>
    <row r="448" spans="1:194" s="125" customFormat="1" ht="31.2">
      <c r="A448" s="321" t="s">
        <v>626</v>
      </c>
      <c r="B448" s="322">
        <f t="shared" ref="B448:D458" si="83">E448+H448+K448+N448+Q448+T448+W448+Z448</f>
        <v>71640</v>
      </c>
      <c r="C448" s="322">
        <f t="shared" si="83"/>
        <v>71640</v>
      </c>
      <c r="D448" s="322">
        <f t="shared" si="83"/>
        <v>0</v>
      </c>
      <c r="E448" s="322">
        <f>SUM(E449)</f>
        <v>0</v>
      </c>
      <c r="F448" s="322">
        <f>SUM(F449)</f>
        <v>0</v>
      </c>
      <c r="G448" s="322">
        <f t="shared" si="72"/>
        <v>0</v>
      </c>
      <c r="H448" s="322">
        <f>SUM(H449)</f>
        <v>0</v>
      </c>
      <c r="I448" s="322">
        <f>SUM(I449)</f>
        <v>0</v>
      </c>
      <c r="J448" s="322">
        <f t="shared" si="73"/>
        <v>0</v>
      </c>
      <c r="K448" s="322">
        <f>SUM(K449)</f>
        <v>0</v>
      </c>
      <c r="L448" s="322">
        <f>SUM(L449)</f>
        <v>0</v>
      </c>
      <c r="M448" s="322">
        <f t="shared" si="74"/>
        <v>0</v>
      </c>
      <c r="N448" s="322">
        <f>SUM(N449)</f>
        <v>0</v>
      </c>
      <c r="O448" s="322">
        <f>SUM(O449)</f>
        <v>0</v>
      </c>
      <c r="P448" s="322">
        <f t="shared" si="75"/>
        <v>0</v>
      </c>
      <c r="Q448" s="322">
        <f>SUM(Q449)</f>
        <v>71640</v>
      </c>
      <c r="R448" s="322">
        <f>SUM(R449)</f>
        <v>71640</v>
      </c>
      <c r="S448" s="322">
        <f t="shared" si="76"/>
        <v>0</v>
      </c>
      <c r="T448" s="322">
        <f>SUM(T449)</f>
        <v>0</v>
      </c>
      <c r="U448" s="322">
        <f>SUM(U449)</f>
        <v>0</v>
      </c>
      <c r="V448" s="322">
        <f t="shared" si="77"/>
        <v>0</v>
      </c>
      <c r="W448" s="322">
        <f>SUM(W449)</f>
        <v>0</v>
      </c>
      <c r="X448" s="322">
        <f>SUM(X449)</f>
        <v>0</v>
      </c>
      <c r="Y448" s="322">
        <f t="shared" si="78"/>
        <v>0</v>
      </c>
      <c r="Z448" s="322">
        <f>SUM(Z449)</f>
        <v>0</v>
      </c>
      <c r="AA448" s="322">
        <f>SUM(AA449)</f>
        <v>0</v>
      </c>
      <c r="AB448" s="322">
        <f t="shared" si="79"/>
        <v>0</v>
      </c>
      <c r="AC448" s="323"/>
      <c r="AD448" s="323"/>
      <c r="AE448" s="323"/>
      <c r="AF448" s="323"/>
      <c r="AG448" s="323"/>
      <c r="AH448" s="323"/>
      <c r="AI448" s="323"/>
      <c r="AJ448" s="323"/>
      <c r="AK448" s="323"/>
      <c r="AL448" s="323"/>
      <c r="AM448" s="323"/>
      <c r="AN448" s="323"/>
      <c r="AO448" s="323"/>
      <c r="AP448" s="323"/>
      <c r="AQ448" s="323"/>
      <c r="AR448" s="323"/>
      <c r="AS448" s="323"/>
      <c r="AT448" s="323"/>
      <c r="AU448" s="323"/>
      <c r="AV448" s="323"/>
      <c r="AW448" s="323"/>
      <c r="AX448" s="323"/>
      <c r="AY448" s="323"/>
      <c r="AZ448" s="323"/>
      <c r="BA448" s="323"/>
      <c r="BB448" s="323"/>
      <c r="BC448" s="323"/>
      <c r="BD448" s="323"/>
      <c r="BE448" s="323"/>
      <c r="BF448" s="323"/>
      <c r="BG448" s="323"/>
      <c r="BH448" s="323"/>
      <c r="BI448" s="323"/>
      <c r="BJ448" s="323"/>
      <c r="BK448" s="323"/>
      <c r="BL448" s="323"/>
      <c r="BM448" s="323"/>
      <c r="BN448" s="323"/>
      <c r="BO448" s="323"/>
      <c r="BP448" s="323"/>
      <c r="BQ448" s="323"/>
      <c r="BR448" s="323"/>
      <c r="BS448" s="323"/>
      <c r="BT448" s="323"/>
      <c r="BU448" s="323"/>
      <c r="BV448" s="323"/>
      <c r="BW448" s="323"/>
      <c r="BX448" s="323"/>
      <c r="BY448" s="323"/>
      <c r="BZ448" s="323"/>
      <c r="CA448" s="323"/>
      <c r="CB448" s="323"/>
      <c r="CC448" s="323"/>
      <c r="CD448" s="323"/>
      <c r="CE448" s="323"/>
      <c r="CF448" s="323"/>
      <c r="CG448" s="323"/>
      <c r="CH448" s="323"/>
      <c r="CI448" s="323"/>
      <c r="CJ448" s="323"/>
      <c r="CK448" s="323"/>
      <c r="CL448" s="323"/>
      <c r="CM448" s="323"/>
      <c r="CN448" s="323"/>
      <c r="CO448" s="323"/>
      <c r="CP448" s="323"/>
      <c r="CQ448" s="323"/>
      <c r="CR448" s="323"/>
      <c r="CS448" s="323"/>
      <c r="CT448" s="323"/>
      <c r="CU448" s="323"/>
      <c r="CV448" s="323"/>
      <c r="CW448" s="323"/>
      <c r="CX448" s="323"/>
      <c r="CY448" s="323"/>
      <c r="CZ448" s="323"/>
      <c r="DA448" s="323"/>
      <c r="DB448" s="323"/>
      <c r="DC448" s="323"/>
      <c r="DD448" s="323"/>
      <c r="DE448" s="323"/>
      <c r="DF448" s="323"/>
      <c r="DG448" s="323"/>
      <c r="DH448" s="323"/>
      <c r="DI448" s="323"/>
      <c r="DJ448" s="323"/>
      <c r="DK448" s="323"/>
      <c r="DL448" s="323"/>
      <c r="DM448" s="323"/>
      <c r="DN448" s="323"/>
      <c r="DO448" s="323"/>
      <c r="DP448" s="323"/>
      <c r="DQ448" s="323"/>
      <c r="DR448" s="323"/>
      <c r="DS448" s="323"/>
      <c r="DT448" s="323"/>
      <c r="DU448" s="323"/>
      <c r="DV448" s="323"/>
      <c r="DW448" s="323"/>
      <c r="DX448" s="323"/>
      <c r="DY448" s="323"/>
      <c r="DZ448" s="323"/>
      <c r="EA448" s="323"/>
      <c r="EB448" s="323"/>
      <c r="EC448" s="323"/>
      <c r="ED448" s="323"/>
      <c r="EE448" s="323"/>
      <c r="EF448" s="323"/>
      <c r="EG448" s="323"/>
      <c r="EH448" s="323"/>
      <c r="EI448" s="323"/>
      <c r="EJ448" s="323"/>
      <c r="EK448" s="323"/>
      <c r="EL448" s="323"/>
      <c r="EM448" s="323"/>
      <c r="EN448" s="323"/>
      <c r="EO448" s="323"/>
      <c r="EP448" s="323"/>
      <c r="EQ448" s="323"/>
      <c r="ER448" s="323"/>
      <c r="ES448" s="323"/>
      <c r="ET448" s="323"/>
      <c r="EU448" s="323"/>
      <c r="EV448" s="323"/>
      <c r="EW448" s="323"/>
      <c r="EX448" s="323"/>
      <c r="EY448" s="323"/>
      <c r="EZ448" s="323"/>
      <c r="FA448" s="323"/>
      <c r="FB448" s="323"/>
      <c r="FC448" s="323"/>
      <c r="FD448" s="323"/>
      <c r="FE448" s="323"/>
      <c r="FF448" s="323"/>
      <c r="FG448" s="323"/>
      <c r="FH448" s="323"/>
      <c r="FI448" s="323"/>
      <c r="FJ448" s="323"/>
      <c r="FK448" s="323"/>
      <c r="FL448" s="323"/>
      <c r="FM448" s="323"/>
      <c r="FN448" s="323"/>
      <c r="FO448" s="323"/>
      <c r="FP448" s="323"/>
      <c r="FQ448" s="323"/>
      <c r="FR448" s="323"/>
      <c r="FS448" s="323"/>
      <c r="FT448" s="323"/>
      <c r="FU448" s="323"/>
      <c r="FV448" s="323"/>
      <c r="FW448" s="323"/>
      <c r="FX448" s="323"/>
      <c r="FY448" s="323"/>
      <c r="FZ448" s="323"/>
      <c r="GA448" s="323"/>
      <c r="GB448" s="323"/>
      <c r="GC448" s="323"/>
      <c r="GD448" s="323"/>
      <c r="GE448" s="323"/>
      <c r="GF448" s="323"/>
      <c r="GG448" s="323"/>
      <c r="GH448" s="323"/>
      <c r="GI448" s="323"/>
      <c r="GJ448" s="323"/>
      <c r="GK448" s="323"/>
      <c r="GL448" s="323"/>
    </row>
    <row r="449" spans="1:194" s="323" customFormat="1" ht="46.8">
      <c r="A449" s="328" t="s">
        <v>1382</v>
      </c>
      <c r="B449" s="329">
        <f t="shared" si="83"/>
        <v>71640</v>
      </c>
      <c r="C449" s="329">
        <f t="shared" si="83"/>
        <v>71640</v>
      </c>
      <c r="D449" s="329">
        <f t="shared" si="83"/>
        <v>0</v>
      </c>
      <c r="E449" s="329"/>
      <c r="F449" s="329"/>
      <c r="G449" s="329">
        <f t="shared" si="72"/>
        <v>0</v>
      </c>
      <c r="H449" s="329"/>
      <c r="I449" s="329"/>
      <c r="J449" s="329">
        <f t="shared" si="73"/>
        <v>0</v>
      </c>
      <c r="K449" s="329"/>
      <c r="L449" s="329"/>
      <c r="M449" s="329">
        <f t="shared" si="74"/>
        <v>0</v>
      </c>
      <c r="N449" s="329"/>
      <c r="O449" s="329"/>
      <c r="P449" s="329">
        <f t="shared" si="75"/>
        <v>0</v>
      </c>
      <c r="Q449" s="329">
        <v>71640</v>
      </c>
      <c r="R449" s="329">
        <v>71640</v>
      </c>
      <c r="S449" s="329">
        <f t="shared" si="76"/>
        <v>0</v>
      </c>
      <c r="T449" s="329"/>
      <c r="U449" s="329"/>
      <c r="V449" s="329">
        <f t="shared" si="77"/>
        <v>0</v>
      </c>
      <c r="W449" s="329"/>
      <c r="X449" s="329"/>
      <c r="Y449" s="329">
        <f t="shared" si="78"/>
        <v>0</v>
      </c>
      <c r="Z449" s="329"/>
      <c r="AA449" s="329"/>
      <c r="AB449" s="329">
        <f t="shared" si="79"/>
        <v>0</v>
      </c>
      <c r="FS449" s="125"/>
      <c r="FT449" s="125"/>
      <c r="FU449" s="125"/>
      <c r="FV449" s="125"/>
      <c r="FW449" s="125"/>
      <c r="FX449" s="125"/>
      <c r="FY449" s="125"/>
      <c r="FZ449" s="125"/>
      <c r="GA449" s="125"/>
      <c r="GB449" s="125"/>
      <c r="GC449" s="125"/>
      <c r="GD449" s="125"/>
      <c r="GE449" s="125"/>
      <c r="GF449" s="125"/>
      <c r="GG449" s="125"/>
      <c r="GH449" s="125"/>
      <c r="GI449" s="125"/>
      <c r="GJ449" s="125"/>
      <c r="GK449" s="125"/>
      <c r="GL449" s="125"/>
    </row>
    <row r="450" spans="1:194" s="323" customFormat="1">
      <c r="A450" s="332" t="s">
        <v>629</v>
      </c>
      <c r="B450" s="322">
        <f t="shared" si="83"/>
        <v>2002500</v>
      </c>
      <c r="C450" s="322">
        <f t="shared" si="83"/>
        <v>56796</v>
      </c>
      <c r="D450" s="322">
        <f t="shared" si="83"/>
        <v>-1945704</v>
      </c>
      <c r="E450" s="322">
        <f>SUM(E451)</f>
        <v>0</v>
      </c>
      <c r="F450" s="322">
        <f>SUM(F451)</f>
        <v>0</v>
      </c>
      <c r="G450" s="322">
        <f t="shared" si="72"/>
        <v>0</v>
      </c>
      <c r="H450" s="322">
        <f>SUM(H451)</f>
        <v>56796</v>
      </c>
      <c r="I450" s="322">
        <f>SUM(I451)</f>
        <v>56796</v>
      </c>
      <c r="J450" s="322">
        <f t="shared" si="73"/>
        <v>0</v>
      </c>
      <c r="K450" s="322">
        <f>SUM(K451)</f>
        <v>95704</v>
      </c>
      <c r="L450" s="322">
        <f>SUM(L451)</f>
        <v>0</v>
      </c>
      <c r="M450" s="322">
        <f t="shared" si="74"/>
        <v>-95704</v>
      </c>
      <c r="N450" s="322">
        <f>SUM(N451)</f>
        <v>0</v>
      </c>
      <c r="O450" s="322">
        <f>SUM(O451)</f>
        <v>0</v>
      </c>
      <c r="P450" s="322">
        <f t="shared" si="75"/>
        <v>0</v>
      </c>
      <c r="Q450" s="322">
        <f>SUM(Q451)</f>
        <v>0</v>
      </c>
      <c r="R450" s="322">
        <f>SUM(R451)</f>
        <v>0</v>
      </c>
      <c r="S450" s="322">
        <f t="shared" si="76"/>
        <v>0</v>
      </c>
      <c r="T450" s="322">
        <f>SUM(T451)</f>
        <v>0</v>
      </c>
      <c r="U450" s="322">
        <f>SUM(U451)</f>
        <v>0</v>
      </c>
      <c r="V450" s="322">
        <f t="shared" si="77"/>
        <v>0</v>
      </c>
      <c r="W450" s="322">
        <f>SUM(W451)</f>
        <v>0</v>
      </c>
      <c r="X450" s="322">
        <f>SUM(X451)</f>
        <v>0</v>
      </c>
      <c r="Y450" s="322">
        <f t="shared" si="78"/>
        <v>0</v>
      </c>
      <c r="Z450" s="322">
        <f>SUM(Z451)</f>
        <v>1850000</v>
      </c>
      <c r="AA450" s="322">
        <f>SUM(AA451)</f>
        <v>0</v>
      </c>
      <c r="AB450" s="322">
        <f t="shared" si="79"/>
        <v>-1850000</v>
      </c>
    </row>
    <row r="451" spans="1:194" s="323" customFormat="1" ht="31.2">
      <c r="A451" s="321" t="s">
        <v>597</v>
      </c>
      <c r="B451" s="322">
        <f t="shared" si="83"/>
        <v>2002500</v>
      </c>
      <c r="C451" s="322">
        <f t="shared" si="83"/>
        <v>56796</v>
      </c>
      <c r="D451" s="322">
        <f t="shared" si="83"/>
        <v>-1945704</v>
      </c>
      <c r="E451" s="322">
        <f>SUM(E452:E454)</f>
        <v>0</v>
      </c>
      <c r="F451" s="322">
        <f>SUM(F452:F454)</f>
        <v>0</v>
      </c>
      <c r="G451" s="322">
        <f t="shared" si="72"/>
        <v>0</v>
      </c>
      <c r="H451" s="322">
        <f>SUM(H452:H454)</f>
        <v>56796</v>
      </c>
      <c r="I451" s="322">
        <f>SUM(I452:I454)</f>
        <v>56796</v>
      </c>
      <c r="J451" s="322">
        <f t="shared" si="73"/>
        <v>0</v>
      </c>
      <c r="K451" s="322">
        <f>SUM(K452:K454)</f>
        <v>95704</v>
      </c>
      <c r="L451" s="322">
        <f>SUM(L452:L454)</f>
        <v>0</v>
      </c>
      <c r="M451" s="322">
        <f t="shared" si="74"/>
        <v>-95704</v>
      </c>
      <c r="N451" s="322">
        <f>SUM(N452:N454)</f>
        <v>0</v>
      </c>
      <c r="O451" s="322">
        <f>SUM(O452:O454)</f>
        <v>0</v>
      </c>
      <c r="P451" s="322">
        <f t="shared" si="75"/>
        <v>0</v>
      </c>
      <c r="Q451" s="322">
        <f>SUM(Q452:Q454)</f>
        <v>0</v>
      </c>
      <c r="R451" s="322">
        <f>SUM(R452:R454)</f>
        <v>0</v>
      </c>
      <c r="S451" s="322">
        <f t="shared" si="76"/>
        <v>0</v>
      </c>
      <c r="T451" s="322">
        <f>SUM(T452:T454)</f>
        <v>0</v>
      </c>
      <c r="U451" s="322">
        <f>SUM(U452:U454)</f>
        <v>0</v>
      </c>
      <c r="V451" s="322">
        <f t="shared" si="77"/>
        <v>0</v>
      </c>
      <c r="W451" s="322">
        <f>SUM(W452:W454)</f>
        <v>0</v>
      </c>
      <c r="X451" s="322">
        <f>SUM(X452:X454)</f>
        <v>0</v>
      </c>
      <c r="Y451" s="322">
        <f t="shared" si="78"/>
        <v>0</v>
      </c>
      <c r="Z451" s="322">
        <f>SUM(Z452:Z454)</f>
        <v>1850000</v>
      </c>
      <c r="AA451" s="322">
        <f>SUM(AA452:AA454)</f>
        <v>0</v>
      </c>
      <c r="AB451" s="322">
        <f t="shared" si="79"/>
        <v>-1850000</v>
      </c>
    </row>
    <row r="452" spans="1:194" s="323" customFormat="1" ht="46.8">
      <c r="A452" s="334" t="s">
        <v>1383</v>
      </c>
      <c r="B452" s="329">
        <f t="shared" si="83"/>
        <v>1850000</v>
      </c>
      <c r="C452" s="329">
        <f t="shared" si="83"/>
        <v>56796</v>
      </c>
      <c r="D452" s="329">
        <f t="shared" si="83"/>
        <v>-1793204</v>
      </c>
      <c r="E452" s="329"/>
      <c r="F452" s="329"/>
      <c r="G452" s="329">
        <f t="shared" si="72"/>
        <v>0</v>
      </c>
      <c r="H452" s="329">
        <f>56796</f>
        <v>56796</v>
      </c>
      <c r="I452" s="329">
        <f>56796</f>
        <v>56796</v>
      </c>
      <c r="J452" s="329">
        <f t="shared" si="73"/>
        <v>0</v>
      </c>
      <c r="K452" s="329">
        <f>100000-56796</f>
        <v>43204</v>
      </c>
      <c r="L452" s="329">
        <v>0</v>
      </c>
      <c r="M452" s="329">
        <f t="shared" si="74"/>
        <v>-43204</v>
      </c>
      <c r="N452" s="329"/>
      <c r="O452" s="329"/>
      <c r="P452" s="329">
        <f t="shared" si="75"/>
        <v>0</v>
      </c>
      <c r="Q452" s="329"/>
      <c r="R452" s="329"/>
      <c r="S452" s="329">
        <f t="shared" si="76"/>
        <v>0</v>
      </c>
      <c r="T452" s="329"/>
      <c r="U452" s="329"/>
      <c r="V452" s="329">
        <f t="shared" si="77"/>
        <v>0</v>
      </c>
      <c r="W452" s="329"/>
      <c r="X452" s="329"/>
      <c r="Y452" s="329">
        <f t="shared" si="78"/>
        <v>0</v>
      </c>
      <c r="Z452" s="340">
        <f>1850000-100000</f>
        <v>1750000</v>
      </c>
      <c r="AA452" s="340">
        <v>0</v>
      </c>
      <c r="AB452" s="329">
        <f t="shared" si="79"/>
        <v>-1750000</v>
      </c>
      <c r="FS452" s="125"/>
      <c r="FT452" s="125"/>
      <c r="FU452" s="125"/>
      <c r="FV452" s="125"/>
      <c r="FW452" s="125"/>
      <c r="FX452" s="125"/>
      <c r="FY452" s="125"/>
      <c r="FZ452" s="125"/>
      <c r="GA452" s="125"/>
      <c r="GB452" s="125"/>
      <c r="GC452" s="125"/>
      <c r="GD452" s="125"/>
      <c r="GE452" s="125"/>
      <c r="GF452" s="125"/>
      <c r="GG452" s="125"/>
      <c r="GH452" s="125"/>
      <c r="GI452" s="125"/>
      <c r="GJ452" s="125"/>
      <c r="GK452" s="125"/>
      <c r="GL452" s="125"/>
    </row>
    <row r="453" spans="1:194" s="323" customFormat="1" ht="46.8">
      <c r="A453" s="334" t="s">
        <v>1384</v>
      </c>
      <c r="B453" s="329">
        <f t="shared" si="83"/>
        <v>100000</v>
      </c>
      <c r="C453" s="329">
        <f t="shared" si="83"/>
        <v>0</v>
      </c>
      <c r="D453" s="329">
        <f t="shared" si="83"/>
        <v>-100000</v>
      </c>
      <c r="E453" s="329"/>
      <c r="F453" s="329"/>
      <c r="G453" s="329">
        <f t="shared" si="72"/>
        <v>0</v>
      </c>
      <c r="H453" s="329"/>
      <c r="I453" s="329"/>
      <c r="J453" s="329">
        <f t="shared" si="73"/>
        <v>0</v>
      </c>
      <c r="K453" s="329">
        <f>100000-100000</f>
        <v>0</v>
      </c>
      <c r="L453" s="329">
        <f>100000-100000</f>
        <v>0</v>
      </c>
      <c r="M453" s="329">
        <f t="shared" si="74"/>
        <v>0</v>
      </c>
      <c r="N453" s="329"/>
      <c r="O453" s="329"/>
      <c r="P453" s="329">
        <f t="shared" si="75"/>
        <v>0</v>
      </c>
      <c r="Q453" s="329"/>
      <c r="R453" s="329"/>
      <c r="S453" s="329">
        <f t="shared" si="76"/>
        <v>0</v>
      </c>
      <c r="T453" s="329"/>
      <c r="U453" s="329"/>
      <c r="V453" s="329">
        <f t="shared" si="77"/>
        <v>0</v>
      </c>
      <c r="W453" s="329"/>
      <c r="X453" s="329"/>
      <c r="Y453" s="329">
        <f t="shared" si="78"/>
        <v>0</v>
      </c>
      <c r="Z453" s="329">
        <f>100000</f>
        <v>100000</v>
      </c>
      <c r="AA453" s="329">
        <v>0</v>
      </c>
      <c r="AB453" s="329">
        <f t="shared" si="79"/>
        <v>-100000</v>
      </c>
      <c r="FS453" s="125"/>
      <c r="FT453" s="125"/>
      <c r="FU453" s="125"/>
      <c r="FV453" s="125"/>
      <c r="FW453" s="125"/>
      <c r="FX453" s="125"/>
      <c r="FY453" s="125"/>
      <c r="FZ453" s="125"/>
      <c r="GA453" s="125"/>
      <c r="GB453" s="125"/>
      <c r="GC453" s="125"/>
      <c r="GD453" s="125"/>
      <c r="GE453" s="125"/>
      <c r="GF453" s="125"/>
      <c r="GG453" s="125"/>
      <c r="GH453" s="125"/>
      <c r="GI453" s="125"/>
      <c r="GJ453" s="125"/>
      <c r="GK453" s="125"/>
      <c r="GL453" s="125"/>
    </row>
    <row r="454" spans="1:194" s="323" customFormat="1" ht="31.2">
      <c r="A454" s="334" t="s">
        <v>1385</v>
      </c>
      <c r="B454" s="329">
        <f t="shared" si="83"/>
        <v>52500</v>
      </c>
      <c r="C454" s="329">
        <f t="shared" si="83"/>
        <v>0</v>
      </c>
      <c r="D454" s="329">
        <f t="shared" si="83"/>
        <v>-52500</v>
      </c>
      <c r="E454" s="329"/>
      <c r="F454" s="329"/>
      <c r="G454" s="329">
        <f t="shared" si="72"/>
        <v>0</v>
      </c>
      <c r="H454" s="329"/>
      <c r="I454" s="329"/>
      <c r="J454" s="329">
        <f t="shared" si="73"/>
        <v>0</v>
      </c>
      <c r="K454" s="340">
        <v>52500</v>
      </c>
      <c r="L454" s="340">
        <v>0</v>
      </c>
      <c r="M454" s="329">
        <f t="shared" si="74"/>
        <v>-52500</v>
      </c>
      <c r="N454" s="329"/>
      <c r="O454" s="329"/>
      <c r="P454" s="329">
        <f t="shared" si="75"/>
        <v>0</v>
      </c>
      <c r="Q454" s="329"/>
      <c r="R454" s="329"/>
      <c r="S454" s="329">
        <f t="shared" si="76"/>
        <v>0</v>
      </c>
      <c r="T454" s="329"/>
      <c r="U454" s="329"/>
      <c r="V454" s="329">
        <f t="shared" si="77"/>
        <v>0</v>
      </c>
      <c r="W454" s="329"/>
      <c r="X454" s="329"/>
      <c r="Y454" s="329">
        <f t="shared" si="78"/>
        <v>0</v>
      </c>
      <c r="Z454" s="329"/>
      <c r="AA454" s="329"/>
      <c r="AB454" s="329">
        <f t="shared" si="79"/>
        <v>0</v>
      </c>
      <c r="FS454" s="125"/>
      <c r="FT454" s="125"/>
      <c r="FU454" s="125"/>
      <c r="FV454" s="125"/>
      <c r="FW454" s="125"/>
      <c r="FX454" s="125"/>
      <c r="FY454" s="125"/>
      <c r="FZ454" s="125"/>
      <c r="GA454" s="125"/>
      <c r="GB454" s="125"/>
      <c r="GC454" s="125"/>
      <c r="GD454" s="125"/>
      <c r="GE454" s="125"/>
      <c r="GF454" s="125"/>
      <c r="GG454" s="125"/>
      <c r="GH454" s="125"/>
      <c r="GI454" s="125"/>
      <c r="GJ454" s="125"/>
      <c r="GK454" s="125"/>
      <c r="GL454" s="125"/>
    </row>
    <row r="455" spans="1:194" s="323" customFormat="1">
      <c r="A455" s="332" t="s">
        <v>1820</v>
      </c>
      <c r="B455" s="322">
        <f t="shared" si="83"/>
        <v>569613</v>
      </c>
      <c r="C455" s="322">
        <f t="shared" si="83"/>
        <v>569613</v>
      </c>
      <c r="D455" s="322">
        <f t="shared" si="83"/>
        <v>0</v>
      </c>
      <c r="E455" s="322">
        <f t="shared" ref="E455:F457" si="84">SUM(E456)</f>
        <v>0</v>
      </c>
      <c r="F455" s="322">
        <f t="shared" si="84"/>
        <v>0</v>
      </c>
      <c r="G455" s="322">
        <f t="shared" si="72"/>
        <v>0</v>
      </c>
      <c r="H455" s="322">
        <f t="shared" ref="H455:I457" si="85">SUM(H456)</f>
        <v>0</v>
      </c>
      <c r="I455" s="322">
        <f t="shared" si="85"/>
        <v>0</v>
      </c>
      <c r="J455" s="322">
        <f t="shared" si="73"/>
        <v>0</v>
      </c>
      <c r="K455" s="322">
        <f t="shared" ref="K455:L457" si="86">SUM(K456)</f>
        <v>0</v>
      </c>
      <c r="L455" s="322">
        <f t="shared" si="86"/>
        <v>0</v>
      </c>
      <c r="M455" s="322">
        <f t="shared" si="74"/>
        <v>0</v>
      </c>
      <c r="N455" s="322">
        <f t="shared" ref="N455:O457" si="87">SUM(N456)</f>
        <v>0</v>
      </c>
      <c r="O455" s="322">
        <f t="shared" si="87"/>
        <v>0</v>
      </c>
      <c r="P455" s="322">
        <f t="shared" si="75"/>
        <v>0</v>
      </c>
      <c r="Q455" s="322">
        <f t="shared" ref="Q455:R457" si="88">SUM(Q456)</f>
        <v>569613</v>
      </c>
      <c r="R455" s="322">
        <f t="shared" si="88"/>
        <v>569613</v>
      </c>
      <c r="S455" s="322">
        <f t="shared" si="76"/>
        <v>0</v>
      </c>
      <c r="T455" s="322">
        <f t="shared" ref="T455:U457" si="89">SUM(T456)</f>
        <v>0</v>
      </c>
      <c r="U455" s="322">
        <f t="shared" si="89"/>
        <v>0</v>
      </c>
      <c r="V455" s="322">
        <f t="shared" si="77"/>
        <v>0</v>
      </c>
      <c r="W455" s="322">
        <f t="shared" ref="W455:X457" si="90">SUM(W456)</f>
        <v>0</v>
      </c>
      <c r="X455" s="322">
        <f t="shared" si="90"/>
        <v>0</v>
      </c>
      <c r="Y455" s="322">
        <f t="shared" si="78"/>
        <v>0</v>
      </c>
      <c r="Z455" s="322">
        <f t="shared" ref="Z455:AA457" si="91">SUM(Z456)</f>
        <v>0</v>
      </c>
      <c r="AA455" s="322">
        <f t="shared" si="91"/>
        <v>0</v>
      </c>
      <c r="AB455" s="322">
        <f t="shared" si="79"/>
        <v>0</v>
      </c>
    </row>
    <row r="456" spans="1:194" s="323" customFormat="1">
      <c r="A456" s="321" t="s">
        <v>606</v>
      </c>
      <c r="B456" s="322">
        <f t="shared" si="83"/>
        <v>569613</v>
      </c>
      <c r="C456" s="322">
        <f t="shared" si="83"/>
        <v>569613</v>
      </c>
      <c r="D456" s="322">
        <f t="shared" si="83"/>
        <v>0</v>
      </c>
      <c r="E456" s="322">
        <f t="shared" si="84"/>
        <v>0</v>
      </c>
      <c r="F456" s="322">
        <f t="shared" si="84"/>
        <v>0</v>
      </c>
      <c r="G456" s="322">
        <f t="shared" si="72"/>
        <v>0</v>
      </c>
      <c r="H456" s="322">
        <f t="shared" si="85"/>
        <v>0</v>
      </c>
      <c r="I456" s="322">
        <f t="shared" si="85"/>
        <v>0</v>
      </c>
      <c r="J456" s="322">
        <f t="shared" si="73"/>
        <v>0</v>
      </c>
      <c r="K456" s="322">
        <f t="shared" si="86"/>
        <v>0</v>
      </c>
      <c r="L456" s="322">
        <f t="shared" si="86"/>
        <v>0</v>
      </c>
      <c r="M456" s="322">
        <f t="shared" si="74"/>
        <v>0</v>
      </c>
      <c r="N456" s="322">
        <f t="shared" si="87"/>
        <v>0</v>
      </c>
      <c r="O456" s="322">
        <f t="shared" si="87"/>
        <v>0</v>
      </c>
      <c r="P456" s="322">
        <f t="shared" si="75"/>
        <v>0</v>
      </c>
      <c r="Q456" s="322">
        <f t="shared" si="88"/>
        <v>569613</v>
      </c>
      <c r="R456" s="322">
        <f t="shared" si="88"/>
        <v>569613</v>
      </c>
      <c r="S456" s="322">
        <f t="shared" si="76"/>
        <v>0</v>
      </c>
      <c r="T456" s="322">
        <f t="shared" si="89"/>
        <v>0</v>
      </c>
      <c r="U456" s="322">
        <f t="shared" si="89"/>
        <v>0</v>
      </c>
      <c r="V456" s="322">
        <f t="shared" si="77"/>
        <v>0</v>
      </c>
      <c r="W456" s="322">
        <f t="shared" si="90"/>
        <v>0</v>
      </c>
      <c r="X456" s="322">
        <f t="shared" si="90"/>
        <v>0</v>
      </c>
      <c r="Y456" s="322">
        <f t="shared" si="78"/>
        <v>0</v>
      </c>
      <c r="Z456" s="322">
        <f t="shared" si="91"/>
        <v>0</v>
      </c>
      <c r="AA456" s="322">
        <f t="shared" si="91"/>
        <v>0</v>
      </c>
      <c r="AB456" s="322">
        <f t="shared" si="79"/>
        <v>0</v>
      </c>
    </row>
    <row r="457" spans="1:194" s="323" customFormat="1">
      <c r="A457" s="332" t="s">
        <v>1821</v>
      </c>
      <c r="B457" s="322">
        <f t="shared" si="83"/>
        <v>569613</v>
      </c>
      <c r="C457" s="322">
        <f t="shared" si="83"/>
        <v>569613</v>
      </c>
      <c r="D457" s="322">
        <f t="shared" si="83"/>
        <v>0</v>
      </c>
      <c r="E457" s="322">
        <f t="shared" si="84"/>
        <v>0</v>
      </c>
      <c r="F457" s="322">
        <f t="shared" si="84"/>
        <v>0</v>
      </c>
      <c r="G457" s="322">
        <f t="shared" si="72"/>
        <v>0</v>
      </c>
      <c r="H457" s="322">
        <f t="shared" si="85"/>
        <v>0</v>
      </c>
      <c r="I457" s="322">
        <f t="shared" si="85"/>
        <v>0</v>
      </c>
      <c r="J457" s="322">
        <f t="shared" si="73"/>
        <v>0</v>
      </c>
      <c r="K457" s="322">
        <f t="shared" si="86"/>
        <v>0</v>
      </c>
      <c r="L457" s="322">
        <f t="shared" si="86"/>
        <v>0</v>
      </c>
      <c r="M457" s="322">
        <f t="shared" si="74"/>
        <v>0</v>
      </c>
      <c r="N457" s="322">
        <f t="shared" si="87"/>
        <v>0</v>
      </c>
      <c r="O457" s="322">
        <f t="shared" si="87"/>
        <v>0</v>
      </c>
      <c r="P457" s="322">
        <f t="shared" si="75"/>
        <v>0</v>
      </c>
      <c r="Q457" s="322">
        <f t="shared" si="88"/>
        <v>569613</v>
      </c>
      <c r="R457" s="322">
        <f t="shared" si="88"/>
        <v>569613</v>
      </c>
      <c r="S457" s="322">
        <f t="shared" si="76"/>
        <v>0</v>
      </c>
      <c r="T457" s="322">
        <f t="shared" si="89"/>
        <v>0</v>
      </c>
      <c r="U457" s="322">
        <f t="shared" si="89"/>
        <v>0</v>
      </c>
      <c r="V457" s="322">
        <f t="shared" si="77"/>
        <v>0</v>
      </c>
      <c r="W457" s="322">
        <f t="shared" si="90"/>
        <v>0</v>
      </c>
      <c r="X457" s="322">
        <f t="shared" si="90"/>
        <v>0</v>
      </c>
      <c r="Y457" s="322">
        <f t="shared" si="78"/>
        <v>0</v>
      </c>
      <c r="Z457" s="322">
        <f t="shared" si="91"/>
        <v>0</v>
      </c>
      <c r="AA457" s="322">
        <f t="shared" si="91"/>
        <v>0</v>
      </c>
      <c r="AB457" s="322">
        <f t="shared" si="79"/>
        <v>0</v>
      </c>
    </row>
    <row r="458" spans="1:194" s="323" customFormat="1" ht="46.8">
      <c r="A458" s="334" t="s">
        <v>1822</v>
      </c>
      <c r="B458" s="329">
        <f t="shared" si="83"/>
        <v>569613</v>
      </c>
      <c r="C458" s="329">
        <f t="shared" si="83"/>
        <v>569613</v>
      </c>
      <c r="D458" s="329">
        <f t="shared" si="83"/>
        <v>0</v>
      </c>
      <c r="E458" s="329"/>
      <c r="F458" s="329"/>
      <c r="G458" s="329">
        <f t="shared" si="72"/>
        <v>0</v>
      </c>
      <c r="H458" s="329"/>
      <c r="I458" s="329"/>
      <c r="J458" s="329">
        <f t="shared" si="73"/>
        <v>0</v>
      </c>
      <c r="K458" s="329"/>
      <c r="L458" s="329"/>
      <c r="M458" s="329">
        <f t="shared" si="74"/>
        <v>0</v>
      </c>
      <c r="N458" s="329"/>
      <c r="O458" s="329"/>
      <c r="P458" s="329">
        <f t="shared" si="75"/>
        <v>0</v>
      </c>
      <c r="Q458" s="329">
        <v>569613</v>
      </c>
      <c r="R458" s="329">
        <v>569613</v>
      </c>
      <c r="S458" s="329">
        <f t="shared" si="76"/>
        <v>0</v>
      </c>
      <c r="T458" s="329"/>
      <c r="U458" s="329"/>
      <c r="V458" s="329">
        <f t="shared" si="77"/>
        <v>0</v>
      </c>
      <c r="W458" s="329"/>
      <c r="X458" s="329"/>
      <c r="Y458" s="329">
        <f t="shared" si="78"/>
        <v>0</v>
      </c>
      <c r="Z458" s="340">
        <v>0</v>
      </c>
      <c r="AA458" s="340">
        <v>0</v>
      </c>
      <c r="AB458" s="329">
        <f t="shared" si="79"/>
        <v>0</v>
      </c>
      <c r="FS458" s="125"/>
      <c r="FT458" s="125"/>
      <c r="FU458" s="125"/>
      <c r="FV458" s="125"/>
      <c r="FW458" s="125"/>
      <c r="FX458" s="125"/>
      <c r="FY458" s="125"/>
      <c r="FZ458" s="125"/>
      <c r="GA458" s="125"/>
      <c r="GB458" s="125"/>
      <c r="GC458" s="125"/>
      <c r="GD458" s="125"/>
      <c r="GE458" s="125"/>
      <c r="GF458" s="125"/>
      <c r="GG458" s="125"/>
      <c r="GH458" s="125"/>
      <c r="GI458" s="125"/>
      <c r="GJ458" s="125"/>
      <c r="GK458" s="125"/>
      <c r="GL458" s="125"/>
    </row>
    <row r="459" spans="1:194" s="323" customFormat="1">
      <c r="A459" s="341"/>
      <c r="B459" s="342"/>
      <c r="C459" s="342"/>
      <c r="D459" s="342"/>
      <c r="E459" s="342"/>
      <c r="F459" s="342"/>
      <c r="G459" s="342"/>
      <c r="H459" s="342"/>
      <c r="I459" s="342"/>
      <c r="J459" s="342"/>
      <c r="K459" s="342"/>
      <c r="L459" s="342"/>
      <c r="M459" s="342"/>
      <c r="N459" s="342"/>
      <c r="O459" s="342"/>
      <c r="P459" s="342"/>
      <c r="Q459" s="342"/>
      <c r="R459" s="342"/>
      <c r="S459" s="342"/>
      <c r="T459" s="342"/>
      <c r="U459" s="342"/>
      <c r="V459" s="342"/>
      <c r="W459" s="342"/>
      <c r="X459" s="342"/>
      <c r="Y459" s="342"/>
      <c r="Z459" s="342"/>
      <c r="AA459" s="342"/>
      <c r="AB459" s="342"/>
      <c r="FS459" s="125"/>
      <c r="FT459" s="125"/>
      <c r="FU459" s="125"/>
      <c r="FV459" s="125"/>
      <c r="FW459" s="125"/>
      <c r="FX459" s="125"/>
      <c r="FY459" s="125"/>
      <c r="FZ459" s="125"/>
      <c r="GA459" s="125"/>
      <c r="GB459" s="125"/>
      <c r="GC459" s="125"/>
      <c r="GD459" s="125"/>
      <c r="GE459" s="125"/>
      <c r="GF459" s="125"/>
      <c r="GG459" s="125"/>
      <c r="GH459" s="125"/>
      <c r="GI459" s="125"/>
      <c r="GJ459" s="125"/>
      <c r="GK459" s="125"/>
      <c r="GL459" s="125"/>
    </row>
    <row r="460" spans="1:194" s="542" customFormat="1">
      <c r="A460" s="541"/>
      <c r="D460" s="543"/>
    </row>
    <row r="461" spans="1:194" s="542" customFormat="1">
      <c r="A461" s="542" t="s">
        <v>2324</v>
      </c>
      <c r="B461" s="541"/>
      <c r="C461" s="541"/>
      <c r="D461" s="543"/>
    </row>
    <row r="462" spans="1:194" s="323" customFormat="1">
      <c r="A462" s="341" t="s">
        <v>2325</v>
      </c>
      <c r="B462" s="342"/>
      <c r="C462" s="342"/>
      <c r="D462" s="342"/>
      <c r="E462" s="342"/>
      <c r="F462" s="342"/>
      <c r="G462" s="342"/>
      <c r="H462" s="342"/>
      <c r="I462" s="342"/>
      <c r="J462" s="342"/>
      <c r="K462" s="342"/>
      <c r="L462" s="342"/>
      <c r="M462" s="342"/>
      <c r="N462" s="342"/>
      <c r="O462" s="342"/>
      <c r="P462" s="342"/>
      <c r="Q462" s="342"/>
      <c r="R462" s="342"/>
      <c r="S462" s="342"/>
      <c r="T462" s="342"/>
      <c r="U462" s="342"/>
      <c r="V462" s="342"/>
      <c r="W462" s="342"/>
      <c r="X462" s="342"/>
      <c r="Y462" s="342"/>
      <c r="Z462" s="342"/>
      <c r="AA462" s="342"/>
      <c r="AB462" s="342"/>
      <c r="FS462" s="125"/>
      <c r="FT462" s="125"/>
      <c r="FU462" s="125"/>
      <c r="FV462" s="125"/>
      <c r="FW462" s="125"/>
      <c r="FX462" s="125"/>
      <c r="FY462" s="125"/>
      <c r="FZ462" s="125"/>
      <c r="GA462" s="125"/>
      <c r="GB462" s="125"/>
      <c r="GC462" s="125"/>
      <c r="GD462" s="125"/>
      <c r="GE462" s="125"/>
      <c r="GF462" s="125"/>
      <c r="GG462" s="125"/>
      <c r="GH462" s="125"/>
      <c r="GI462" s="125"/>
      <c r="GJ462" s="125"/>
      <c r="GK462" s="125"/>
      <c r="GL462" s="125"/>
    </row>
    <row r="463" spans="1:194" s="323" customFormat="1">
      <c r="A463" s="343" t="s">
        <v>2326</v>
      </c>
      <c r="B463" s="308"/>
      <c r="C463" s="308"/>
      <c r="D463" s="308"/>
      <c r="E463" s="308"/>
      <c r="F463" s="308"/>
      <c r="G463" s="308"/>
      <c r="H463" s="308"/>
      <c r="I463" s="308"/>
      <c r="J463" s="308"/>
      <c r="K463" s="308"/>
      <c r="L463" s="308"/>
      <c r="M463" s="308"/>
      <c r="N463" s="308"/>
      <c r="O463" s="308"/>
      <c r="P463" s="308"/>
      <c r="Q463" s="308"/>
      <c r="R463" s="308"/>
      <c r="S463" s="308"/>
      <c r="T463" s="308"/>
      <c r="U463" s="308"/>
      <c r="V463" s="308"/>
      <c r="W463" s="308"/>
      <c r="X463" s="308"/>
      <c r="Y463" s="308"/>
      <c r="Z463" s="308"/>
      <c r="AA463" s="308"/>
      <c r="AB463" s="308"/>
      <c r="AC463" s="308"/>
      <c r="AD463" s="308"/>
      <c r="AE463" s="308"/>
      <c r="AF463" s="308"/>
      <c r="AG463" s="308"/>
      <c r="AH463" s="308"/>
      <c r="AI463" s="308"/>
      <c r="AJ463" s="308"/>
      <c r="AK463" s="308"/>
      <c r="AL463" s="308"/>
      <c r="AM463" s="308"/>
      <c r="AN463" s="308"/>
      <c r="AO463" s="308"/>
      <c r="AP463" s="308"/>
      <c r="AQ463" s="308"/>
      <c r="AR463" s="308"/>
      <c r="AS463" s="308"/>
      <c r="AT463" s="308"/>
      <c r="AU463" s="308"/>
      <c r="AV463" s="308"/>
      <c r="AW463" s="308"/>
      <c r="AX463" s="308"/>
      <c r="AY463" s="308"/>
      <c r="AZ463" s="308"/>
      <c r="BA463" s="308"/>
      <c r="BB463" s="308"/>
      <c r="BC463" s="308"/>
      <c r="BD463" s="308"/>
      <c r="BE463" s="308"/>
      <c r="BF463" s="308"/>
      <c r="BG463" s="308"/>
      <c r="BH463" s="308"/>
      <c r="BI463" s="308"/>
      <c r="BJ463" s="308"/>
      <c r="BK463" s="308"/>
      <c r="BL463" s="308"/>
      <c r="BM463" s="308"/>
      <c r="BN463" s="308"/>
      <c r="BO463" s="308"/>
      <c r="BP463" s="308"/>
      <c r="BQ463" s="308"/>
      <c r="BR463" s="308"/>
      <c r="BS463" s="308"/>
      <c r="BT463" s="308"/>
      <c r="BU463" s="308"/>
      <c r="BV463" s="308"/>
      <c r="BW463" s="308"/>
      <c r="BX463" s="308"/>
      <c r="BY463" s="308"/>
      <c r="BZ463" s="308"/>
      <c r="CA463" s="308"/>
      <c r="CB463" s="308"/>
      <c r="CC463" s="308"/>
      <c r="CD463" s="308"/>
      <c r="CE463" s="308"/>
      <c r="CF463" s="308"/>
      <c r="CG463" s="308"/>
      <c r="CH463" s="308"/>
      <c r="CI463" s="308"/>
      <c r="CJ463" s="308"/>
      <c r="CK463" s="308"/>
      <c r="CL463" s="308"/>
      <c r="CM463" s="308"/>
      <c r="CN463" s="308"/>
      <c r="CO463" s="308"/>
      <c r="CP463" s="308"/>
      <c r="CQ463" s="308"/>
      <c r="CR463" s="308"/>
      <c r="CS463" s="308"/>
      <c r="CT463" s="308"/>
      <c r="CU463" s="308"/>
      <c r="CV463" s="308"/>
      <c r="CW463" s="308"/>
      <c r="CX463" s="308"/>
      <c r="CY463" s="308"/>
      <c r="CZ463" s="308"/>
      <c r="DA463" s="308"/>
      <c r="DB463" s="308"/>
      <c r="DC463" s="308"/>
      <c r="DD463" s="308"/>
      <c r="DE463" s="308"/>
      <c r="DF463" s="308"/>
      <c r="DG463" s="308"/>
      <c r="DH463" s="308"/>
      <c r="DI463" s="308"/>
      <c r="DJ463" s="308"/>
      <c r="DK463" s="308"/>
      <c r="DL463" s="308"/>
      <c r="DM463" s="308"/>
      <c r="DN463" s="308"/>
      <c r="DO463" s="308"/>
      <c r="DP463" s="308"/>
      <c r="DQ463" s="308"/>
      <c r="DR463" s="308"/>
      <c r="DS463" s="308"/>
      <c r="DT463" s="308"/>
      <c r="DU463" s="308"/>
      <c r="DV463" s="308"/>
      <c r="DW463" s="308"/>
      <c r="DX463" s="308"/>
      <c r="DY463" s="308"/>
      <c r="DZ463" s="308"/>
      <c r="EA463" s="308"/>
      <c r="EB463" s="308"/>
      <c r="EC463" s="308"/>
      <c r="ED463" s="308"/>
      <c r="EE463" s="308"/>
      <c r="EF463" s="308"/>
      <c r="EG463" s="308"/>
      <c r="EH463" s="308"/>
      <c r="EI463" s="308"/>
      <c r="EJ463" s="308"/>
      <c r="EK463" s="308"/>
      <c r="EL463" s="308"/>
      <c r="EM463" s="308"/>
      <c r="EN463" s="308"/>
      <c r="EO463" s="308"/>
      <c r="EP463" s="308"/>
      <c r="EQ463" s="308"/>
      <c r="ER463" s="308"/>
      <c r="ES463" s="308"/>
      <c r="ET463" s="308"/>
      <c r="EU463" s="308"/>
      <c r="EV463" s="308"/>
      <c r="EW463" s="308"/>
      <c r="EX463" s="308"/>
      <c r="EY463" s="308"/>
      <c r="EZ463" s="308"/>
      <c r="FA463" s="308"/>
      <c r="FB463" s="308"/>
      <c r="FC463" s="308"/>
      <c r="FD463" s="308"/>
      <c r="FE463" s="308"/>
      <c r="FF463" s="308"/>
      <c r="FG463" s="308"/>
      <c r="FH463" s="308"/>
      <c r="FI463" s="308"/>
      <c r="FJ463" s="308"/>
      <c r="FK463" s="308"/>
      <c r="FL463" s="308"/>
      <c r="FM463" s="308"/>
      <c r="FN463" s="308"/>
      <c r="FO463" s="308"/>
      <c r="FP463" s="308"/>
      <c r="FQ463" s="308"/>
      <c r="FR463" s="308"/>
      <c r="FS463" s="308"/>
      <c r="FT463" s="308"/>
      <c r="FU463" s="308"/>
      <c r="FV463" s="308"/>
      <c r="FW463" s="308"/>
      <c r="FX463" s="308"/>
      <c r="FY463" s="308"/>
      <c r="FZ463" s="308"/>
      <c r="GA463" s="308"/>
      <c r="GB463" s="308"/>
      <c r="GC463" s="308"/>
      <c r="GD463" s="308"/>
      <c r="GE463" s="308"/>
      <c r="GF463" s="308"/>
      <c r="GG463" s="308"/>
      <c r="GH463" s="308"/>
      <c r="GI463" s="308"/>
      <c r="GJ463" s="308"/>
      <c r="GK463" s="308"/>
      <c r="GL463" s="308"/>
    </row>
    <row r="464" spans="1:194" s="323" customFormat="1">
      <c r="A464" s="344"/>
      <c r="B464" s="308"/>
      <c r="C464" s="308"/>
      <c r="D464" s="308"/>
      <c r="E464" s="308"/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  <c r="R464" s="308"/>
      <c r="S464" s="308"/>
      <c r="T464" s="308"/>
      <c r="U464" s="308"/>
      <c r="V464" s="308"/>
      <c r="W464" s="308"/>
      <c r="X464" s="308"/>
      <c r="Y464" s="308"/>
      <c r="Z464" s="308"/>
      <c r="AA464" s="308"/>
      <c r="AB464" s="308"/>
      <c r="AC464" s="308"/>
      <c r="AD464" s="308"/>
      <c r="AE464" s="308"/>
      <c r="AF464" s="308"/>
      <c r="AG464" s="308"/>
      <c r="AH464" s="308"/>
      <c r="AI464" s="308"/>
      <c r="AJ464" s="308"/>
      <c r="AK464" s="308"/>
      <c r="AL464" s="308"/>
      <c r="AM464" s="308"/>
      <c r="AN464" s="308"/>
      <c r="AO464" s="308"/>
      <c r="AP464" s="308"/>
      <c r="AQ464" s="308"/>
      <c r="AR464" s="308"/>
      <c r="AS464" s="308"/>
      <c r="AT464" s="308"/>
      <c r="AU464" s="308"/>
      <c r="AV464" s="308"/>
      <c r="AW464" s="308"/>
      <c r="AX464" s="308"/>
      <c r="AY464" s="308"/>
      <c r="AZ464" s="308"/>
      <c r="BA464" s="308"/>
      <c r="BB464" s="308"/>
      <c r="BC464" s="308"/>
      <c r="BD464" s="308"/>
      <c r="BE464" s="308"/>
      <c r="BF464" s="308"/>
      <c r="BG464" s="308"/>
      <c r="BH464" s="308"/>
      <c r="BI464" s="308"/>
      <c r="BJ464" s="308"/>
      <c r="BK464" s="308"/>
      <c r="BL464" s="308"/>
      <c r="BM464" s="308"/>
      <c r="BN464" s="308"/>
      <c r="BO464" s="308"/>
      <c r="BP464" s="308"/>
      <c r="BQ464" s="308"/>
      <c r="BR464" s="308"/>
      <c r="BS464" s="308"/>
      <c r="BT464" s="308"/>
      <c r="BU464" s="308"/>
      <c r="BV464" s="308"/>
      <c r="BW464" s="308"/>
      <c r="BX464" s="308"/>
      <c r="BY464" s="308"/>
      <c r="BZ464" s="308"/>
      <c r="CA464" s="308"/>
      <c r="CB464" s="308"/>
      <c r="CC464" s="308"/>
      <c r="CD464" s="308"/>
      <c r="CE464" s="308"/>
      <c r="CF464" s="308"/>
      <c r="CG464" s="308"/>
      <c r="CH464" s="308"/>
      <c r="CI464" s="308"/>
      <c r="CJ464" s="308"/>
      <c r="CK464" s="308"/>
      <c r="CL464" s="308"/>
      <c r="CM464" s="308"/>
      <c r="CN464" s="308"/>
      <c r="CO464" s="308"/>
      <c r="CP464" s="308"/>
      <c r="CQ464" s="308"/>
      <c r="CR464" s="308"/>
      <c r="CS464" s="308"/>
      <c r="CT464" s="308"/>
      <c r="CU464" s="308"/>
      <c r="CV464" s="308"/>
      <c r="CW464" s="308"/>
      <c r="CX464" s="308"/>
      <c r="CY464" s="308"/>
      <c r="CZ464" s="308"/>
      <c r="DA464" s="308"/>
      <c r="DB464" s="308"/>
      <c r="DC464" s="308"/>
      <c r="DD464" s="308"/>
      <c r="DE464" s="308"/>
      <c r="DF464" s="308"/>
      <c r="DG464" s="308"/>
      <c r="DH464" s="308"/>
      <c r="DI464" s="308"/>
      <c r="DJ464" s="308"/>
      <c r="DK464" s="308"/>
      <c r="DL464" s="308"/>
      <c r="DM464" s="308"/>
      <c r="DN464" s="308"/>
      <c r="DO464" s="308"/>
      <c r="DP464" s="308"/>
      <c r="DQ464" s="308"/>
      <c r="DR464" s="308"/>
      <c r="DS464" s="308"/>
      <c r="DT464" s="308"/>
      <c r="DU464" s="308"/>
      <c r="DV464" s="308"/>
      <c r="DW464" s="308"/>
      <c r="DX464" s="308"/>
      <c r="DY464" s="308"/>
      <c r="DZ464" s="308"/>
      <c r="EA464" s="308"/>
      <c r="EB464" s="308"/>
      <c r="EC464" s="308"/>
      <c r="ED464" s="308"/>
      <c r="EE464" s="308"/>
      <c r="EF464" s="308"/>
      <c r="EG464" s="308"/>
      <c r="EH464" s="308"/>
      <c r="EI464" s="308"/>
      <c r="EJ464" s="308"/>
      <c r="EK464" s="308"/>
      <c r="EL464" s="308"/>
      <c r="EM464" s="308"/>
      <c r="EN464" s="308"/>
      <c r="EO464" s="308"/>
      <c r="EP464" s="308"/>
      <c r="EQ464" s="308"/>
      <c r="ER464" s="308"/>
      <c r="ES464" s="308"/>
      <c r="ET464" s="308"/>
      <c r="EU464" s="308"/>
      <c r="EV464" s="308"/>
      <c r="EW464" s="308"/>
      <c r="EX464" s="308"/>
      <c r="EY464" s="308"/>
      <c r="EZ464" s="308"/>
      <c r="FA464" s="308"/>
      <c r="FB464" s="308"/>
      <c r="FC464" s="308"/>
      <c r="FD464" s="308"/>
      <c r="FE464" s="308"/>
      <c r="FF464" s="308"/>
      <c r="FG464" s="308"/>
      <c r="FH464" s="308"/>
      <c r="FI464" s="308"/>
      <c r="FJ464" s="308"/>
      <c r="FK464" s="308"/>
      <c r="FL464" s="308"/>
      <c r="FM464" s="308"/>
      <c r="FN464" s="308"/>
      <c r="FO464" s="308"/>
      <c r="FP464" s="308"/>
      <c r="FQ464" s="308"/>
      <c r="FR464" s="308"/>
      <c r="FS464" s="308"/>
      <c r="FT464" s="308"/>
      <c r="FU464" s="308"/>
      <c r="FV464" s="308"/>
      <c r="FW464" s="308"/>
      <c r="FX464" s="308"/>
      <c r="FY464" s="308"/>
      <c r="FZ464" s="308"/>
      <c r="GA464" s="308"/>
      <c r="GB464" s="308"/>
      <c r="GC464" s="308"/>
      <c r="GD464" s="308"/>
      <c r="GE464" s="308"/>
      <c r="GF464" s="308"/>
      <c r="GG464" s="308"/>
      <c r="GH464" s="308"/>
      <c r="GI464" s="308"/>
      <c r="GJ464" s="308"/>
      <c r="GK464" s="308"/>
      <c r="GL464" s="308"/>
    </row>
    <row r="465" spans="1:194" s="323" customFormat="1">
      <c r="A465" s="545"/>
      <c r="B465" s="308"/>
      <c r="C465" s="308"/>
      <c r="D465" s="308"/>
      <c r="E465" s="308"/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  <c r="R465" s="308"/>
      <c r="S465" s="308"/>
      <c r="T465" s="308"/>
      <c r="U465" s="308"/>
      <c r="V465" s="308"/>
      <c r="W465" s="308"/>
      <c r="X465" s="308"/>
      <c r="Y465" s="308"/>
      <c r="Z465" s="308"/>
      <c r="AA465" s="308"/>
      <c r="AB465" s="308"/>
      <c r="AC465" s="308"/>
      <c r="AD465" s="308"/>
      <c r="AE465" s="308"/>
      <c r="AF465" s="308"/>
      <c r="AG465" s="308"/>
      <c r="AH465" s="308"/>
      <c r="AI465" s="308"/>
      <c r="AJ465" s="308"/>
      <c r="AK465" s="308"/>
      <c r="AL465" s="308"/>
      <c r="AM465" s="308"/>
      <c r="AN465" s="308"/>
      <c r="AO465" s="308"/>
      <c r="AP465" s="308"/>
      <c r="AQ465" s="308"/>
      <c r="AR465" s="308"/>
      <c r="AS465" s="308"/>
      <c r="AT465" s="308"/>
      <c r="AU465" s="308"/>
      <c r="AV465" s="308"/>
      <c r="AW465" s="308"/>
      <c r="AX465" s="308"/>
      <c r="AY465" s="308"/>
      <c r="AZ465" s="308"/>
      <c r="BA465" s="308"/>
      <c r="BB465" s="308"/>
      <c r="BC465" s="308"/>
      <c r="BD465" s="308"/>
      <c r="BE465" s="308"/>
      <c r="BF465" s="308"/>
      <c r="BG465" s="308"/>
      <c r="BH465" s="308"/>
      <c r="BI465" s="308"/>
      <c r="BJ465" s="308"/>
      <c r="BK465" s="308"/>
      <c r="BL465" s="308"/>
      <c r="BM465" s="308"/>
      <c r="BN465" s="308"/>
      <c r="BO465" s="308"/>
      <c r="BP465" s="308"/>
      <c r="BQ465" s="308"/>
      <c r="BR465" s="308"/>
      <c r="BS465" s="308"/>
      <c r="BT465" s="308"/>
      <c r="BU465" s="308"/>
      <c r="BV465" s="308"/>
      <c r="BW465" s="308"/>
      <c r="BX465" s="308"/>
      <c r="BY465" s="308"/>
      <c r="BZ465" s="308"/>
      <c r="CA465" s="308"/>
      <c r="CB465" s="308"/>
      <c r="CC465" s="308"/>
      <c r="CD465" s="308"/>
      <c r="CE465" s="308"/>
      <c r="CF465" s="308"/>
      <c r="CG465" s="308"/>
      <c r="CH465" s="308"/>
      <c r="CI465" s="308"/>
      <c r="CJ465" s="308"/>
      <c r="CK465" s="308"/>
      <c r="CL465" s="308"/>
      <c r="CM465" s="308"/>
      <c r="CN465" s="308"/>
      <c r="CO465" s="308"/>
      <c r="CP465" s="308"/>
      <c r="CQ465" s="308"/>
      <c r="CR465" s="308"/>
      <c r="CS465" s="308"/>
      <c r="CT465" s="308"/>
      <c r="CU465" s="308"/>
      <c r="CV465" s="308"/>
      <c r="CW465" s="308"/>
      <c r="CX465" s="308"/>
      <c r="CY465" s="308"/>
      <c r="CZ465" s="308"/>
      <c r="DA465" s="308"/>
      <c r="DB465" s="308"/>
      <c r="DC465" s="308"/>
      <c r="DD465" s="308"/>
      <c r="DE465" s="308"/>
      <c r="DF465" s="308"/>
      <c r="DG465" s="308"/>
      <c r="DH465" s="308"/>
      <c r="DI465" s="308"/>
      <c r="DJ465" s="308"/>
      <c r="DK465" s="308"/>
      <c r="DL465" s="308"/>
      <c r="DM465" s="308"/>
      <c r="DN465" s="308"/>
      <c r="DO465" s="308"/>
      <c r="DP465" s="308"/>
      <c r="DQ465" s="308"/>
      <c r="DR465" s="308"/>
      <c r="DS465" s="308"/>
      <c r="DT465" s="308"/>
      <c r="DU465" s="308"/>
      <c r="DV465" s="308"/>
      <c r="DW465" s="308"/>
      <c r="DX465" s="308"/>
      <c r="DY465" s="308"/>
      <c r="DZ465" s="308"/>
      <c r="EA465" s="308"/>
      <c r="EB465" s="308"/>
      <c r="EC465" s="308"/>
      <c r="ED465" s="308"/>
      <c r="EE465" s="308"/>
      <c r="EF465" s="308"/>
      <c r="EG465" s="308"/>
      <c r="EH465" s="308"/>
      <c r="EI465" s="308"/>
      <c r="EJ465" s="308"/>
      <c r="EK465" s="308"/>
      <c r="EL465" s="308"/>
      <c r="EM465" s="308"/>
      <c r="EN465" s="308"/>
      <c r="EO465" s="308"/>
      <c r="EP465" s="308"/>
      <c r="EQ465" s="308"/>
      <c r="ER465" s="308"/>
      <c r="ES465" s="308"/>
      <c r="ET465" s="308"/>
      <c r="EU465" s="308"/>
      <c r="EV465" s="308"/>
      <c r="EW465" s="308"/>
      <c r="EX465" s="308"/>
      <c r="EY465" s="308"/>
      <c r="EZ465" s="308"/>
      <c r="FA465" s="308"/>
      <c r="FB465" s="308"/>
      <c r="FC465" s="308"/>
      <c r="FD465" s="308"/>
      <c r="FE465" s="308"/>
      <c r="FF465" s="308"/>
      <c r="FG465" s="308"/>
      <c r="FH465" s="308"/>
      <c r="FI465" s="308"/>
      <c r="FJ465" s="308"/>
      <c r="FK465" s="308"/>
      <c r="FL465" s="308"/>
      <c r="FM465" s="308"/>
      <c r="FN465" s="308"/>
      <c r="FO465" s="308"/>
      <c r="FP465" s="308"/>
      <c r="FQ465" s="308"/>
      <c r="FR465" s="308"/>
      <c r="FS465" s="308"/>
      <c r="FT465" s="308"/>
      <c r="FU465" s="308"/>
      <c r="FV465" s="308"/>
      <c r="FW465" s="308"/>
      <c r="FX465" s="308"/>
      <c r="FY465" s="308"/>
      <c r="FZ465" s="308"/>
      <c r="GA465" s="308"/>
      <c r="GB465" s="308"/>
      <c r="GC465" s="308"/>
      <c r="GD465" s="308"/>
      <c r="GE465" s="308"/>
      <c r="GF465" s="308"/>
      <c r="GG465" s="308"/>
      <c r="GH465" s="308"/>
      <c r="GI465" s="308"/>
      <c r="GJ465" s="308"/>
      <c r="GK465" s="308"/>
      <c r="GL465" s="308"/>
    </row>
    <row r="466" spans="1:194" s="323" customFormat="1">
      <c r="A466" s="343"/>
      <c r="B466" s="308"/>
      <c r="C466" s="308"/>
      <c r="D466" s="308"/>
      <c r="E466" s="308"/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  <c r="R466" s="308"/>
      <c r="S466" s="308"/>
      <c r="T466" s="308"/>
      <c r="U466" s="308"/>
      <c r="V466" s="308"/>
      <c r="W466" s="308"/>
      <c r="X466" s="308"/>
      <c r="Y466" s="308"/>
      <c r="Z466" s="308"/>
      <c r="AA466" s="308"/>
      <c r="AB466" s="308"/>
      <c r="AC466" s="308"/>
      <c r="AD466" s="308"/>
      <c r="AE466" s="308"/>
      <c r="AF466" s="308"/>
      <c r="AG466" s="308"/>
      <c r="AH466" s="308"/>
      <c r="AI466" s="308"/>
      <c r="AJ466" s="308"/>
      <c r="AK466" s="308"/>
      <c r="AL466" s="308"/>
      <c r="AM466" s="308"/>
      <c r="AN466" s="308"/>
      <c r="AO466" s="308"/>
      <c r="AP466" s="308"/>
      <c r="AQ466" s="308"/>
      <c r="AR466" s="308"/>
      <c r="AS466" s="308"/>
      <c r="AT466" s="308"/>
      <c r="AU466" s="308"/>
      <c r="AV466" s="308"/>
      <c r="AW466" s="308"/>
      <c r="AX466" s="308"/>
      <c r="AY466" s="308"/>
      <c r="AZ466" s="308"/>
      <c r="BA466" s="308"/>
      <c r="BB466" s="308"/>
      <c r="BC466" s="308"/>
      <c r="BD466" s="308"/>
      <c r="BE466" s="308"/>
      <c r="BF466" s="308"/>
      <c r="BG466" s="308"/>
      <c r="BH466" s="308"/>
      <c r="BI466" s="308"/>
      <c r="BJ466" s="308"/>
      <c r="BK466" s="308"/>
      <c r="BL466" s="308"/>
      <c r="BM466" s="308"/>
      <c r="BN466" s="308"/>
      <c r="BO466" s="308"/>
      <c r="BP466" s="308"/>
      <c r="BQ466" s="308"/>
      <c r="BR466" s="308"/>
      <c r="BS466" s="308"/>
      <c r="BT466" s="308"/>
      <c r="BU466" s="308"/>
      <c r="BV466" s="308"/>
      <c r="BW466" s="308"/>
      <c r="BX466" s="308"/>
      <c r="BY466" s="308"/>
      <c r="BZ466" s="308"/>
      <c r="CA466" s="308"/>
      <c r="CB466" s="308"/>
      <c r="CC466" s="308"/>
      <c r="CD466" s="308"/>
      <c r="CE466" s="308"/>
      <c r="CF466" s="308"/>
      <c r="CG466" s="308"/>
      <c r="CH466" s="308"/>
      <c r="CI466" s="308"/>
      <c r="CJ466" s="308"/>
      <c r="CK466" s="308"/>
      <c r="CL466" s="308"/>
      <c r="CM466" s="308"/>
      <c r="CN466" s="308"/>
      <c r="CO466" s="308"/>
      <c r="CP466" s="308"/>
      <c r="CQ466" s="308"/>
      <c r="CR466" s="308"/>
      <c r="CS466" s="308"/>
      <c r="CT466" s="308"/>
      <c r="CU466" s="308"/>
      <c r="CV466" s="308"/>
      <c r="CW466" s="308"/>
      <c r="CX466" s="308"/>
      <c r="CY466" s="308"/>
      <c r="CZ466" s="308"/>
      <c r="DA466" s="308"/>
      <c r="DB466" s="308"/>
      <c r="DC466" s="308"/>
      <c r="DD466" s="308"/>
      <c r="DE466" s="308"/>
      <c r="DF466" s="308"/>
      <c r="DG466" s="308"/>
      <c r="DH466" s="308"/>
      <c r="DI466" s="308"/>
      <c r="DJ466" s="308"/>
      <c r="DK466" s="308"/>
      <c r="DL466" s="308"/>
      <c r="DM466" s="308"/>
      <c r="DN466" s="308"/>
      <c r="DO466" s="308"/>
      <c r="DP466" s="308"/>
      <c r="DQ466" s="308"/>
      <c r="DR466" s="308"/>
      <c r="DS466" s="308"/>
      <c r="DT466" s="308"/>
      <c r="DU466" s="308"/>
      <c r="DV466" s="308"/>
      <c r="DW466" s="308"/>
      <c r="DX466" s="308"/>
      <c r="DY466" s="308"/>
      <c r="DZ466" s="308"/>
      <c r="EA466" s="308"/>
      <c r="EB466" s="308"/>
      <c r="EC466" s="308"/>
      <c r="ED466" s="308"/>
      <c r="EE466" s="308"/>
      <c r="EF466" s="308"/>
      <c r="EG466" s="308"/>
      <c r="EH466" s="308"/>
      <c r="EI466" s="308"/>
      <c r="EJ466" s="308"/>
      <c r="EK466" s="308"/>
      <c r="EL466" s="308"/>
      <c r="EM466" s="308"/>
      <c r="EN466" s="308"/>
      <c r="EO466" s="308"/>
      <c r="EP466" s="308"/>
      <c r="EQ466" s="308"/>
      <c r="ER466" s="308"/>
      <c r="ES466" s="308"/>
      <c r="ET466" s="308"/>
      <c r="EU466" s="308"/>
      <c r="EV466" s="308"/>
      <c r="EW466" s="308"/>
      <c r="EX466" s="308"/>
      <c r="EY466" s="308"/>
      <c r="EZ466" s="308"/>
      <c r="FA466" s="308"/>
      <c r="FB466" s="308"/>
      <c r="FC466" s="308"/>
      <c r="FD466" s="308"/>
      <c r="FE466" s="308"/>
      <c r="FF466" s="308"/>
      <c r="FG466" s="308"/>
      <c r="FH466" s="308"/>
      <c r="FI466" s="308"/>
      <c r="FJ466" s="308"/>
      <c r="FK466" s="308"/>
      <c r="FL466" s="308"/>
      <c r="FM466" s="308"/>
      <c r="FN466" s="308"/>
      <c r="FO466" s="308"/>
      <c r="FP466" s="308"/>
      <c r="FQ466" s="308"/>
      <c r="FR466" s="308"/>
      <c r="FS466" s="308"/>
      <c r="FT466" s="308"/>
      <c r="FU466" s="308"/>
      <c r="FV466" s="308"/>
      <c r="FW466" s="308"/>
      <c r="FX466" s="308"/>
      <c r="FY466" s="308"/>
      <c r="FZ466" s="308"/>
      <c r="GA466" s="308"/>
      <c r="GB466" s="308"/>
      <c r="GC466" s="308"/>
      <c r="GD466" s="308"/>
      <c r="GE466" s="308"/>
      <c r="GF466" s="308"/>
      <c r="GG466" s="308"/>
      <c r="GH466" s="308"/>
      <c r="GI466" s="308"/>
      <c r="GJ466" s="308"/>
      <c r="GK466" s="308"/>
      <c r="GL466" s="308"/>
    </row>
    <row r="467" spans="1:194" s="323" customFormat="1">
      <c r="A467" s="345"/>
      <c r="B467" s="308"/>
      <c r="C467" s="308"/>
      <c r="D467" s="308"/>
      <c r="E467" s="308"/>
      <c r="F467" s="308"/>
      <c r="G467" s="308"/>
      <c r="H467" s="308"/>
      <c r="I467" s="308"/>
      <c r="J467" s="308"/>
      <c r="K467" s="308"/>
      <c r="L467" s="308"/>
      <c r="M467" s="308"/>
      <c r="N467" s="308"/>
      <c r="O467" s="308"/>
      <c r="P467" s="308"/>
      <c r="Q467" s="308"/>
      <c r="R467" s="308"/>
      <c r="S467" s="308"/>
      <c r="T467" s="308"/>
      <c r="U467" s="308"/>
      <c r="V467" s="308"/>
      <c r="W467" s="308"/>
      <c r="X467" s="308"/>
      <c r="Y467" s="308"/>
      <c r="Z467" s="308"/>
      <c r="AA467" s="308"/>
      <c r="AB467" s="308"/>
      <c r="AC467" s="308"/>
      <c r="AD467" s="308"/>
      <c r="AE467" s="308"/>
      <c r="AF467" s="308"/>
      <c r="AG467" s="308"/>
      <c r="AH467" s="308"/>
      <c r="AI467" s="308"/>
      <c r="AJ467" s="308"/>
      <c r="AK467" s="308"/>
      <c r="AL467" s="308"/>
      <c r="AM467" s="308"/>
      <c r="AN467" s="308"/>
      <c r="AO467" s="308"/>
      <c r="AP467" s="308"/>
      <c r="AQ467" s="308"/>
      <c r="AR467" s="308"/>
      <c r="AS467" s="308"/>
      <c r="AT467" s="308"/>
      <c r="AU467" s="308"/>
      <c r="AV467" s="308"/>
      <c r="AW467" s="308"/>
      <c r="AX467" s="308"/>
      <c r="AY467" s="308"/>
      <c r="AZ467" s="308"/>
      <c r="BA467" s="308"/>
      <c r="BB467" s="308"/>
      <c r="BC467" s="308"/>
      <c r="BD467" s="308"/>
      <c r="BE467" s="308"/>
      <c r="BF467" s="308"/>
      <c r="BG467" s="308"/>
      <c r="BH467" s="308"/>
      <c r="BI467" s="308"/>
      <c r="BJ467" s="308"/>
      <c r="BK467" s="308"/>
      <c r="BL467" s="308"/>
      <c r="BM467" s="308"/>
      <c r="BN467" s="308"/>
      <c r="BO467" s="308"/>
      <c r="BP467" s="308"/>
      <c r="BQ467" s="308"/>
      <c r="BR467" s="308"/>
      <c r="BS467" s="308"/>
      <c r="BT467" s="308"/>
      <c r="BU467" s="308"/>
      <c r="BV467" s="308"/>
      <c r="BW467" s="308"/>
      <c r="BX467" s="308"/>
      <c r="BY467" s="308"/>
      <c r="BZ467" s="308"/>
      <c r="CA467" s="308"/>
      <c r="CB467" s="308"/>
      <c r="CC467" s="308"/>
      <c r="CD467" s="308"/>
      <c r="CE467" s="308"/>
      <c r="CF467" s="308"/>
      <c r="CG467" s="308"/>
      <c r="CH467" s="308"/>
      <c r="CI467" s="308"/>
      <c r="CJ467" s="308"/>
      <c r="CK467" s="308"/>
      <c r="CL467" s="308"/>
      <c r="CM467" s="308"/>
      <c r="CN467" s="308"/>
      <c r="CO467" s="308"/>
      <c r="CP467" s="308"/>
      <c r="CQ467" s="308"/>
      <c r="CR467" s="308"/>
      <c r="CS467" s="308"/>
      <c r="CT467" s="308"/>
      <c r="CU467" s="308"/>
      <c r="CV467" s="308"/>
      <c r="CW467" s="308"/>
      <c r="CX467" s="308"/>
      <c r="CY467" s="308"/>
      <c r="CZ467" s="308"/>
      <c r="DA467" s="308"/>
      <c r="DB467" s="308"/>
      <c r="DC467" s="308"/>
      <c r="DD467" s="308"/>
      <c r="DE467" s="308"/>
      <c r="DF467" s="308"/>
      <c r="DG467" s="308"/>
      <c r="DH467" s="308"/>
      <c r="DI467" s="308"/>
      <c r="DJ467" s="308"/>
      <c r="DK467" s="308"/>
      <c r="DL467" s="308"/>
      <c r="DM467" s="308"/>
      <c r="DN467" s="308"/>
      <c r="DO467" s="308"/>
      <c r="DP467" s="308"/>
      <c r="DQ467" s="308"/>
      <c r="DR467" s="308"/>
      <c r="DS467" s="308"/>
      <c r="DT467" s="308"/>
      <c r="DU467" s="308"/>
      <c r="DV467" s="308"/>
      <c r="DW467" s="308"/>
      <c r="DX467" s="308"/>
      <c r="DY467" s="308"/>
      <c r="DZ467" s="308"/>
      <c r="EA467" s="308"/>
      <c r="EB467" s="308"/>
      <c r="EC467" s="308"/>
      <c r="ED467" s="308"/>
      <c r="EE467" s="308"/>
      <c r="EF467" s="308"/>
      <c r="EG467" s="308"/>
      <c r="EH467" s="308"/>
      <c r="EI467" s="308"/>
      <c r="EJ467" s="308"/>
      <c r="EK467" s="308"/>
      <c r="EL467" s="308"/>
      <c r="EM467" s="308"/>
      <c r="EN467" s="308"/>
      <c r="EO467" s="308"/>
      <c r="EP467" s="308"/>
      <c r="EQ467" s="308"/>
      <c r="ER467" s="308"/>
      <c r="ES467" s="308"/>
      <c r="ET467" s="308"/>
      <c r="EU467" s="308"/>
      <c r="EV467" s="308"/>
      <c r="EW467" s="308"/>
      <c r="EX467" s="308"/>
      <c r="EY467" s="308"/>
      <c r="EZ467" s="308"/>
      <c r="FA467" s="308"/>
      <c r="FB467" s="308"/>
      <c r="FC467" s="308"/>
      <c r="FD467" s="308"/>
      <c r="FE467" s="308"/>
      <c r="FF467" s="308"/>
      <c r="FG467" s="308"/>
      <c r="FH467" s="308"/>
      <c r="FI467" s="308"/>
      <c r="FJ467" s="308"/>
      <c r="FK467" s="308"/>
      <c r="FL467" s="308"/>
      <c r="FM467" s="308"/>
      <c r="FN467" s="308"/>
      <c r="FO467" s="308"/>
      <c r="FP467" s="308"/>
      <c r="FQ467" s="308"/>
      <c r="FR467" s="308"/>
      <c r="FS467" s="308"/>
      <c r="FT467" s="308"/>
      <c r="FU467" s="308"/>
      <c r="FV467" s="308"/>
      <c r="FW467" s="308"/>
      <c r="FX467" s="308"/>
      <c r="FY467" s="308"/>
      <c r="FZ467" s="308"/>
      <c r="GA467" s="308"/>
      <c r="GB467" s="308"/>
      <c r="GC467" s="308"/>
      <c r="GD467" s="308"/>
      <c r="GE467" s="308"/>
      <c r="GF467" s="308"/>
      <c r="GG467" s="308"/>
      <c r="GH467" s="308"/>
      <c r="GI467" s="308"/>
      <c r="GJ467" s="308"/>
      <c r="GK467" s="308"/>
      <c r="GL467" s="308"/>
    </row>
    <row r="468" spans="1:194" s="546" customFormat="1">
      <c r="A468" s="191"/>
      <c r="B468" s="127"/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  <c r="AA468" s="127"/>
      <c r="AB468" s="127"/>
      <c r="AC468" s="127"/>
      <c r="AD468" s="127"/>
      <c r="AE468" s="127"/>
      <c r="AF468" s="127"/>
      <c r="AG468" s="127"/>
      <c r="AH468" s="127"/>
      <c r="AI468" s="127"/>
      <c r="AJ468" s="127"/>
      <c r="AK468" s="127"/>
      <c r="AL468" s="127"/>
      <c r="AM468" s="127"/>
      <c r="AN468" s="127"/>
      <c r="AO468" s="127"/>
      <c r="AP468" s="127"/>
      <c r="AQ468" s="127"/>
      <c r="AR468" s="127"/>
      <c r="AS468" s="127"/>
      <c r="AT468" s="127"/>
      <c r="AU468" s="127"/>
      <c r="AV468" s="127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G468" s="127"/>
      <c r="BH468" s="127"/>
      <c r="BI468" s="127"/>
      <c r="BJ468" s="127"/>
      <c r="BK468" s="127"/>
      <c r="BL468" s="127"/>
      <c r="BM468" s="127"/>
      <c r="BN468" s="127"/>
      <c r="BO468" s="127"/>
      <c r="BP468" s="127"/>
      <c r="BQ468" s="127"/>
      <c r="BR468" s="127"/>
      <c r="BS468" s="127"/>
      <c r="BT468" s="127"/>
      <c r="BU468" s="127"/>
      <c r="BV468" s="127"/>
      <c r="BW468" s="127"/>
      <c r="BX468" s="127"/>
      <c r="BY468" s="127"/>
      <c r="BZ468" s="127"/>
      <c r="CA468" s="127"/>
      <c r="CB468" s="127"/>
      <c r="CC468" s="127"/>
      <c r="CD468" s="127"/>
      <c r="CE468" s="127"/>
      <c r="CF468" s="127"/>
      <c r="CG468" s="127"/>
      <c r="CH468" s="127"/>
      <c r="CI468" s="127"/>
      <c r="CJ468" s="127"/>
      <c r="CK468" s="127"/>
      <c r="CL468" s="127"/>
      <c r="CM468" s="127"/>
      <c r="CN468" s="127"/>
      <c r="CO468" s="127"/>
      <c r="CP468" s="127"/>
      <c r="CQ468" s="127"/>
      <c r="CR468" s="127"/>
      <c r="CS468" s="127"/>
      <c r="CT468" s="127"/>
      <c r="CU468" s="127"/>
      <c r="CV468" s="127"/>
      <c r="CW468" s="127"/>
      <c r="CX468" s="127"/>
      <c r="CY468" s="127"/>
      <c r="CZ468" s="127"/>
      <c r="DA468" s="127"/>
      <c r="DB468" s="127"/>
      <c r="DC468" s="127"/>
      <c r="DD468" s="127"/>
      <c r="DE468" s="127"/>
      <c r="DF468" s="127"/>
      <c r="DG468" s="127"/>
      <c r="DH468" s="127"/>
      <c r="DI468" s="127"/>
      <c r="DJ468" s="127"/>
      <c r="DK468" s="127"/>
      <c r="DL468" s="127"/>
      <c r="DM468" s="127"/>
      <c r="DN468" s="127"/>
      <c r="DO468" s="127"/>
      <c r="DP468" s="127"/>
      <c r="DQ468" s="127"/>
      <c r="DR468" s="127"/>
      <c r="DS468" s="127"/>
      <c r="DT468" s="127"/>
      <c r="DU468" s="127"/>
      <c r="DV468" s="127"/>
      <c r="DW468" s="127"/>
      <c r="DX468" s="127"/>
      <c r="DY468" s="127"/>
      <c r="DZ468" s="127"/>
      <c r="EA468" s="127"/>
      <c r="EB468" s="127"/>
      <c r="EC468" s="127"/>
      <c r="ED468" s="127"/>
      <c r="EE468" s="127"/>
      <c r="EF468" s="127"/>
      <c r="EG468" s="127"/>
      <c r="EH468" s="127"/>
      <c r="EI468" s="127"/>
      <c r="EJ468" s="127"/>
      <c r="EK468" s="127"/>
      <c r="EL468" s="127"/>
      <c r="EM468" s="127"/>
      <c r="EN468" s="127"/>
      <c r="EO468" s="127"/>
      <c r="EP468" s="127"/>
      <c r="EQ468" s="127"/>
      <c r="ER468" s="127"/>
      <c r="ES468" s="127"/>
      <c r="ET468" s="127"/>
      <c r="EU468" s="127"/>
      <c r="EV468" s="127"/>
      <c r="EW468" s="127"/>
      <c r="EX468" s="127"/>
      <c r="EY468" s="127"/>
      <c r="EZ468" s="127"/>
      <c r="FA468" s="127"/>
      <c r="FB468" s="127"/>
      <c r="FC468" s="127"/>
      <c r="FD468" s="127"/>
      <c r="FE468" s="127"/>
      <c r="FF468" s="127"/>
      <c r="FG468" s="127"/>
      <c r="FH468" s="127"/>
      <c r="FI468" s="127"/>
      <c r="FJ468" s="127"/>
      <c r="FK468" s="127"/>
      <c r="FL468" s="127"/>
      <c r="FM468" s="127"/>
      <c r="FN468" s="127"/>
      <c r="FO468" s="127"/>
      <c r="FP468" s="127"/>
      <c r="FQ468" s="127"/>
      <c r="FR468" s="127"/>
      <c r="FS468" s="127"/>
      <c r="FT468" s="127"/>
      <c r="FU468" s="127"/>
      <c r="FV468" s="127"/>
      <c r="FW468" s="127"/>
      <c r="FX468" s="127"/>
      <c r="FY468" s="127"/>
      <c r="FZ468" s="127"/>
      <c r="GA468" s="127"/>
      <c r="GB468" s="127"/>
      <c r="GC468" s="127"/>
      <c r="GD468" s="127"/>
      <c r="GE468" s="127"/>
      <c r="GF468" s="127"/>
      <c r="GG468" s="127"/>
      <c r="GH468" s="127"/>
      <c r="GI468" s="127"/>
      <c r="GJ468" s="127"/>
      <c r="GK468" s="127"/>
      <c r="GL468" s="127"/>
    </row>
    <row r="469" spans="1:194" s="323" customFormat="1">
      <c r="A469" s="346"/>
      <c r="B469" s="308"/>
      <c r="C469" s="308"/>
      <c r="D469" s="308"/>
      <c r="E469" s="308"/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  <c r="R469" s="308"/>
      <c r="S469" s="308"/>
      <c r="T469" s="308"/>
      <c r="U469" s="308"/>
      <c r="V469" s="308"/>
      <c r="W469" s="308"/>
      <c r="X469" s="308"/>
      <c r="Y469" s="308"/>
      <c r="Z469" s="308"/>
      <c r="AA469" s="308"/>
      <c r="AB469" s="308"/>
      <c r="AC469" s="308"/>
      <c r="AD469" s="308"/>
      <c r="AE469" s="308"/>
      <c r="AF469" s="308"/>
      <c r="AG469" s="308"/>
      <c r="AH469" s="308"/>
      <c r="AI469" s="308"/>
      <c r="AJ469" s="308"/>
      <c r="AK469" s="308"/>
      <c r="AL469" s="308"/>
      <c r="AM469" s="308"/>
      <c r="AN469" s="308"/>
      <c r="AO469" s="308"/>
      <c r="AP469" s="308"/>
      <c r="AQ469" s="308"/>
      <c r="AR469" s="308"/>
      <c r="AS469" s="308"/>
      <c r="AT469" s="308"/>
      <c r="AU469" s="308"/>
      <c r="AV469" s="308"/>
      <c r="AW469" s="308"/>
      <c r="AX469" s="308"/>
      <c r="AY469" s="308"/>
      <c r="AZ469" s="308"/>
      <c r="BA469" s="308"/>
      <c r="BB469" s="308"/>
      <c r="BC469" s="308"/>
      <c r="BD469" s="308"/>
      <c r="BE469" s="308"/>
      <c r="BF469" s="308"/>
      <c r="BG469" s="308"/>
      <c r="BH469" s="308"/>
      <c r="BI469" s="308"/>
      <c r="BJ469" s="308"/>
      <c r="BK469" s="308"/>
      <c r="BL469" s="308"/>
      <c r="BM469" s="308"/>
      <c r="BN469" s="308"/>
      <c r="BO469" s="308"/>
      <c r="BP469" s="308"/>
      <c r="BQ469" s="308"/>
      <c r="BR469" s="308"/>
      <c r="BS469" s="308"/>
      <c r="BT469" s="308"/>
      <c r="BU469" s="308"/>
      <c r="BV469" s="308"/>
      <c r="BW469" s="308"/>
      <c r="BX469" s="308"/>
      <c r="BY469" s="308"/>
      <c r="BZ469" s="308"/>
      <c r="CA469" s="308"/>
      <c r="CB469" s="308"/>
      <c r="CC469" s="308"/>
      <c r="CD469" s="308"/>
      <c r="CE469" s="308"/>
      <c r="CF469" s="308"/>
      <c r="CG469" s="308"/>
      <c r="CH469" s="308"/>
      <c r="CI469" s="308"/>
      <c r="CJ469" s="308"/>
      <c r="CK469" s="308"/>
      <c r="CL469" s="308"/>
      <c r="CM469" s="308"/>
      <c r="CN469" s="308"/>
      <c r="CO469" s="308"/>
      <c r="CP469" s="308"/>
      <c r="CQ469" s="308"/>
      <c r="CR469" s="308"/>
      <c r="CS469" s="308"/>
      <c r="CT469" s="308"/>
      <c r="CU469" s="308"/>
      <c r="CV469" s="308"/>
      <c r="CW469" s="308"/>
      <c r="CX469" s="308"/>
      <c r="CY469" s="308"/>
      <c r="CZ469" s="308"/>
      <c r="DA469" s="308"/>
      <c r="DB469" s="308"/>
      <c r="DC469" s="308"/>
      <c r="DD469" s="308"/>
      <c r="DE469" s="308"/>
      <c r="DF469" s="308"/>
      <c r="DG469" s="308"/>
      <c r="DH469" s="308"/>
      <c r="DI469" s="308"/>
      <c r="DJ469" s="308"/>
      <c r="DK469" s="308"/>
      <c r="DL469" s="308"/>
      <c r="DM469" s="308"/>
      <c r="DN469" s="308"/>
      <c r="DO469" s="308"/>
      <c r="DP469" s="308"/>
      <c r="DQ469" s="308"/>
      <c r="DR469" s="308"/>
      <c r="DS469" s="308"/>
      <c r="DT469" s="308"/>
      <c r="DU469" s="308"/>
      <c r="DV469" s="308"/>
      <c r="DW469" s="308"/>
      <c r="DX469" s="308"/>
      <c r="DY469" s="308"/>
      <c r="DZ469" s="308"/>
      <c r="EA469" s="308"/>
      <c r="EB469" s="308"/>
      <c r="EC469" s="308"/>
      <c r="ED469" s="308"/>
      <c r="EE469" s="308"/>
      <c r="EF469" s="308"/>
      <c r="EG469" s="308"/>
      <c r="EH469" s="308"/>
      <c r="EI469" s="308"/>
      <c r="EJ469" s="308"/>
      <c r="EK469" s="308"/>
      <c r="EL469" s="308"/>
      <c r="EM469" s="308"/>
      <c r="EN469" s="308"/>
      <c r="EO469" s="308"/>
      <c r="EP469" s="308"/>
      <c r="EQ469" s="308"/>
      <c r="ER469" s="308"/>
      <c r="ES469" s="308"/>
      <c r="ET469" s="308"/>
      <c r="EU469" s="308"/>
      <c r="EV469" s="308"/>
      <c r="EW469" s="308"/>
      <c r="EX469" s="308"/>
      <c r="EY469" s="308"/>
      <c r="EZ469" s="308"/>
      <c r="FA469" s="308"/>
      <c r="FB469" s="308"/>
      <c r="FC469" s="308"/>
      <c r="FD469" s="308"/>
      <c r="FE469" s="308"/>
      <c r="FF469" s="308"/>
      <c r="FG469" s="308"/>
      <c r="FH469" s="308"/>
      <c r="FI469" s="308"/>
      <c r="FJ469" s="308"/>
      <c r="FK469" s="308"/>
      <c r="FL469" s="308"/>
      <c r="FM469" s="308"/>
      <c r="FN469" s="308"/>
      <c r="FO469" s="308"/>
      <c r="FP469" s="308"/>
      <c r="FQ469" s="308"/>
      <c r="FR469" s="308"/>
      <c r="FS469" s="308"/>
      <c r="FT469" s="308"/>
      <c r="FU469" s="308"/>
      <c r="FV469" s="308"/>
      <c r="FW469" s="308"/>
      <c r="FX469" s="308"/>
      <c r="FY469" s="308"/>
      <c r="FZ469" s="308"/>
      <c r="GA469" s="308"/>
      <c r="GB469" s="308"/>
      <c r="GC469" s="308"/>
      <c r="GD469" s="308"/>
      <c r="GE469" s="308"/>
      <c r="GF469" s="308"/>
      <c r="GG469" s="308"/>
      <c r="GH469" s="308"/>
      <c r="GI469" s="308"/>
      <c r="GJ469" s="308"/>
      <c r="GK469" s="308"/>
      <c r="GL469" s="308"/>
    </row>
    <row r="470" spans="1:194" s="323" customFormat="1">
      <c r="A470" s="343"/>
      <c r="B470" s="308"/>
      <c r="C470" s="308"/>
      <c r="D470" s="308"/>
      <c r="E470" s="308"/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  <c r="R470" s="308"/>
      <c r="S470" s="308"/>
      <c r="T470" s="308"/>
      <c r="U470" s="308"/>
      <c r="V470" s="308"/>
      <c r="W470" s="308"/>
      <c r="X470" s="308"/>
      <c r="Y470" s="308"/>
      <c r="Z470" s="308"/>
      <c r="AA470" s="308"/>
      <c r="AB470" s="308"/>
      <c r="AC470" s="308"/>
      <c r="AD470" s="308"/>
      <c r="AE470" s="308"/>
      <c r="AF470" s="308"/>
      <c r="AG470" s="308"/>
      <c r="AH470" s="308"/>
      <c r="AI470" s="308"/>
      <c r="AJ470" s="308"/>
      <c r="AK470" s="308"/>
      <c r="AL470" s="308"/>
      <c r="AM470" s="308"/>
      <c r="AN470" s="308"/>
      <c r="AO470" s="308"/>
      <c r="AP470" s="308"/>
      <c r="AQ470" s="308"/>
      <c r="AR470" s="308"/>
      <c r="AS470" s="308"/>
      <c r="AT470" s="308"/>
      <c r="AU470" s="308"/>
      <c r="AV470" s="308"/>
      <c r="AW470" s="308"/>
      <c r="AX470" s="308"/>
      <c r="AY470" s="308"/>
      <c r="AZ470" s="308"/>
      <c r="BA470" s="308"/>
      <c r="BB470" s="308"/>
      <c r="BC470" s="308"/>
      <c r="BD470" s="308"/>
      <c r="BE470" s="308"/>
      <c r="BF470" s="308"/>
      <c r="BG470" s="308"/>
      <c r="BH470" s="308"/>
      <c r="BI470" s="308"/>
      <c r="BJ470" s="308"/>
      <c r="BK470" s="308"/>
      <c r="BL470" s="308"/>
      <c r="BM470" s="308"/>
      <c r="BN470" s="308"/>
      <c r="BO470" s="308"/>
      <c r="BP470" s="308"/>
      <c r="BQ470" s="308"/>
      <c r="BR470" s="308"/>
      <c r="BS470" s="308"/>
      <c r="BT470" s="308"/>
      <c r="BU470" s="308"/>
      <c r="BV470" s="308"/>
      <c r="BW470" s="308"/>
      <c r="BX470" s="308"/>
      <c r="BY470" s="308"/>
      <c r="BZ470" s="308"/>
      <c r="CA470" s="308"/>
      <c r="CB470" s="308"/>
      <c r="CC470" s="308"/>
      <c r="CD470" s="308"/>
      <c r="CE470" s="308"/>
      <c r="CF470" s="308"/>
      <c r="CG470" s="308"/>
      <c r="CH470" s="308"/>
      <c r="CI470" s="308"/>
      <c r="CJ470" s="308"/>
      <c r="CK470" s="308"/>
      <c r="CL470" s="308"/>
      <c r="CM470" s="308"/>
      <c r="CN470" s="308"/>
      <c r="CO470" s="308"/>
      <c r="CP470" s="308"/>
      <c r="CQ470" s="308"/>
      <c r="CR470" s="308"/>
      <c r="CS470" s="308"/>
      <c r="CT470" s="308"/>
      <c r="CU470" s="308"/>
      <c r="CV470" s="308"/>
      <c r="CW470" s="308"/>
      <c r="CX470" s="308"/>
      <c r="CY470" s="308"/>
      <c r="CZ470" s="308"/>
      <c r="DA470" s="308"/>
      <c r="DB470" s="308"/>
      <c r="DC470" s="308"/>
      <c r="DD470" s="308"/>
      <c r="DE470" s="308"/>
      <c r="DF470" s="308"/>
      <c r="DG470" s="308"/>
      <c r="DH470" s="308"/>
      <c r="DI470" s="308"/>
      <c r="DJ470" s="308"/>
      <c r="DK470" s="308"/>
      <c r="DL470" s="308"/>
      <c r="DM470" s="308"/>
      <c r="DN470" s="308"/>
      <c r="DO470" s="308"/>
      <c r="DP470" s="308"/>
      <c r="DQ470" s="308"/>
      <c r="DR470" s="308"/>
      <c r="DS470" s="308"/>
      <c r="DT470" s="308"/>
      <c r="DU470" s="308"/>
      <c r="DV470" s="308"/>
      <c r="DW470" s="308"/>
      <c r="DX470" s="308"/>
      <c r="DY470" s="308"/>
      <c r="DZ470" s="308"/>
      <c r="EA470" s="308"/>
      <c r="EB470" s="308"/>
      <c r="EC470" s="308"/>
      <c r="ED470" s="308"/>
      <c r="EE470" s="308"/>
      <c r="EF470" s="308"/>
      <c r="EG470" s="308"/>
      <c r="EH470" s="308"/>
      <c r="EI470" s="308"/>
      <c r="EJ470" s="308"/>
      <c r="EK470" s="308"/>
      <c r="EL470" s="308"/>
      <c r="EM470" s="308"/>
      <c r="EN470" s="308"/>
      <c r="EO470" s="308"/>
      <c r="EP470" s="308"/>
      <c r="EQ470" s="308"/>
      <c r="ER470" s="308"/>
      <c r="ES470" s="308"/>
      <c r="ET470" s="308"/>
      <c r="EU470" s="308"/>
      <c r="EV470" s="308"/>
      <c r="EW470" s="308"/>
      <c r="EX470" s="308"/>
      <c r="EY470" s="308"/>
      <c r="EZ470" s="308"/>
      <c r="FA470" s="308"/>
      <c r="FB470" s="308"/>
      <c r="FC470" s="308"/>
      <c r="FD470" s="308"/>
      <c r="FE470" s="308"/>
      <c r="FF470" s="308"/>
      <c r="FG470" s="308"/>
      <c r="FH470" s="308"/>
      <c r="FI470" s="308"/>
      <c r="FJ470" s="308"/>
      <c r="FK470" s="308"/>
      <c r="FL470" s="308"/>
      <c r="FM470" s="308"/>
      <c r="FN470" s="308"/>
      <c r="FO470" s="308"/>
      <c r="FP470" s="308"/>
      <c r="FQ470" s="308"/>
      <c r="FR470" s="308"/>
      <c r="FS470" s="308"/>
      <c r="FT470" s="308"/>
      <c r="FU470" s="308"/>
      <c r="FV470" s="308"/>
      <c r="FW470" s="308"/>
      <c r="FX470" s="308"/>
      <c r="FY470" s="308"/>
      <c r="FZ470" s="308"/>
      <c r="GA470" s="308"/>
      <c r="GB470" s="308"/>
      <c r="GC470" s="308"/>
      <c r="GD470" s="308"/>
      <c r="GE470" s="308"/>
      <c r="GF470" s="308"/>
      <c r="GG470" s="308"/>
      <c r="GH470" s="308"/>
      <c r="GI470" s="308"/>
      <c r="GJ470" s="308"/>
      <c r="GK470" s="308"/>
      <c r="GL470" s="308"/>
    </row>
    <row r="471" spans="1:194" s="323" customFormat="1">
      <c r="A471" s="343"/>
      <c r="B471" s="308"/>
      <c r="C471" s="308"/>
      <c r="D471" s="308"/>
      <c r="E471" s="308"/>
      <c r="F471" s="308"/>
      <c r="G471" s="308"/>
      <c r="H471" s="308"/>
      <c r="I471" s="308"/>
      <c r="J471" s="308"/>
      <c r="K471" s="308"/>
      <c r="L471" s="308"/>
      <c r="M471" s="308"/>
      <c r="N471" s="308"/>
      <c r="O471" s="308"/>
      <c r="P471" s="308"/>
      <c r="Q471" s="308"/>
      <c r="R471" s="308"/>
      <c r="S471" s="308"/>
      <c r="T471" s="308"/>
      <c r="U471" s="308"/>
      <c r="V471" s="308"/>
      <c r="W471" s="308"/>
      <c r="X471" s="308"/>
      <c r="Y471" s="308"/>
      <c r="Z471" s="308"/>
      <c r="AA471" s="308"/>
      <c r="AB471" s="308"/>
      <c r="AC471" s="308"/>
      <c r="AD471" s="308"/>
      <c r="AE471" s="308"/>
      <c r="AF471" s="308"/>
      <c r="AG471" s="308"/>
      <c r="AH471" s="308"/>
      <c r="AI471" s="308"/>
      <c r="AJ471" s="308"/>
      <c r="AK471" s="308"/>
      <c r="AL471" s="308"/>
      <c r="AM471" s="308"/>
      <c r="AN471" s="308"/>
      <c r="AO471" s="308"/>
      <c r="AP471" s="308"/>
      <c r="AQ471" s="308"/>
      <c r="AR471" s="308"/>
      <c r="AS471" s="308"/>
      <c r="AT471" s="308"/>
      <c r="AU471" s="308"/>
      <c r="AV471" s="308"/>
      <c r="AW471" s="308"/>
      <c r="AX471" s="308"/>
      <c r="AY471" s="308"/>
      <c r="AZ471" s="308"/>
      <c r="BA471" s="308"/>
      <c r="BB471" s="308"/>
      <c r="BC471" s="308"/>
      <c r="BD471" s="308"/>
      <c r="BE471" s="308"/>
      <c r="BF471" s="308"/>
      <c r="BG471" s="308"/>
      <c r="BH471" s="308"/>
      <c r="BI471" s="308"/>
      <c r="BJ471" s="308"/>
      <c r="BK471" s="308"/>
      <c r="BL471" s="308"/>
      <c r="BM471" s="308"/>
      <c r="BN471" s="308"/>
      <c r="BO471" s="308"/>
      <c r="BP471" s="308"/>
      <c r="BQ471" s="308"/>
      <c r="BR471" s="308"/>
      <c r="BS471" s="308"/>
      <c r="BT471" s="308"/>
      <c r="BU471" s="308"/>
      <c r="BV471" s="308"/>
      <c r="BW471" s="308"/>
      <c r="BX471" s="308"/>
      <c r="BY471" s="308"/>
      <c r="BZ471" s="308"/>
      <c r="CA471" s="308"/>
      <c r="CB471" s="308"/>
      <c r="CC471" s="308"/>
      <c r="CD471" s="308"/>
      <c r="CE471" s="308"/>
      <c r="CF471" s="308"/>
      <c r="CG471" s="308"/>
      <c r="CH471" s="308"/>
      <c r="CI471" s="308"/>
      <c r="CJ471" s="308"/>
      <c r="CK471" s="308"/>
      <c r="CL471" s="308"/>
      <c r="CM471" s="308"/>
      <c r="CN471" s="308"/>
      <c r="CO471" s="308"/>
      <c r="CP471" s="308"/>
      <c r="CQ471" s="308"/>
      <c r="CR471" s="308"/>
      <c r="CS471" s="308"/>
      <c r="CT471" s="308"/>
      <c r="CU471" s="308"/>
      <c r="CV471" s="308"/>
      <c r="CW471" s="308"/>
      <c r="CX471" s="308"/>
      <c r="CY471" s="308"/>
      <c r="CZ471" s="308"/>
      <c r="DA471" s="308"/>
      <c r="DB471" s="308"/>
      <c r="DC471" s="308"/>
      <c r="DD471" s="308"/>
      <c r="DE471" s="308"/>
      <c r="DF471" s="308"/>
      <c r="DG471" s="308"/>
      <c r="DH471" s="308"/>
      <c r="DI471" s="308"/>
      <c r="DJ471" s="308"/>
      <c r="DK471" s="308"/>
      <c r="DL471" s="308"/>
      <c r="DM471" s="308"/>
      <c r="DN471" s="308"/>
      <c r="DO471" s="308"/>
      <c r="DP471" s="308"/>
      <c r="DQ471" s="308"/>
      <c r="DR471" s="308"/>
      <c r="DS471" s="308"/>
      <c r="DT471" s="308"/>
      <c r="DU471" s="308"/>
      <c r="DV471" s="308"/>
      <c r="DW471" s="308"/>
      <c r="DX471" s="308"/>
      <c r="DY471" s="308"/>
      <c r="DZ471" s="308"/>
      <c r="EA471" s="308"/>
      <c r="EB471" s="308"/>
      <c r="EC471" s="308"/>
      <c r="ED471" s="308"/>
      <c r="EE471" s="308"/>
      <c r="EF471" s="308"/>
      <c r="EG471" s="308"/>
      <c r="EH471" s="308"/>
      <c r="EI471" s="308"/>
      <c r="EJ471" s="308"/>
      <c r="EK471" s="308"/>
      <c r="EL471" s="308"/>
      <c r="EM471" s="308"/>
      <c r="EN471" s="308"/>
      <c r="EO471" s="308"/>
      <c r="EP471" s="308"/>
      <c r="EQ471" s="308"/>
      <c r="ER471" s="308"/>
      <c r="ES471" s="308"/>
      <c r="ET471" s="308"/>
      <c r="EU471" s="308"/>
      <c r="EV471" s="308"/>
      <c r="EW471" s="308"/>
      <c r="EX471" s="308"/>
      <c r="EY471" s="308"/>
      <c r="EZ471" s="308"/>
      <c r="FA471" s="308"/>
      <c r="FB471" s="308"/>
      <c r="FC471" s="308"/>
      <c r="FD471" s="308"/>
      <c r="FE471" s="308"/>
      <c r="FF471" s="308"/>
      <c r="FG471" s="308"/>
      <c r="FH471" s="308"/>
      <c r="FI471" s="308"/>
      <c r="FJ471" s="308"/>
      <c r="FK471" s="308"/>
      <c r="FL471" s="308"/>
      <c r="FM471" s="308"/>
      <c r="FN471" s="308"/>
      <c r="FO471" s="308"/>
      <c r="FP471" s="308"/>
      <c r="FQ471" s="308"/>
      <c r="FR471" s="308"/>
      <c r="FS471" s="308"/>
      <c r="FT471" s="308"/>
      <c r="FU471" s="308"/>
      <c r="FV471" s="308"/>
      <c r="FW471" s="308"/>
      <c r="FX471" s="308"/>
      <c r="FY471" s="308"/>
      <c r="FZ471" s="308"/>
      <c r="GA471" s="308"/>
      <c r="GB471" s="308"/>
      <c r="GC471" s="308"/>
      <c r="GD471" s="308"/>
      <c r="GE471" s="308"/>
      <c r="GF471" s="308"/>
      <c r="GG471" s="308"/>
      <c r="GH471" s="308"/>
      <c r="GI471" s="308"/>
      <c r="GJ471" s="308"/>
      <c r="GK471" s="308"/>
      <c r="GL471" s="308"/>
    </row>
    <row r="472" spans="1:194">
      <c r="A472" s="343"/>
    </row>
    <row r="473" spans="1:194" s="15" customFormat="1">
      <c r="A473" s="307"/>
      <c r="B473" s="308"/>
      <c r="C473" s="308"/>
      <c r="D473" s="308"/>
      <c r="E473" s="308"/>
      <c r="F473" s="308"/>
      <c r="G473" s="308"/>
      <c r="H473" s="308"/>
      <c r="I473" s="308"/>
      <c r="J473" s="308"/>
      <c r="K473" s="308"/>
      <c r="L473" s="308"/>
      <c r="M473" s="308"/>
      <c r="N473" s="308"/>
      <c r="O473" s="308"/>
      <c r="P473" s="308"/>
      <c r="Q473" s="308"/>
      <c r="R473" s="308"/>
      <c r="S473" s="308"/>
      <c r="T473" s="308"/>
      <c r="U473" s="308"/>
      <c r="V473" s="308"/>
      <c r="W473" s="308"/>
      <c r="X473" s="308"/>
      <c r="Y473" s="308"/>
      <c r="Z473" s="308"/>
      <c r="AA473" s="308"/>
      <c r="AB473" s="308"/>
      <c r="AC473" s="308"/>
      <c r="AD473" s="308"/>
      <c r="AE473" s="308"/>
      <c r="AF473" s="308"/>
      <c r="AG473" s="308"/>
      <c r="AH473" s="308"/>
      <c r="AI473" s="308"/>
      <c r="AJ473" s="308"/>
      <c r="AK473" s="308"/>
      <c r="AL473" s="308"/>
      <c r="AM473" s="308"/>
      <c r="AN473" s="308"/>
      <c r="AO473" s="308"/>
      <c r="AP473" s="308"/>
      <c r="AQ473" s="308"/>
      <c r="AR473" s="308"/>
      <c r="AS473" s="308"/>
      <c r="AT473" s="308"/>
      <c r="AU473" s="308"/>
      <c r="AV473" s="308"/>
      <c r="AW473" s="308"/>
      <c r="AX473" s="308"/>
      <c r="AY473" s="308"/>
      <c r="AZ473" s="308"/>
      <c r="BA473" s="308"/>
      <c r="BB473" s="308"/>
      <c r="BC473" s="308"/>
      <c r="BD473" s="308"/>
      <c r="BE473" s="308"/>
      <c r="BF473" s="308"/>
      <c r="BG473" s="308"/>
      <c r="BH473" s="308"/>
      <c r="BI473" s="308"/>
      <c r="BJ473" s="308"/>
      <c r="BK473" s="308"/>
      <c r="BL473" s="308"/>
      <c r="BM473" s="308"/>
      <c r="BN473" s="308"/>
      <c r="BO473" s="308"/>
      <c r="BP473" s="308"/>
      <c r="BQ473" s="308"/>
      <c r="BR473" s="308"/>
      <c r="BS473" s="308"/>
      <c r="BT473" s="308"/>
      <c r="BU473" s="308"/>
      <c r="BV473" s="308"/>
      <c r="BW473" s="308"/>
      <c r="BX473" s="308"/>
      <c r="BY473" s="308"/>
      <c r="BZ473" s="308"/>
      <c r="CA473" s="308"/>
      <c r="CB473" s="308"/>
      <c r="CC473" s="308"/>
      <c r="CD473" s="308"/>
      <c r="CE473" s="308"/>
      <c r="CF473" s="308"/>
      <c r="CG473" s="308"/>
      <c r="CH473" s="308"/>
      <c r="CI473" s="308"/>
      <c r="CJ473" s="308"/>
      <c r="CK473" s="308"/>
      <c r="CL473" s="308"/>
      <c r="CM473" s="308"/>
      <c r="CN473" s="308"/>
      <c r="CO473" s="308"/>
      <c r="CP473" s="308"/>
      <c r="CQ473" s="308"/>
      <c r="CR473" s="308"/>
      <c r="CS473" s="308"/>
      <c r="CT473" s="308"/>
      <c r="CU473" s="308"/>
      <c r="CV473" s="308"/>
      <c r="CW473" s="308"/>
      <c r="CX473" s="308"/>
      <c r="CY473" s="308"/>
      <c r="CZ473" s="308"/>
      <c r="DA473" s="308"/>
      <c r="DB473" s="308"/>
      <c r="DC473" s="308"/>
      <c r="DD473" s="308"/>
      <c r="DE473" s="308"/>
      <c r="DF473" s="308"/>
      <c r="DG473" s="308"/>
      <c r="DH473" s="308"/>
      <c r="DI473" s="308"/>
      <c r="DJ473" s="308"/>
      <c r="DK473" s="308"/>
      <c r="DL473" s="308"/>
      <c r="DM473" s="308"/>
      <c r="DN473" s="308"/>
      <c r="DO473" s="308"/>
      <c r="DP473" s="308"/>
      <c r="DQ473" s="308"/>
      <c r="DR473" s="308"/>
      <c r="DS473" s="308"/>
      <c r="DT473" s="308"/>
      <c r="DU473" s="308"/>
      <c r="DV473" s="308"/>
      <c r="DW473" s="308"/>
      <c r="DX473" s="308"/>
      <c r="DY473" s="308"/>
      <c r="DZ473" s="308"/>
      <c r="EA473" s="308"/>
      <c r="EB473" s="308"/>
      <c r="EC473" s="308"/>
      <c r="ED473" s="308"/>
      <c r="EE473" s="308"/>
      <c r="EF473" s="308"/>
      <c r="EG473" s="308"/>
      <c r="EH473" s="308"/>
      <c r="EI473" s="308"/>
      <c r="EJ473" s="308"/>
      <c r="EK473" s="308"/>
      <c r="EL473" s="308"/>
      <c r="EM473" s="308"/>
      <c r="EN473" s="308"/>
      <c r="EO473" s="308"/>
      <c r="EP473" s="308"/>
      <c r="EQ473" s="308"/>
      <c r="ER473" s="308"/>
      <c r="ES473" s="308"/>
      <c r="ET473" s="308"/>
      <c r="EU473" s="308"/>
      <c r="EV473" s="308"/>
      <c r="EW473" s="308"/>
      <c r="EX473" s="308"/>
      <c r="EY473" s="308"/>
      <c r="EZ473" s="308"/>
      <c r="FA473" s="308"/>
      <c r="FB473" s="308"/>
      <c r="FC473" s="308"/>
      <c r="FD473" s="308"/>
      <c r="FE473" s="308"/>
      <c r="FF473" s="308"/>
      <c r="FG473" s="308"/>
      <c r="FH473" s="308"/>
      <c r="FI473" s="308"/>
      <c r="FJ473" s="308"/>
      <c r="FK473" s="308"/>
      <c r="FL473" s="308"/>
      <c r="FM473" s="308"/>
      <c r="FN473" s="308"/>
      <c r="FO473" s="308"/>
      <c r="FP473" s="308"/>
      <c r="FQ473" s="308"/>
      <c r="FR473" s="308"/>
      <c r="FS473" s="308"/>
      <c r="FT473" s="308"/>
      <c r="FU473" s="308"/>
      <c r="FV473" s="308"/>
      <c r="FW473" s="308"/>
      <c r="FX473" s="308"/>
      <c r="FY473" s="308"/>
      <c r="FZ473" s="308"/>
      <c r="GA473" s="308"/>
      <c r="GB473" s="308"/>
      <c r="GC473" s="308"/>
      <c r="GD473" s="308"/>
      <c r="GE473" s="308"/>
      <c r="GF473" s="308"/>
      <c r="GG473" s="308"/>
      <c r="GH473" s="308"/>
      <c r="GI473" s="308"/>
      <c r="GJ473" s="308"/>
      <c r="GK473" s="308"/>
      <c r="GL473" s="308"/>
    </row>
    <row r="474" spans="1:194" s="323" customFormat="1">
      <c r="A474" s="346"/>
      <c r="B474" s="308"/>
      <c r="C474" s="308"/>
      <c r="D474" s="308"/>
      <c r="E474" s="308"/>
      <c r="F474" s="308"/>
      <c r="G474" s="308"/>
      <c r="H474" s="308"/>
      <c r="I474" s="308"/>
      <c r="J474" s="308"/>
      <c r="K474" s="308"/>
      <c r="L474" s="308"/>
      <c r="M474" s="308"/>
      <c r="N474" s="308"/>
      <c r="O474" s="308"/>
      <c r="P474" s="308"/>
      <c r="Q474" s="308"/>
      <c r="R474" s="308"/>
      <c r="S474" s="308"/>
      <c r="T474" s="308"/>
      <c r="U474" s="308"/>
      <c r="V474" s="308"/>
      <c r="W474" s="308"/>
      <c r="X474" s="308"/>
      <c r="Y474" s="308"/>
      <c r="Z474" s="308"/>
      <c r="AA474" s="308"/>
      <c r="AB474" s="308"/>
      <c r="AC474" s="308"/>
      <c r="AD474" s="308"/>
      <c r="AE474" s="308"/>
      <c r="AF474" s="308"/>
      <c r="AG474" s="308"/>
      <c r="AH474" s="308"/>
      <c r="AI474" s="308"/>
      <c r="AJ474" s="308"/>
      <c r="AK474" s="308"/>
      <c r="AL474" s="308"/>
      <c r="AM474" s="308"/>
      <c r="AN474" s="308"/>
      <c r="AO474" s="308"/>
      <c r="AP474" s="308"/>
      <c r="AQ474" s="308"/>
      <c r="AR474" s="308"/>
      <c r="AS474" s="308"/>
      <c r="AT474" s="308"/>
      <c r="AU474" s="308"/>
      <c r="AV474" s="308"/>
      <c r="AW474" s="308"/>
      <c r="AX474" s="308"/>
      <c r="AY474" s="308"/>
      <c r="AZ474" s="308"/>
      <c r="BA474" s="308"/>
      <c r="BB474" s="308"/>
      <c r="BC474" s="308"/>
      <c r="BD474" s="308"/>
      <c r="BE474" s="308"/>
      <c r="BF474" s="308"/>
      <c r="BG474" s="308"/>
      <c r="BH474" s="308"/>
      <c r="BI474" s="308"/>
      <c r="BJ474" s="308"/>
      <c r="BK474" s="308"/>
      <c r="BL474" s="308"/>
      <c r="BM474" s="308"/>
      <c r="BN474" s="308"/>
      <c r="BO474" s="308"/>
      <c r="BP474" s="308"/>
      <c r="BQ474" s="308"/>
      <c r="BR474" s="308"/>
      <c r="BS474" s="308"/>
      <c r="BT474" s="308"/>
      <c r="BU474" s="308"/>
      <c r="BV474" s="308"/>
      <c r="BW474" s="308"/>
      <c r="BX474" s="308"/>
      <c r="BY474" s="308"/>
      <c r="BZ474" s="308"/>
      <c r="CA474" s="308"/>
      <c r="CB474" s="308"/>
      <c r="CC474" s="308"/>
      <c r="CD474" s="308"/>
      <c r="CE474" s="308"/>
      <c r="CF474" s="308"/>
      <c r="CG474" s="308"/>
      <c r="CH474" s="308"/>
      <c r="CI474" s="308"/>
      <c r="CJ474" s="308"/>
      <c r="CK474" s="308"/>
      <c r="CL474" s="308"/>
      <c r="CM474" s="308"/>
      <c r="CN474" s="308"/>
      <c r="CO474" s="308"/>
      <c r="CP474" s="308"/>
      <c r="CQ474" s="308"/>
      <c r="CR474" s="308"/>
      <c r="CS474" s="308"/>
      <c r="CT474" s="308"/>
      <c r="CU474" s="308"/>
      <c r="CV474" s="308"/>
      <c r="CW474" s="308"/>
      <c r="CX474" s="308"/>
      <c r="CY474" s="308"/>
      <c r="CZ474" s="308"/>
      <c r="DA474" s="308"/>
      <c r="DB474" s="308"/>
      <c r="DC474" s="308"/>
      <c r="DD474" s="308"/>
      <c r="DE474" s="308"/>
      <c r="DF474" s="308"/>
      <c r="DG474" s="308"/>
      <c r="DH474" s="308"/>
      <c r="DI474" s="308"/>
      <c r="DJ474" s="308"/>
      <c r="DK474" s="308"/>
      <c r="DL474" s="308"/>
      <c r="DM474" s="308"/>
      <c r="DN474" s="308"/>
      <c r="DO474" s="308"/>
      <c r="DP474" s="308"/>
      <c r="DQ474" s="308"/>
      <c r="DR474" s="308"/>
      <c r="DS474" s="308"/>
      <c r="DT474" s="308"/>
      <c r="DU474" s="308"/>
      <c r="DV474" s="308"/>
      <c r="DW474" s="308"/>
      <c r="DX474" s="308"/>
      <c r="DY474" s="308"/>
      <c r="DZ474" s="308"/>
      <c r="EA474" s="308"/>
      <c r="EB474" s="308"/>
      <c r="EC474" s="308"/>
      <c r="ED474" s="308"/>
      <c r="EE474" s="308"/>
      <c r="EF474" s="308"/>
      <c r="EG474" s="308"/>
      <c r="EH474" s="308"/>
      <c r="EI474" s="308"/>
      <c r="EJ474" s="308"/>
      <c r="EK474" s="308"/>
      <c r="EL474" s="308"/>
      <c r="EM474" s="308"/>
      <c r="EN474" s="308"/>
      <c r="EO474" s="308"/>
      <c r="EP474" s="308"/>
      <c r="EQ474" s="308"/>
      <c r="ER474" s="308"/>
      <c r="ES474" s="308"/>
      <c r="ET474" s="308"/>
      <c r="EU474" s="308"/>
      <c r="EV474" s="308"/>
      <c r="EW474" s="308"/>
      <c r="EX474" s="308"/>
      <c r="EY474" s="308"/>
      <c r="EZ474" s="308"/>
      <c r="FA474" s="308"/>
      <c r="FB474" s="308"/>
      <c r="FC474" s="308"/>
      <c r="FD474" s="308"/>
      <c r="FE474" s="308"/>
      <c r="FF474" s="308"/>
      <c r="FG474" s="308"/>
      <c r="FH474" s="308"/>
      <c r="FI474" s="308"/>
      <c r="FJ474" s="308"/>
      <c r="FK474" s="308"/>
      <c r="FL474" s="308"/>
      <c r="FM474" s="308"/>
      <c r="FN474" s="308"/>
      <c r="FO474" s="308"/>
      <c r="FP474" s="308"/>
      <c r="FQ474" s="308"/>
      <c r="FR474" s="308"/>
      <c r="FS474" s="308"/>
      <c r="FT474" s="308"/>
      <c r="FU474" s="308"/>
      <c r="FV474" s="308"/>
      <c r="FW474" s="308"/>
      <c r="FX474" s="308"/>
      <c r="FY474" s="308"/>
      <c r="FZ474" s="308"/>
      <c r="GA474" s="308"/>
      <c r="GB474" s="308"/>
      <c r="GC474" s="308"/>
      <c r="GD474" s="308"/>
      <c r="GE474" s="308"/>
      <c r="GF474" s="308"/>
      <c r="GG474" s="308"/>
      <c r="GH474" s="308"/>
      <c r="GI474" s="308"/>
      <c r="GJ474" s="308"/>
      <c r="GK474" s="308"/>
      <c r="GL474" s="308"/>
    </row>
    <row r="475" spans="1:194" s="12" customFormat="1">
      <c r="A475" s="307"/>
      <c r="B475" s="308"/>
      <c r="C475" s="308"/>
      <c r="D475" s="308"/>
      <c r="E475" s="308"/>
      <c r="F475" s="308"/>
      <c r="G475" s="308"/>
      <c r="H475" s="308"/>
      <c r="I475" s="308"/>
      <c r="J475" s="308"/>
      <c r="K475" s="308"/>
      <c r="L475" s="308"/>
      <c r="M475" s="308"/>
      <c r="N475" s="308"/>
      <c r="O475" s="308"/>
      <c r="P475" s="308"/>
      <c r="Q475" s="308"/>
      <c r="R475" s="308"/>
      <c r="S475" s="308"/>
      <c r="T475" s="308"/>
      <c r="U475" s="308"/>
      <c r="V475" s="308"/>
      <c r="W475" s="308"/>
      <c r="X475" s="308"/>
      <c r="Y475" s="308"/>
      <c r="Z475" s="308"/>
      <c r="AA475" s="308"/>
      <c r="AB475" s="308"/>
      <c r="AC475" s="308"/>
      <c r="AD475" s="308"/>
      <c r="AE475" s="308"/>
      <c r="AF475" s="308"/>
      <c r="AG475" s="308"/>
      <c r="AH475" s="308"/>
      <c r="AI475" s="308"/>
      <c r="AJ475" s="308"/>
      <c r="AK475" s="308"/>
      <c r="AL475" s="308"/>
      <c r="AM475" s="308"/>
      <c r="AN475" s="308"/>
      <c r="AO475" s="308"/>
      <c r="AP475" s="308"/>
      <c r="AQ475" s="308"/>
      <c r="AR475" s="308"/>
      <c r="AS475" s="308"/>
      <c r="AT475" s="308"/>
      <c r="AU475" s="308"/>
      <c r="AV475" s="308"/>
      <c r="AW475" s="308"/>
      <c r="AX475" s="308"/>
      <c r="AY475" s="308"/>
      <c r="AZ475" s="308"/>
      <c r="BA475" s="308"/>
      <c r="BB475" s="308"/>
      <c r="BC475" s="308"/>
      <c r="BD475" s="308"/>
      <c r="BE475" s="308"/>
      <c r="BF475" s="308"/>
      <c r="BG475" s="308"/>
      <c r="BH475" s="308"/>
      <c r="BI475" s="308"/>
      <c r="BJ475" s="308"/>
      <c r="BK475" s="308"/>
      <c r="BL475" s="308"/>
      <c r="BM475" s="308"/>
      <c r="BN475" s="308"/>
      <c r="BO475" s="308"/>
      <c r="BP475" s="308"/>
      <c r="BQ475" s="308"/>
      <c r="BR475" s="308"/>
      <c r="BS475" s="308"/>
      <c r="BT475" s="308"/>
      <c r="BU475" s="308"/>
      <c r="BV475" s="308"/>
      <c r="BW475" s="308"/>
      <c r="BX475" s="308"/>
      <c r="BY475" s="308"/>
      <c r="BZ475" s="308"/>
      <c r="CA475" s="308"/>
      <c r="CB475" s="308"/>
      <c r="CC475" s="308"/>
      <c r="CD475" s="308"/>
      <c r="CE475" s="308"/>
      <c r="CF475" s="308"/>
      <c r="CG475" s="308"/>
      <c r="CH475" s="308"/>
      <c r="CI475" s="308"/>
      <c r="CJ475" s="308"/>
      <c r="CK475" s="308"/>
      <c r="CL475" s="308"/>
      <c r="CM475" s="308"/>
      <c r="CN475" s="308"/>
      <c r="CO475" s="308"/>
      <c r="CP475" s="308"/>
      <c r="CQ475" s="308"/>
      <c r="CR475" s="308"/>
      <c r="CS475" s="308"/>
      <c r="CT475" s="308"/>
      <c r="CU475" s="308"/>
      <c r="CV475" s="308"/>
      <c r="CW475" s="308"/>
      <c r="CX475" s="308"/>
      <c r="CY475" s="308"/>
      <c r="CZ475" s="308"/>
      <c r="DA475" s="308"/>
      <c r="DB475" s="308"/>
      <c r="DC475" s="308"/>
      <c r="DD475" s="308"/>
      <c r="DE475" s="308"/>
      <c r="DF475" s="308"/>
      <c r="DG475" s="308"/>
      <c r="DH475" s="308"/>
      <c r="DI475" s="308"/>
      <c r="DJ475" s="308"/>
      <c r="DK475" s="308"/>
      <c r="DL475" s="308"/>
      <c r="DM475" s="308"/>
      <c r="DN475" s="308"/>
      <c r="DO475" s="308"/>
      <c r="DP475" s="308"/>
      <c r="DQ475" s="308"/>
      <c r="DR475" s="308"/>
      <c r="DS475" s="308"/>
      <c r="DT475" s="308"/>
      <c r="DU475" s="308"/>
      <c r="DV475" s="308"/>
      <c r="DW475" s="308"/>
      <c r="DX475" s="308"/>
      <c r="DY475" s="308"/>
      <c r="DZ475" s="308"/>
      <c r="EA475" s="308"/>
      <c r="EB475" s="308"/>
      <c r="EC475" s="308"/>
      <c r="ED475" s="308"/>
      <c r="EE475" s="308"/>
      <c r="EF475" s="308"/>
      <c r="EG475" s="308"/>
      <c r="EH475" s="308"/>
      <c r="EI475" s="308"/>
      <c r="EJ475" s="308"/>
      <c r="EK475" s="308"/>
      <c r="EL475" s="308"/>
      <c r="EM475" s="308"/>
      <c r="EN475" s="308"/>
      <c r="EO475" s="308"/>
      <c r="EP475" s="308"/>
      <c r="EQ475" s="308"/>
      <c r="ER475" s="308"/>
      <c r="ES475" s="308"/>
      <c r="ET475" s="308"/>
      <c r="EU475" s="308"/>
      <c r="EV475" s="308"/>
      <c r="EW475" s="308"/>
      <c r="EX475" s="308"/>
      <c r="EY475" s="308"/>
      <c r="EZ475" s="308"/>
      <c r="FA475" s="308"/>
      <c r="FB475" s="308"/>
      <c r="FC475" s="308"/>
      <c r="FD475" s="308"/>
      <c r="FE475" s="308"/>
      <c r="FF475" s="308"/>
      <c r="FG475" s="308"/>
      <c r="FH475" s="308"/>
      <c r="FI475" s="308"/>
      <c r="FJ475" s="308"/>
      <c r="FK475" s="308"/>
      <c r="FL475" s="308"/>
      <c r="FM475" s="308"/>
      <c r="FN475" s="308"/>
      <c r="FO475" s="308"/>
      <c r="FP475" s="308"/>
      <c r="FQ475" s="308"/>
      <c r="FR475" s="308"/>
      <c r="FS475" s="308"/>
      <c r="FT475" s="308"/>
      <c r="FU475" s="308"/>
      <c r="FV475" s="308"/>
      <c r="FW475" s="308"/>
      <c r="FX475" s="308"/>
      <c r="FY475" s="308"/>
      <c r="FZ475" s="308"/>
      <c r="GA475" s="308"/>
      <c r="GB475" s="308"/>
      <c r="GC475" s="308"/>
      <c r="GD475" s="308"/>
      <c r="GE475" s="308"/>
      <c r="GF475" s="308"/>
      <c r="GG475" s="308"/>
      <c r="GH475" s="308"/>
      <c r="GI475" s="308"/>
      <c r="GJ475" s="308"/>
      <c r="GK475" s="308"/>
      <c r="GL475" s="308"/>
    </row>
    <row r="476" spans="1:194" s="15" customFormat="1">
      <c r="A476" s="307"/>
      <c r="B476" s="308"/>
      <c r="C476" s="308"/>
      <c r="D476" s="308"/>
      <c r="E476" s="308"/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  <c r="R476" s="308"/>
      <c r="S476" s="308"/>
      <c r="T476" s="308"/>
      <c r="U476" s="308"/>
      <c r="V476" s="308"/>
      <c r="W476" s="308"/>
      <c r="X476" s="308"/>
      <c r="Y476" s="308"/>
      <c r="Z476" s="308"/>
      <c r="AA476" s="308"/>
      <c r="AB476" s="308"/>
      <c r="AC476" s="308"/>
      <c r="AD476" s="308"/>
      <c r="AE476" s="308"/>
      <c r="AF476" s="308"/>
      <c r="AG476" s="308"/>
      <c r="AH476" s="308"/>
      <c r="AI476" s="308"/>
      <c r="AJ476" s="308"/>
      <c r="AK476" s="308"/>
      <c r="AL476" s="308"/>
      <c r="AM476" s="308"/>
      <c r="AN476" s="308"/>
      <c r="AO476" s="308"/>
      <c r="AP476" s="308"/>
      <c r="AQ476" s="308"/>
      <c r="AR476" s="308"/>
      <c r="AS476" s="308"/>
      <c r="AT476" s="308"/>
      <c r="AU476" s="308"/>
      <c r="AV476" s="308"/>
      <c r="AW476" s="308"/>
      <c r="AX476" s="308"/>
      <c r="AY476" s="308"/>
      <c r="AZ476" s="308"/>
      <c r="BA476" s="308"/>
      <c r="BB476" s="308"/>
      <c r="BC476" s="308"/>
      <c r="BD476" s="308"/>
      <c r="BE476" s="308"/>
      <c r="BF476" s="308"/>
      <c r="BG476" s="308"/>
      <c r="BH476" s="308"/>
      <c r="BI476" s="308"/>
      <c r="BJ476" s="308"/>
      <c r="BK476" s="308"/>
      <c r="BL476" s="308"/>
      <c r="BM476" s="308"/>
      <c r="BN476" s="308"/>
      <c r="BO476" s="308"/>
      <c r="BP476" s="308"/>
      <c r="BQ476" s="308"/>
      <c r="BR476" s="308"/>
      <c r="BS476" s="308"/>
      <c r="BT476" s="308"/>
      <c r="BU476" s="308"/>
      <c r="BV476" s="308"/>
      <c r="BW476" s="308"/>
      <c r="BX476" s="308"/>
      <c r="BY476" s="308"/>
      <c r="BZ476" s="308"/>
      <c r="CA476" s="308"/>
      <c r="CB476" s="308"/>
      <c r="CC476" s="308"/>
      <c r="CD476" s="308"/>
      <c r="CE476" s="308"/>
      <c r="CF476" s="308"/>
      <c r="CG476" s="308"/>
      <c r="CH476" s="308"/>
      <c r="CI476" s="308"/>
      <c r="CJ476" s="308"/>
      <c r="CK476" s="308"/>
      <c r="CL476" s="308"/>
      <c r="CM476" s="308"/>
      <c r="CN476" s="308"/>
      <c r="CO476" s="308"/>
      <c r="CP476" s="308"/>
      <c r="CQ476" s="308"/>
      <c r="CR476" s="308"/>
      <c r="CS476" s="308"/>
      <c r="CT476" s="308"/>
      <c r="CU476" s="308"/>
      <c r="CV476" s="308"/>
      <c r="CW476" s="308"/>
      <c r="CX476" s="308"/>
      <c r="CY476" s="308"/>
      <c r="CZ476" s="308"/>
      <c r="DA476" s="308"/>
      <c r="DB476" s="308"/>
      <c r="DC476" s="308"/>
      <c r="DD476" s="308"/>
      <c r="DE476" s="308"/>
      <c r="DF476" s="308"/>
      <c r="DG476" s="308"/>
      <c r="DH476" s="308"/>
      <c r="DI476" s="308"/>
      <c r="DJ476" s="308"/>
      <c r="DK476" s="308"/>
      <c r="DL476" s="308"/>
      <c r="DM476" s="308"/>
      <c r="DN476" s="308"/>
      <c r="DO476" s="308"/>
      <c r="DP476" s="308"/>
      <c r="DQ476" s="308"/>
      <c r="DR476" s="308"/>
      <c r="DS476" s="308"/>
      <c r="DT476" s="308"/>
      <c r="DU476" s="308"/>
      <c r="DV476" s="308"/>
      <c r="DW476" s="308"/>
      <c r="DX476" s="308"/>
      <c r="DY476" s="308"/>
      <c r="DZ476" s="308"/>
      <c r="EA476" s="308"/>
      <c r="EB476" s="308"/>
      <c r="EC476" s="308"/>
      <c r="ED476" s="308"/>
      <c r="EE476" s="308"/>
      <c r="EF476" s="308"/>
      <c r="EG476" s="308"/>
      <c r="EH476" s="308"/>
      <c r="EI476" s="308"/>
      <c r="EJ476" s="308"/>
      <c r="EK476" s="308"/>
      <c r="EL476" s="308"/>
      <c r="EM476" s="308"/>
      <c r="EN476" s="308"/>
      <c r="EO476" s="308"/>
      <c r="EP476" s="308"/>
      <c r="EQ476" s="308"/>
      <c r="ER476" s="308"/>
      <c r="ES476" s="308"/>
      <c r="ET476" s="308"/>
      <c r="EU476" s="308"/>
      <c r="EV476" s="308"/>
      <c r="EW476" s="308"/>
      <c r="EX476" s="308"/>
      <c r="EY476" s="308"/>
      <c r="EZ476" s="308"/>
      <c r="FA476" s="308"/>
      <c r="FB476" s="308"/>
      <c r="FC476" s="308"/>
      <c r="FD476" s="308"/>
      <c r="FE476" s="308"/>
      <c r="FF476" s="308"/>
      <c r="FG476" s="308"/>
      <c r="FH476" s="308"/>
      <c r="FI476" s="308"/>
      <c r="FJ476" s="308"/>
      <c r="FK476" s="308"/>
      <c r="FL476" s="308"/>
      <c r="FM476" s="308"/>
      <c r="FN476" s="308"/>
      <c r="FO476" s="308"/>
      <c r="FP476" s="308"/>
      <c r="FQ476" s="308"/>
      <c r="FR476" s="308"/>
      <c r="FS476" s="308"/>
      <c r="FT476" s="308"/>
      <c r="FU476" s="308"/>
      <c r="FV476" s="308"/>
      <c r="FW476" s="308"/>
      <c r="FX476" s="308"/>
      <c r="FY476" s="308"/>
      <c r="FZ476" s="308"/>
      <c r="GA476" s="308"/>
      <c r="GB476" s="308"/>
      <c r="GC476" s="308"/>
      <c r="GD476" s="308"/>
      <c r="GE476" s="308"/>
      <c r="GF476" s="308"/>
      <c r="GG476" s="308"/>
      <c r="GH476" s="308"/>
      <c r="GI476" s="308"/>
      <c r="GJ476" s="308"/>
      <c r="GK476" s="308"/>
      <c r="GL476" s="308"/>
    </row>
    <row r="477" spans="1:194" s="347" customFormat="1">
      <c r="A477" s="307"/>
      <c r="B477" s="308"/>
      <c r="C477" s="308"/>
      <c r="D477" s="308"/>
      <c r="E477" s="308"/>
      <c r="F477" s="308"/>
      <c r="G477" s="308"/>
      <c r="H477" s="308"/>
      <c r="I477" s="308"/>
      <c r="J477" s="308"/>
      <c r="K477" s="308"/>
      <c r="L477" s="308"/>
      <c r="M477" s="308"/>
      <c r="N477" s="308"/>
      <c r="O477" s="308"/>
      <c r="P477" s="308"/>
      <c r="Q477" s="308"/>
      <c r="R477" s="308"/>
      <c r="S477" s="308"/>
      <c r="T477" s="308"/>
      <c r="U477" s="308"/>
      <c r="V477" s="308"/>
      <c r="W477" s="308"/>
      <c r="X477" s="308"/>
      <c r="Y477" s="308"/>
      <c r="Z477" s="308"/>
      <c r="AA477" s="308"/>
      <c r="AB477" s="308"/>
      <c r="AC477" s="308"/>
      <c r="AD477" s="308"/>
      <c r="AE477" s="308"/>
      <c r="AF477" s="308"/>
      <c r="AG477" s="308"/>
      <c r="AH477" s="308"/>
      <c r="AI477" s="308"/>
      <c r="AJ477" s="308"/>
      <c r="AK477" s="308"/>
      <c r="AL477" s="308"/>
      <c r="AM477" s="308"/>
      <c r="AN477" s="308"/>
      <c r="AO477" s="308"/>
      <c r="AP477" s="308"/>
      <c r="AQ477" s="308"/>
      <c r="AR477" s="308"/>
      <c r="AS477" s="308"/>
      <c r="AT477" s="308"/>
      <c r="AU477" s="308"/>
      <c r="AV477" s="308"/>
      <c r="AW477" s="308"/>
      <c r="AX477" s="308"/>
      <c r="AY477" s="308"/>
      <c r="AZ477" s="308"/>
      <c r="BA477" s="308"/>
      <c r="BB477" s="308"/>
      <c r="BC477" s="308"/>
      <c r="BD477" s="308"/>
      <c r="BE477" s="308"/>
      <c r="BF477" s="308"/>
      <c r="BG477" s="308"/>
      <c r="BH477" s="308"/>
      <c r="BI477" s="308"/>
      <c r="BJ477" s="308"/>
      <c r="BK477" s="308"/>
      <c r="BL477" s="308"/>
      <c r="BM477" s="308"/>
      <c r="BN477" s="308"/>
      <c r="BO477" s="308"/>
      <c r="BP477" s="308"/>
      <c r="BQ477" s="308"/>
      <c r="BR477" s="308"/>
      <c r="BS477" s="308"/>
      <c r="BT477" s="308"/>
      <c r="BU477" s="308"/>
      <c r="BV477" s="308"/>
      <c r="BW477" s="308"/>
      <c r="BX477" s="308"/>
      <c r="BY477" s="308"/>
      <c r="BZ477" s="308"/>
      <c r="CA477" s="308"/>
      <c r="CB477" s="308"/>
      <c r="CC477" s="308"/>
      <c r="CD477" s="308"/>
      <c r="CE477" s="308"/>
      <c r="CF477" s="308"/>
      <c r="CG477" s="308"/>
      <c r="CH477" s="308"/>
      <c r="CI477" s="308"/>
      <c r="CJ477" s="308"/>
      <c r="CK477" s="308"/>
      <c r="CL477" s="308"/>
      <c r="CM477" s="308"/>
      <c r="CN477" s="308"/>
      <c r="CO477" s="308"/>
      <c r="CP477" s="308"/>
      <c r="CQ477" s="308"/>
      <c r="CR477" s="308"/>
      <c r="CS477" s="308"/>
      <c r="CT477" s="308"/>
      <c r="CU477" s="308"/>
      <c r="CV477" s="308"/>
      <c r="CW477" s="308"/>
      <c r="CX477" s="308"/>
      <c r="CY477" s="308"/>
      <c r="CZ477" s="308"/>
      <c r="DA477" s="308"/>
      <c r="DB477" s="308"/>
      <c r="DC477" s="308"/>
      <c r="DD477" s="308"/>
      <c r="DE477" s="308"/>
      <c r="DF477" s="308"/>
      <c r="DG477" s="308"/>
      <c r="DH477" s="308"/>
      <c r="DI477" s="308"/>
      <c r="DJ477" s="308"/>
      <c r="DK477" s="308"/>
      <c r="DL477" s="308"/>
      <c r="DM477" s="308"/>
      <c r="DN477" s="308"/>
      <c r="DO477" s="308"/>
      <c r="DP477" s="308"/>
      <c r="DQ477" s="308"/>
      <c r="DR477" s="308"/>
      <c r="DS477" s="308"/>
      <c r="DT477" s="308"/>
      <c r="DU477" s="308"/>
      <c r="DV477" s="308"/>
      <c r="DW477" s="308"/>
      <c r="DX477" s="308"/>
      <c r="DY477" s="308"/>
      <c r="DZ477" s="308"/>
      <c r="EA477" s="308"/>
      <c r="EB477" s="308"/>
      <c r="EC477" s="308"/>
      <c r="ED477" s="308"/>
      <c r="EE477" s="308"/>
      <c r="EF477" s="308"/>
      <c r="EG477" s="308"/>
      <c r="EH477" s="308"/>
      <c r="EI477" s="308"/>
      <c r="EJ477" s="308"/>
      <c r="EK477" s="308"/>
      <c r="EL477" s="308"/>
      <c r="EM477" s="308"/>
      <c r="EN477" s="308"/>
      <c r="EO477" s="308"/>
      <c r="EP477" s="308"/>
      <c r="EQ477" s="308"/>
      <c r="ER477" s="308"/>
      <c r="ES477" s="308"/>
      <c r="ET477" s="308"/>
      <c r="EU477" s="308"/>
      <c r="EV477" s="308"/>
      <c r="EW477" s="308"/>
      <c r="EX477" s="308"/>
      <c r="EY477" s="308"/>
      <c r="EZ477" s="308"/>
      <c r="FA477" s="308"/>
      <c r="FB477" s="308"/>
      <c r="FC477" s="308"/>
      <c r="FD477" s="308"/>
      <c r="FE477" s="308"/>
      <c r="FF477" s="308"/>
      <c r="FG477" s="308"/>
      <c r="FH477" s="308"/>
      <c r="FI477" s="308"/>
      <c r="FJ477" s="308"/>
      <c r="FK477" s="308"/>
      <c r="FL477" s="308"/>
      <c r="FM477" s="308"/>
      <c r="FN477" s="308"/>
      <c r="FO477" s="308"/>
      <c r="FP477" s="308"/>
      <c r="FQ477" s="308"/>
      <c r="FR477" s="308"/>
      <c r="FS477" s="308"/>
      <c r="FT477" s="308"/>
      <c r="FU477" s="308"/>
      <c r="FV477" s="308"/>
      <c r="FW477" s="308"/>
      <c r="FX477" s="308"/>
      <c r="FY477" s="308"/>
      <c r="FZ477" s="308"/>
      <c r="GA477" s="308"/>
      <c r="GB477" s="308"/>
      <c r="GC477" s="308"/>
      <c r="GD477" s="308"/>
      <c r="GE477" s="308"/>
      <c r="GF477" s="308"/>
      <c r="GG477" s="308"/>
      <c r="GH477" s="308"/>
      <c r="GI477" s="308"/>
      <c r="GJ477" s="308"/>
      <c r="GK477" s="308"/>
      <c r="GL477" s="308"/>
    </row>
    <row r="478" spans="1:194" s="347" customFormat="1">
      <c r="A478" s="307"/>
      <c r="B478" s="308"/>
      <c r="C478" s="308"/>
      <c r="D478" s="308"/>
      <c r="E478" s="308"/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308"/>
      <c r="Q478" s="308"/>
      <c r="R478" s="308"/>
      <c r="S478" s="308"/>
      <c r="T478" s="308"/>
      <c r="U478" s="308"/>
      <c r="V478" s="308"/>
      <c r="W478" s="308"/>
      <c r="X478" s="308"/>
      <c r="Y478" s="308"/>
      <c r="Z478" s="308"/>
      <c r="AA478" s="308"/>
      <c r="AB478" s="308"/>
      <c r="AC478" s="308"/>
      <c r="AD478" s="308"/>
      <c r="AE478" s="308"/>
      <c r="AF478" s="308"/>
      <c r="AG478" s="308"/>
      <c r="AH478" s="308"/>
      <c r="AI478" s="308"/>
      <c r="AJ478" s="308"/>
      <c r="AK478" s="308"/>
      <c r="AL478" s="308"/>
      <c r="AM478" s="308"/>
      <c r="AN478" s="308"/>
      <c r="AO478" s="308"/>
      <c r="AP478" s="308"/>
      <c r="AQ478" s="308"/>
      <c r="AR478" s="308"/>
      <c r="AS478" s="308"/>
      <c r="AT478" s="308"/>
      <c r="AU478" s="308"/>
      <c r="AV478" s="308"/>
      <c r="AW478" s="308"/>
      <c r="AX478" s="308"/>
      <c r="AY478" s="308"/>
      <c r="AZ478" s="308"/>
      <c r="BA478" s="308"/>
      <c r="BB478" s="308"/>
      <c r="BC478" s="308"/>
      <c r="BD478" s="308"/>
      <c r="BE478" s="308"/>
      <c r="BF478" s="308"/>
      <c r="BG478" s="308"/>
      <c r="BH478" s="308"/>
      <c r="BI478" s="308"/>
      <c r="BJ478" s="308"/>
      <c r="BK478" s="308"/>
      <c r="BL478" s="308"/>
      <c r="BM478" s="308"/>
      <c r="BN478" s="308"/>
      <c r="BO478" s="308"/>
      <c r="BP478" s="308"/>
      <c r="BQ478" s="308"/>
      <c r="BR478" s="308"/>
      <c r="BS478" s="308"/>
      <c r="BT478" s="308"/>
      <c r="BU478" s="308"/>
      <c r="BV478" s="308"/>
      <c r="BW478" s="308"/>
      <c r="BX478" s="308"/>
      <c r="BY478" s="308"/>
      <c r="BZ478" s="308"/>
      <c r="CA478" s="308"/>
      <c r="CB478" s="308"/>
      <c r="CC478" s="308"/>
      <c r="CD478" s="308"/>
      <c r="CE478" s="308"/>
      <c r="CF478" s="308"/>
      <c r="CG478" s="308"/>
      <c r="CH478" s="308"/>
      <c r="CI478" s="308"/>
      <c r="CJ478" s="308"/>
      <c r="CK478" s="308"/>
      <c r="CL478" s="308"/>
      <c r="CM478" s="308"/>
      <c r="CN478" s="308"/>
      <c r="CO478" s="308"/>
      <c r="CP478" s="308"/>
      <c r="CQ478" s="308"/>
      <c r="CR478" s="308"/>
      <c r="CS478" s="308"/>
      <c r="CT478" s="308"/>
      <c r="CU478" s="308"/>
      <c r="CV478" s="308"/>
      <c r="CW478" s="308"/>
      <c r="CX478" s="308"/>
      <c r="CY478" s="308"/>
      <c r="CZ478" s="308"/>
      <c r="DA478" s="308"/>
      <c r="DB478" s="308"/>
      <c r="DC478" s="308"/>
      <c r="DD478" s="308"/>
      <c r="DE478" s="308"/>
      <c r="DF478" s="308"/>
      <c r="DG478" s="308"/>
      <c r="DH478" s="308"/>
      <c r="DI478" s="308"/>
      <c r="DJ478" s="308"/>
      <c r="DK478" s="308"/>
      <c r="DL478" s="308"/>
      <c r="DM478" s="308"/>
      <c r="DN478" s="308"/>
      <c r="DO478" s="308"/>
      <c r="DP478" s="308"/>
      <c r="DQ478" s="308"/>
      <c r="DR478" s="308"/>
      <c r="DS478" s="308"/>
      <c r="DT478" s="308"/>
      <c r="DU478" s="308"/>
      <c r="DV478" s="308"/>
      <c r="DW478" s="308"/>
      <c r="DX478" s="308"/>
      <c r="DY478" s="308"/>
      <c r="DZ478" s="308"/>
      <c r="EA478" s="308"/>
      <c r="EB478" s="308"/>
      <c r="EC478" s="308"/>
      <c r="ED478" s="308"/>
      <c r="EE478" s="308"/>
      <c r="EF478" s="308"/>
      <c r="EG478" s="308"/>
      <c r="EH478" s="308"/>
      <c r="EI478" s="308"/>
      <c r="EJ478" s="308"/>
      <c r="EK478" s="308"/>
      <c r="EL478" s="308"/>
      <c r="EM478" s="308"/>
      <c r="EN478" s="308"/>
      <c r="EO478" s="308"/>
      <c r="EP478" s="308"/>
      <c r="EQ478" s="308"/>
      <c r="ER478" s="308"/>
      <c r="ES478" s="308"/>
      <c r="ET478" s="308"/>
      <c r="EU478" s="308"/>
      <c r="EV478" s="308"/>
      <c r="EW478" s="308"/>
      <c r="EX478" s="308"/>
      <c r="EY478" s="308"/>
      <c r="EZ478" s="308"/>
      <c r="FA478" s="308"/>
      <c r="FB478" s="308"/>
      <c r="FC478" s="308"/>
      <c r="FD478" s="308"/>
      <c r="FE478" s="308"/>
      <c r="FF478" s="308"/>
      <c r="FG478" s="308"/>
      <c r="FH478" s="308"/>
      <c r="FI478" s="308"/>
      <c r="FJ478" s="308"/>
      <c r="FK478" s="308"/>
      <c r="FL478" s="308"/>
      <c r="FM478" s="308"/>
      <c r="FN478" s="308"/>
      <c r="FO478" s="308"/>
      <c r="FP478" s="308"/>
      <c r="FQ478" s="308"/>
      <c r="FR478" s="308"/>
      <c r="FS478" s="308"/>
      <c r="FT478" s="308"/>
      <c r="FU478" s="308"/>
      <c r="FV478" s="308"/>
      <c r="FW478" s="308"/>
      <c r="FX478" s="308"/>
      <c r="FY478" s="308"/>
      <c r="FZ478" s="308"/>
      <c r="GA478" s="308"/>
      <c r="GB478" s="308"/>
      <c r="GC478" s="308"/>
      <c r="GD478" s="308"/>
      <c r="GE478" s="308"/>
      <c r="GF478" s="308"/>
      <c r="GG478" s="308"/>
      <c r="GH478" s="308"/>
      <c r="GI478" s="308"/>
      <c r="GJ478" s="308"/>
      <c r="GK478" s="308"/>
      <c r="GL478" s="308"/>
    </row>
    <row r="480" spans="1:194" s="126" customFormat="1">
      <c r="A480" s="307"/>
      <c r="B480" s="308"/>
      <c r="C480" s="308"/>
      <c r="D480" s="308"/>
      <c r="E480" s="308"/>
      <c r="F480" s="308"/>
      <c r="G480" s="308"/>
      <c r="H480" s="308"/>
      <c r="I480" s="308"/>
      <c r="J480" s="308"/>
      <c r="K480" s="308"/>
      <c r="L480" s="308"/>
      <c r="M480" s="308"/>
      <c r="N480" s="308"/>
      <c r="O480" s="308"/>
      <c r="P480" s="308"/>
      <c r="Q480" s="308"/>
      <c r="R480" s="308"/>
      <c r="S480" s="308"/>
      <c r="T480" s="308"/>
      <c r="U480" s="308"/>
      <c r="V480" s="308"/>
      <c r="W480" s="308"/>
      <c r="X480" s="308"/>
      <c r="Y480" s="308"/>
      <c r="Z480" s="308"/>
      <c r="AA480" s="308"/>
      <c r="AB480" s="308"/>
      <c r="AC480" s="308"/>
      <c r="AD480" s="308"/>
      <c r="AE480" s="308"/>
      <c r="AF480" s="308"/>
      <c r="AG480" s="308"/>
      <c r="AH480" s="308"/>
      <c r="AI480" s="308"/>
      <c r="AJ480" s="308"/>
      <c r="AK480" s="308"/>
      <c r="AL480" s="308"/>
      <c r="AM480" s="308"/>
      <c r="AN480" s="308"/>
      <c r="AO480" s="308"/>
      <c r="AP480" s="308"/>
      <c r="AQ480" s="308"/>
      <c r="AR480" s="308"/>
      <c r="AS480" s="308"/>
      <c r="AT480" s="308"/>
      <c r="AU480" s="308"/>
      <c r="AV480" s="308"/>
      <c r="AW480" s="308"/>
      <c r="AX480" s="308"/>
      <c r="AY480" s="308"/>
      <c r="AZ480" s="308"/>
      <c r="BA480" s="308"/>
      <c r="BB480" s="308"/>
      <c r="BC480" s="308"/>
      <c r="BD480" s="308"/>
      <c r="BE480" s="308"/>
      <c r="BF480" s="308"/>
      <c r="BG480" s="308"/>
      <c r="BH480" s="308"/>
      <c r="BI480" s="308"/>
      <c r="BJ480" s="308"/>
      <c r="BK480" s="308"/>
      <c r="BL480" s="308"/>
      <c r="BM480" s="308"/>
      <c r="BN480" s="308"/>
      <c r="BO480" s="308"/>
      <c r="BP480" s="308"/>
      <c r="BQ480" s="308"/>
      <c r="BR480" s="308"/>
      <c r="BS480" s="308"/>
      <c r="BT480" s="308"/>
      <c r="BU480" s="308"/>
      <c r="BV480" s="308"/>
      <c r="BW480" s="308"/>
      <c r="BX480" s="308"/>
      <c r="BY480" s="308"/>
      <c r="BZ480" s="308"/>
      <c r="CA480" s="308"/>
      <c r="CB480" s="308"/>
      <c r="CC480" s="308"/>
      <c r="CD480" s="308"/>
      <c r="CE480" s="308"/>
      <c r="CF480" s="308"/>
      <c r="CG480" s="308"/>
      <c r="CH480" s="308"/>
      <c r="CI480" s="308"/>
      <c r="CJ480" s="308"/>
      <c r="CK480" s="308"/>
      <c r="CL480" s="308"/>
      <c r="CM480" s="308"/>
      <c r="CN480" s="308"/>
      <c r="CO480" s="308"/>
      <c r="CP480" s="308"/>
      <c r="CQ480" s="308"/>
      <c r="CR480" s="308"/>
      <c r="CS480" s="308"/>
      <c r="CT480" s="308"/>
      <c r="CU480" s="308"/>
      <c r="CV480" s="308"/>
      <c r="CW480" s="308"/>
      <c r="CX480" s="308"/>
      <c r="CY480" s="308"/>
      <c r="CZ480" s="308"/>
      <c r="DA480" s="308"/>
      <c r="DB480" s="308"/>
      <c r="DC480" s="308"/>
      <c r="DD480" s="308"/>
      <c r="DE480" s="308"/>
      <c r="DF480" s="308"/>
      <c r="DG480" s="308"/>
      <c r="DH480" s="308"/>
      <c r="DI480" s="308"/>
      <c r="DJ480" s="308"/>
      <c r="DK480" s="308"/>
      <c r="DL480" s="308"/>
      <c r="DM480" s="308"/>
      <c r="DN480" s="308"/>
      <c r="DO480" s="308"/>
      <c r="DP480" s="308"/>
      <c r="DQ480" s="308"/>
      <c r="DR480" s="308"/>
      <c r="DS480" s="308"/>
      <c r="DT480" s="308"/>
      <c r="DU480" s="308"/>
      <c r="DV480" s="308"/>
      <c r="DW480" s="308"/>
      <c r="DX480" s="308"/>
      <c r="DY480" s="308"/>
      <c r="DZ480" s="308"/>
      <c r="EA480" s="308"/>
      <c r="EB480" s="308"/>
      <c r="EC480" s="308"/>
      <c r="ED480" s="308"/>
      <c r="EE480" s="308"/>
      <c r="EF480" s="308"/>
      <c r="EG480" s="308"/>
      <c r="EH480" s="308"/>
      <c r="EI480" s="308"/>
      <c r="EJ480" s="308"/>
      <c r="EK480" s="308"/>
      <c r="EL480" s="308"/>
      <c r="EM480" s="308"/>
      <c r="EN480" s="308"/>
      <c r="EO480" s="308"/>
      <c r="EP480" s="308"/>
      <c r="EQ480" s="308"/>
      <c r="ER480" s="308"/>
      <c r="ES480" s="308"/>
      <c r="ET480" s="308"/>
      <c r="EU480" s="308"/>
      <c r="EV480" s="308"/>
      <c r="EW480" s="308"/>
      <c r="EX480" s="308"/>
      <c r="EY480" s="308"/>
      <c r="EZ480" s="308"/>
      <c r="FA480" s="308"/>
      <c r="FB480" s="308"/>
      <c r="FC480" s="308"/>
      <c r="FD480" s="308"/>
      <c r="FE480" s="308"/>
      <c r="FF480" s="308"/>
      <c r="FG480" s="308"/>
      <c r="FH480" s="308"/>
      <c r="FI480" s="308"/>
      <c r="FJ480" s="308"/>
      <c r="FK480" s="308"/>
      <c r="FL480" s="308"/>
      <c r="FM480" s="308"/>
      <c r="FN480" s="308"/>
      <c r="FO480" s="308"/>
      <c r="FP480" s="308"/>
      <c r="FQ480" s="308"/>
      <c r="FR480" s="308"/>
      <c r="FS480" s="308"/>
      <c r="FT480" s="308"/>
      <c r="FU480" s="308"/>
      <c r="FV480" s="308"/>
      <c r="FW480" s="308"/>
      <c r="FX480" s="308"/>
      <c r="FY480" s="308"/>
      <c r="FZ480" s="308"/>
      <c r="GA480" s="308"/>
      <c r="GB480" s="308"/>
      <c r="GC480" s="308"/>
      <c r="GD480" s="308"/>
      <c r="GE480" s="308"/>
      <c r="GF480" s="308"/>
      <c r="GG480" s="308"/>
      <c r="GH480" s="308"/>
      <c r="GI480" s="308"/>
      <c r="GJ480" s="308"/>
      <c r="GK480" s="308"/>
      <c r="GL480" s="308"/>
    </row>
    <row r="483" spans="1:194" s="15" customFormat="1">
      <c r="A483" s="307"/>
      <c r="B483" s="308"/>
      <c r="C483" s="308"/>
      <c r="D483" s="308"/>
      <c r="E483" s="308"/>
      <c r="F483" s="308"/>
      <c r="G483" s="308"/>
      <c r="H483" s="308"/>
      <c r="I483" s="308"/>
      <c r="J483" s="308"/>
      <c r="K483" s="308"/>
      <c r="L483" s="308"/>
      <c r="M483" s="308"/>
      <c r="N483" s="308"/>
      <c r="O483" s="308"/>
      <c r="P483" s="308"/>
      <c r="Q483" s="308"/>
      <c r="R483" s="308"/>
      <c r="S483" s="308"/>
      <c r="T483" s="308"/>
      <c r="U483" s="308"/>
      <c r="V483" s="308"/>
      <c r="W483" s="308"/>
      <c r="X483" s="308"/>
      <c r="Y483" s="308"/>
      <c r="Z483" s="308"/>
      <c r="AA483" s="308"/>
      <c r="AB483" s="308"/>
      <c r="AC483" s="308"/>
      <c r="AD483" s="308"/>
      <c r="AE483" s="308"/>
      <c r="AF483" s="308"/>
      <c r="AG483" s="308"/>
      <c r="AH483" s="308"/>
      <c r="AI483" s="308"/>
      <c r="AJ483" s="308"/>
      <c r="AK483" s="308"/>
      <c r="AL483" s="308"/>
      <c r="AM483" s="308"/>
      <c r="AN483" s="308"/>
      <c r="AO483" s="308"/>
      <c r="AP483" s="308"/>
      <c r="AQ483" s="308"/>
      <c r="AR483" s="308"/>
      <c r="AS483" s="308"/>
      <c r="AT483" s="308"/>
      <c r="AU483" s="308"/>
      <c r="AV483" s="308"/>
      <c r="AW483" s="308"/>
      <c r="AX483" s="308"/>
      <c r="AY483" s="308"/>
      <c r="AZ483" s="308"/>
      <c r="BA483" s="308"/>
      <c r="BB483" s="308"/>
      <c r="BC483" s="308"/>
      <c r="BD483" s="308"/>
      <c r="BE483" s="308"/>
      <c r="BF483" s="308"/>
      <c r="BG483" s="308"/>
      <c r="BH483" s="308"/>
      <c r="BI483" s="308"/>
      <c r="BJ483" s="308"/>
      <c r="BK483" s="308"/>
      <c r="BL483" s="308"/>
      <c r="BM483" s="308"/>
      <c r="BN483" s="308"/>
      <c r="BO483" s="308"/>
      <c r="BP483" s="308"/>
      <c r="BQ483" s="308"/>
      <c r="BR483" s="308"/>
      <c r="BS483" s="308"/>
      <c r="BT483" s="308"/>
      <c r="BU483" s="308"/>
      <c r="BV483" s="308"/>
      <c r="BW483" s="308"/>
      <c r="BX483" s="308"/>
      <c r="BY483" s="308"/>
      <c r="BZ483" s="308"/>
      <c r="CA483" s="308"/>
      <c r="CB483" s="308"/>
      <c r="CC483" s="308"/>
      <c r="CD483" s="308"/>
      <c r="CE483" s="308"/>
      <c r="CF483" s="308"/>
      <c r="CG483" s="308"/>
      <c r="CH483" s="308"/>
      <c r="CI483" s="308"/>
      <c r="CJ483" s="308"/>
      <c r="CK483" s="308"/>
      <c r="CL483" s="308"/>
      <c r="CM483" s="308"/>
      <c r="CN483" s="308"/>
      <c r="CO483" s="308"/>
      <c r="CP483" s="308"/>
      <c r="CQ483" s="308"/>
      <c r="CR483" s="308"/>
      <c r="CS483" s="308"/>
      <c r="CT483" s="308"/>
      <c r="CU483" s="308"/>
      <c r="CV483" s="308"/>
      <c r="CW483" s="308"/>
      <c r="CX483" s="308"/>
      <c r="CY483" s="308"/>
      <c r="CZ483" s="308"/>
      <c r="DA483" s="308"/>
      <c r="DB483" s="308"/>
      <c r="DC483" s="308"/>
      <c r="DD483" s="308"/>
      <c r="DE483" s="308"/>
      <c r="DF483" s="308"/>
      <c r="DG483" s="308"/>
      <c r="DH483" s="308"/>
      <c r="DI483" s="308"/>
      <c r="DJ483" s="308"/>
      <c r="DK483" s="308"/>
      <c r="DL483" s="308"/>
      <c r="DM483" s="308"/>
      <c r="DN483" s="308"/>
      <c r="DO483" s="308"/>
      <c r="DP483" s="308"/>
      <c r="DQ483" s="308"/>
      <c r="DR483" s="308"/>
      <c r="DS483" s="308"/>
      <c r="DT483" s="308"/>
      <c r="DU483" s="308"/>
      <c r="DV483" s="308"/>
      <c r="DW483" s="308"/>
      <c r="DX483" s="308"/>
      <c r="DY483" s="308"/>
      <c r="DZ483" s="308"/>
      <c r="EA483" s="308"/>
      <c r="EB483" s="308"/>
      <c r="EC483" s="308"/>
      <c r="ED483" s="308"/>
      <c r="EE483" s="308"/>
      <c r="EF483" s="308"/>
      <c r="EG483" s="308"/>
      <c r="EH483" s="308"/>
      <c r="EI483" s="308"/>
      <c r="EJ483" s="308"/>
      <c r="EK483" s="308"/>
      <c r="EL483" s="308"/>
      <c r="EM483" s="308"/>
      <c r="EN483" s="308"/>
      <c r="EO483" s="308"/>
      <c r="EP483" s="308"/>
      <c r="EQ483" s="308"/>
      <c r="ER483" s="308"/>
      <c r="ES483" s="308"/>
      <c r="ET483" s="308"/>
      <c r="EU483" s="308"/>
      <c r="EV483" s="308"/>
      <c r="EW483" s="308"/>
      <c r="EX483" s="308"/>
      <c r="EY483" s="308"/>
      <c r="EZ483" s="308"/>
      <c r="FA483" s="308"/>
      <c r="FB483" s="308"/>
      <c r="FC483" s="308"/>
      <c r="FD483" s="308"/>
      <c r="FE483" s="308"/>
      <c r="FF483" s="308"/>
      <c r="FG483" s="308"/>
      <c r="FH483" s="308"/>
      <c r="FI483" s="308"/>
      <c r="FJ483" s="308"/>
      <c r="FK483" s="308"/>
      <c r="FL483" s="308"/>
      <c r="FM483" s="308"/>
      <c r="FN483" s="308"/>
      <c r="FO483" s="308"/>
      <c r="FP483" s="308"/>
      <c r="FQ483" s="308"/>
      <c r="FR483" s="308"/>
      <c r="FS483" s="308"/>
      <c r="FT483" s="308"/>
      <c r="FU483" s="308"/>
      <c r="FV483" s="308"/>
      <c r="FW483" s="308"/>
      <c r="FX483" s="308"/>
      <c r="FY483" s="308"/>
      <c r="FZ483" s="308"/>
      <c r="GA483" s="308"/>
      <c r="GB483" s="308"/>
      <c r="GC483" s="308"/>
      <c r="GD483" s="308"/>
      <c r="GE483" s="308"/>
      <c r="GF483" s="308"/>
      <c r="GG483" s="308"/>
      <c r="GH483" s="308"/>
      <c r="GI483" s="308"/>
      <c r="GJ483" s="308"/>
      <c r="GK483" s="308"/>
      <c r="GL483" s="308"/>
    </row>
    <row r="484" spans="1:194" s="15" customFormat="1">
      <c r="A484" s="307"/>
      <c r="B484" s="308"/>
      <c r="C484" s="308"/>
      <c r="D484" s="308"/>
      <c r="E484" s="308"/>
      <c r="F484" s="308"/>
      <c r="G484" s="308"/>
      <c r="H484" s="308"/>
      <c r="I484" s="308"/>
      <c r="J484" s="308"/>
      <c r="K484" s="308"/>
      <c r="L484" s="308"/>
      <c r="M484" s="308"/>
      <c r="N484" s="308"/>
      <c r="O484" s="308"/>
      <c r="P484" s="308"/>
      <c r="Q484" s="308"/>
      <c r="R484" s="308"/>
      <c r="S484" s="308"/>
      <c r="T484" s="308"/>
      <c r="U484" s="308"/>
      <c r="V484" s="308"/>
      <c r="W484" s="308"/>
      <c r="X484" s="308"/>
      <c r="Y484" s="308"/>
      <c r="Z484" s="308"/>
      <c r="AA484" s="308"/>
      <c r="AB484" s="308"/>
      <c r="AC484" s="308"/>
      <c r="AD484" s="308"/>
      <c r="AE484" s="308"/>
      <c r="AF484" s="308"/>
      <c r="AG484" s="308"/>
      <c r="AH484" s="308"/>
      <c r="AI484" s="308"/>
      <c r="AJ484" s="308"/>
      <c r="AK484" s="308"/>
      <c r="AL484" s="308"/>
      <c r="AM484" s="308"/>
      <c r="AN484" s="308"/>
      <c r="AO484" s="308"/>
      <c r="AP484" s="308"/>
      <c r="AQ484" s="308"/>
      <c r="AR484" s="308"/>
      <c r="AS484" s="308"/>
      <c r="AT484" s="308"/>
      <c r="AU484" s="308"/>
      <c r="AV484" s="308"/>
      <c r="AW484" s="308"/>
      <c r="AX484" s="308"/>
      <c r="AY484" s="308"/>
      <c r="AZ484" s="308"/>
      <c r="BA484" s="308"/>
      <c r="BB484" s="308"/>
      <c r="BC484" s="308"/>
      <c r="BD484" s="308"/>
      <c r="BE484" s="308"/>
      <c r="BF484" s="308"/>
      <c r="BG484" s="308"/>
      <c r="BH484" s="308"/>
      <c r="BI484" s="308"/>
      <c r="BJ484" s="308"/>
      <c r="BK484" s="308"/>
      <c r="BL484" s="308"/>
      <c r="BM484" s="308"/>
      <c r="BN484" s="308"/>
      <c r="BO484" s="308"/>
      <c r="BP484" s="308"/>
      <c r="BQ484" s="308"/>
      <c r="BR484" s="308"/>
      <c r="BS484" s="308"/>
      <c r="BT484" s="308"/>
      <c r="BU484" s="308"/>
      <c r="BV484" s="308"/>
      <c r="BW484" s="308"/>
      <c r="BX484" s="308"/>
      <c r="BY484" s="308"/>
      <c r="BZ484" s="308"/>
      <c r="CA484" s="308"/>
      <c r="CB484" s="308"/>
      <c r="CC484" s="308"/>
      <c r="CD484" s="308"/>
      <c r="CE484" s="308"/>
      <c r="CF484" s="308"/>
      <c r="CG484" s="308"/>
      <c r="CH484" s="308"/>
      <c r="CI484" s="308"/>
      <c r="CJ484" s="308"/>
      <c r="CK484" s="308"/>
      <c r="CL484" s="308"/>
      <c r="CM484" s="308"/>
      <c r="CN484" s="308"/>
      <c r="CO484" s="308"/>
      <c r="CP484" s="308"/>
      <c r="CQ484" s="308"/>
      <c r="CR484" s="308"/>
      <c r="CS484" s="308"/>
      <c r="CT484" s="308"/>
      <c r="CU484" s="308"/>
      <c r="CV484" s="308"/>
      <c r="CW484" s="308"/>
      <c r="CX484" s="308"/>
      <c r="CY484" s="308"/>
      <c r="CZ484" s="308"/>
      <c r="DA484" s="308"/>
      <c r="DB484" s="308"/>
      <c r="DC484" s="308"/>
      <c r="DD484" s="308"/>
      <c r="DE484" s="308"/>
      <c r="DF484" s="308"/>
      <c r="DG484" s="308"/>
      <c r="DH484" s="308"/>
      <c r="DI484" s="308"/>
      <c r="DJ484" s="308"/>
      <c r="DK484" s="308"/>
      <c r="DL484" s="308"/>
      <c r="DM484" s="308"/>
      <c r="DN484" s="308"/>
      <c r="DO484" s="308"/>
      <c r="DP484" s="308"/>
      <c r="DQ484" s="308"/>
      <c r="DR484" s="308"/>
      <c r="DS484" s="308"/>
      <c r="DT484" s="308"/>
      <c r="DU484" s="308"/>
      <c r="DV484" s="308"/>
      <c r="DW484" s="308"/>
      <c r="DX484" s="308"/>
      <c r="DY484" s="308"/>
      <c r="DZ484" s="308"/>
      <c r="EA484" s="308"/>
      <c r="EB484" s="308"/>
      <c r="EC484" s="308"/>
      <c r="ED484" s="308"/>
      <c r="EE484" s="308"/>
      <c r="EF484" s="308"/>
      <c r="EG484" s="308"/>
      <c r="EH484" s="308"/>
      <c r="EI484" s="308"/>
      <c r="EJ484" s="308"/>
      <c r="EK484" s="308"/>
      <c r="EL484" s="308"/>
      <c r="EM484" s="308"/>
      <c r="EN484" s="308"/>
      <c r="EO484" s="308"/>
      <c r="EP484" s="308"/>
      <c r="EQ484" s="308"/>
      <c r="ER484" s="308"/>
      <c r="ES484" s="308"/>
      <c r="ET484" s="308"/>
      <c r="EU484" s="308"/>
      <c r="EV484" s="308"/>
      <c r="EW484" s="308"/>
      <c r="EX484" s="308"/>
      <c r="EY484" s="308"/>
      <c r="EZ484" s="308"/>
      <c r="FA484" s="308"/>
      <c r="FB484" s="308"/>
      <c r="FC484" s="308"/>
      <c r="FD484" s="308"/>
      <c r="FE484" s="308"/>
      <c r="FF484" s="308"/>
      <c r="FG484" s="308"/>
      <c r="FH484" s="308"/>
      <c r="FI484" s="308"/>
      <c r="FJ484" s="308"/>
      <c r="FK484" s="308"/>
      <c r="FL484" s="308"/>
      <c r="FM484" s="308"/>
      <c r="FN484" s="308"/>
      <c r="FO484" s="308"/>
      <c r="FP484" s="308"/>
      <c r="FQ484" s="308"/>
      <c r="FR484" s="308"/>
      <c r="FS484" s="308"/>
      <c r="FT484" s="308"/>
      <c r="FU484" s="308"/>
      <c r="FV484" s="308"/>
      <c r="FW484" s="308"/>
      <c r="FX484" s="308"/>
      <c r="FY484" s="308"/>
      <c r="FZ484" s="308"/>
      <c r="GA484" s="308"/>
      <c r="GB484" s="308"/>
      <c r="GC484" s="308"/>
      <c r="GD484" s="308"/>
      <c r="GE484" s="308"/>
      <c r="GF484" s="308"/>
      <c r="GG484" s="308"/>
      <c r="GH484" s="308"/>
      <c r="GI484" s="308"/>
      <c r="GJ484" s="308"/>
      <c r="GK484" s="308"/>
      <c r="GL484" s="308"/>
    </row>
    <row r="485" spans="1:194" s="343" customFormat="1">
      <c r="A485" s="307"/>
      <c r="B485" s="308"/>
      <c r="C485" s="308"/>
      <c r="D485" s="308"/>
      <c r="E485" s="308"/>
      <c r="F485" s="308"/>
      <c r="G485" s="308"/>
      <c r="H485" s="308"/>
      <c r="I485" s="308"/>
      <c r="J485" s="308"/>
      <c r="K485" s="308"/>
      <c r="L485" s="308"/>
      <c r="M485" s="308"/>
      <c r="N485" s="308"/>
      <c r="O485" s="308"/>
      <c r="P485" s="308"/>
      <c r="Q485" s="308"/>
      <c r="R485" s="308"/>
      <c r="S485" s="308"/>
      <c r="T485" s="308"/>
      <c r="U485" s="308"/>
      <c r="V485" s="308"/>
      <c r="W485" s="308"/>
      <c r="X485" s="308"/>
      <c r="Y485" s="308"/>
      <c r="Z485" s="308"/>
      <c r="AA485" s="308"/>
      <c r="AB485" s="308"/>
      <c r="AC485" s="308"/>
      <c r="AD485" s="308"/>
      <c r="AE485" s="308"/>
      <c r="AF485" s="308"/>
      <c r="AG485" s="308"/>
      <c r="AH485" s="308"/>
      <c r="AI485" s="308"/>
      <c r="AJ485" s="308"/>
      <c r="AK485" s="308"/>
      <c r="AL485" s="308"/>
      <c r="AM485" s="308"/>
      <c r="AN485" s="308"/>
      <c r="AO485" s="308"/>
      <c r="AP485" s="308"/>
      <c r="AQ485" s="308"/>
      <c r="AR485" s="308"/>
      <c r="AS485" s="308"/>
      <c r="AT485" s="308"/>
      <c r="AU485" s="308"/>
      <c r="AV485" s="308"/>
      <c r="AW485" s="308"/>
      <c r="AX485" s="308"/>
      <c r="AY485" s="308"/>
      <c r="AZ485" s="308"/>
      <c r="BA485" s="308"/>
      <c r="BB485" s="308"/>
      <c r="BC485" s="308"/>
      <c r="BD485" s="308"/>
      <c r="BE485" s="308"/>
      <c r="BF485" s="308"/>
      <c r="BG485" s="308"/>
      <c r="BH485" s="308"/>
      <c r="BI485" s="308"/>
      <c r="BJ485" s="308"/>
      <c r="BK485" s="308"/>
      <c r="BL485" s="308"/>
      <c r="BM485" s="308"/>
      <c r="BN485" s="308"/>
      <c r="BO485" s="308"/>
      <c r="BP485" s="308"/>
      <c r="BQ485" s="308"/>
      <c r="BR485" s="308"/>
      <c r="BS485" s="308"/>
      <c r="BT485" s="308"/>
      <c r="BU485" s="308"/>
      <c r="BV485" s="308"/>
      <c r="BW485" s="308"/>
      <c r="BX485" s="308"/>
      <c r="BY485" s="308"/>
      <c r="BZ485" s="308"/>
      <c r="CA485" s="308"/>
      <c r="CB485" s="308"/>
      <c r="CC485" s="308"/>
      <c r="CD485" s="308"/>
      <c r="CE485" s="308"/>
      <c r="CF485" s="308"/>
      <c r="CG485" s="308"/>
      <c r="CH485" s="308"/>
      <c r="CI485" s="308"/>
      <c r="CJ485" s="308"/>
      <c r="CK485" s="308"/>
      <c r="CL485" s="308"/>
      <c r="CM485" s="308"/>
      <c r="CN485" s="308"/>
      <c r="CO485" s="308"/>
      <c r="CP485" s="308"/>
      <c r="CQ485" s="308"/>
      <c r="CR485" s="308"/>
      <c r="CS485" s="308"/>
      <c r="CT485" s="308"/>
      <c r="CU485" s="308"/>
      <c r="CV485" s="308"/>
      <c r="CW485" s="308"/>
      <c r="CX485" s="308"/>
      <c r="CY485" s="308"/>
      <c r="CZ485" s="308"/>
      <c r="DA485" s="308"/>
      <c r="DB485" s="308"/>
      <c r="DC485" s="308"/>
      <c r="DD485" s="308"/>
      <c r="DE485" s="308"/>
      <c r="DF485" s="308"/>
      <c r="DG485" s="308"/>
      <c r="DH485" s="308"/>
      <c r="DI485" s="308"/>
      <c r="DJ485" s="308"/>
      <c r="DK485" s="308"/>
      <c r="DL485" s="308"/>
      <c r="DM485" s="308"/>
      <c r="DN485" s="308"/>
      <c r="DO485" s="308"/>
      <c r="DP485" s="308"/>
      <c r="DQ485" s="308"/>
      <c r="DR485" s="308"/>
      <c r="DS485" s="308"/>
      <c r="DT485" s="308"/>
      <c r="DU485" s="308"/>
      <c r="DV485" s="308"/>
      <c r="DW485" s="308"/>
      <c r="DX485" s="308"/>
      <c r="DY485" s="308"/>
      <c r="DZ485" s="308"/>
      <c r="EA485" s="308"/>
      <c r="EB485" s="308"/>
      <c r="EC485" s="308"/>
      <c r="ED485" s="308"/>
      <c r="EE485" s="308"/>
      <c r="EF485" s="308"/>
      <c r="EG485" s="308"/>
      <c r="EH485" s="308"/>
      <c r="EI485" s="308"/>
      <c r="EJ485" s="308"/>
      <c r="EK485" s="308"/>
      <c r="EL485" s="308"/>
      <c r="EM485" s="308"/>
      <c r="EN485" s="308"/>
      <c r="EO485" s="308"/>
      <c r="EP485" s="308"/>
      <c r="EQ485" s="308"/>
      <c r="ER485" s="308"/>
      <c r="ES485" s="308"/>
      <c r="ET485" s="308"/>
      <c r="EU485" s="308"/>
      <c r="EV485" s="308"/>
      <c r="EW485" s="308"/>
      <c r="EX485" s="308"/>
      <c r="EY485" s="308"/>
      <c r="EZ485" s="308"/>
      <c r="FA485" s="308"/>
      <c r="FB485" s="308"/>
      <c r="FC485" s="308"/>
      <c r="FD485" s="308"/>
      <c r="FE485" s="308"/>
      <c r="FF485" s="308"/>
      <c r="FG485" s="308"/>
      <c r="FH485" s="308"/>
      <c r="FI485" s="308"/>
      <c r="FJ485" s="308"/>
      <c r="FK485" s="308"/>
      <c r="FL485" s="308"/>
      <c r="FM485" s="308"/>
      <c r="FN485" s="308"/>
      <c r="FO485" s="308"/>
      <c r="FP485" s="308"/>
      <c r="FQ485" s="308"/>
      <c r="FR485" s="308"/>
      <c r="FS485" s="308"/>
      <c r="FT485" s="308"/>
      <c r="FU485" s="308"/>
      <c r="FV485" s="308"/>
      <c r="FW485" s="308"/>
      <c r="FX485" s="308"/>
      <c r="FY485" s="308"/>
      <c r="FZ485" s="308"/>
      <c r="GA485" s="308"/>
      <c r="GB485" s="308"/>
      <c r="GC485" s="308"/>
      <c r="GD485" s="308"/>
      <c r="GE485" s="308"/>
      <c r="GF485" s="308"/>
      <c r="GG485" s="308"/>
      <c r="GH485" s="308"/>
      <c r="GI485" s="308"/>
      <c r="GJ485" s="308"/>
      <c r="GK485" s="308"/>
      <c r="GL485" s="308"/>
    </row>
  </sheetData>
  <printOptions horizontalCentered="1"/>
  <pageMargins left="0.19685039370078741" right="0.11811023622047245" top="0.59055118110236227" bottom="0.59055118110236227" header="0" footer="0"/>
  <pageSetup paperSize="8" scale="52" fitToHeight="0" orientation="landscape" r:id="rId1"/>
  <headerFooter alignWithMargins="0">
    <oddFooter>Стр.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51"/>
  <sheetViews>
    <sheetView topLeftCell="A126" zoomScale="118" zoomScaleNormal="118" workbookViewId="0">
      <selection activeCell="E8" sqref="E8"/>
    </sheetView>
  </sheetViews>
  <sheetFormatPr defaultColWidth="11.5546875" defaultRowHeight="15.6"/>
  <cols>
    <col min="1" max="1" width="66.88671875" style="284" customWidth="1"/>
    <col min="2" max="2" width="11.88671875" style="285" customWidth="1"/>
    <col min="3" max="3" width="13.33203125" style="285" customWidth="1"/>
    <col min="4" max="16384" width="11.5546875" style="284"/>
  </cols>
  <sheetData>
    <row r="1" spans="1:3" s="286" customFormat="1">
      <c r="B1" s="294"/>
      <c r="C1" s="302" t="s">
        <v>243</v>
      </c>
    </row>
    <row r="2" spans="1:3" s="286" customFormat="1">
      <c r="B2" s="293"/>
      <c r="C2" s="293"/>
    </row>
    <row r="3" spans="1:3" s="286" customFormat="1">
      <c r="A3" s="291" t="s">
        <v>2327</v>
      </c>
      <c r="B3" s="301"/>
      <c r="C3" s="290"/>
    </row>
    <row r="4" spans="1:3" s="286" customFormat="1">
      <c r="A4" s="291" t="s">
        <v>1392</v>
      </c>
      <c r="B4" s="301"/>
      <c r="C4" s="290"/>
    </row>
    <row r="5" spans="1:3" s="286" customFormat="1">
      <c r="A5" s="292"/>
      <c r="B5" s="301"/>
      <c r="C5" s="294"/>
    </row>
    <row r="6" spans="1:3" ht="31.2">
      <c r="A6" s="547" t="s">
        <v>976</v>
      </c>
      <c r="B6" s="547" t="s">
        <v>1825</v>
      </c>
      <c r="C6" s="548" t="s">
        <v>2328</v>
      </c>
    </row>
    <row r="7" spans="1:3">
      <c r="A7" s="547" t="s">
        <v>1826</v>
      </c>
      <c r="B7" s="547"/>
      <c r="C7" s="548"/>
    </row>
    <row r="8" spans="1:3">
      <c r="A8" s="549" t="s">
        <v>967</v>
      </c>
      <c r="B8" s="549"/>
      <c r="C8" s="550"/>
    </row>
    <row r="9" spans="1:3">
      <c r="A9" s="549" t="s">
        <v>1393</v>
      </c>
      <c r="B9" s="549"/>
      <c r="C9" s="550"/>
    </row>
    <row r="10" spans="1:3">
      <c r="A10" s="551"/>
      <c r="B10" s="552"/>
      <c r="C10" s="553"/>
    </row>
    <row r="11" spans="1:3">
      <c r="A11" s="554" t="s">
        <v>1827</v>
      </c>
      <c r="B11" s="555"/>
      <c r="C11" s="553">
        <v>0</v>
      </c>
    </row>
    <row r="12" spans="1:3">
      <c r="A12" s="551"/>
      <c r="B12" s="555"/>
      <c r="C12" s="553"/>
    </row>
    <row r="13" spans="1:3">
      <c r="A13" s="549" t="s">
        <v>956</v>
      </c>
      <c r="B13" s="549"/>
      <c r="C13" s="550"/>
    </row>
    <row r="14" spans="1:3">
      <c r="A14" s="551" t="s">
        <v>711</v>
      </c>
      <c r="B14" s="552" t="s">
        <v>955</v>
      </c>
      <c r="C14" s="553">
        <v>11793</v>
      </c>
    </row>
    <row r="15" spans="1:3">
      <c r="A15" s="551" t="s">
        <v>954</v>
      </c>
      <c r="B15" s="552" t="s">
        <v>953</v>
      </c>
      <c r="C15" s="553">
        <v>0</v>
      </c>
    </row>
    <row r="16" spans="1:3">
      <c r="A16" s="551" t="s">
        <v>950</v>
      </c>
      <c r="B16" s="552" t="s">
        <v>949</v>
      </c>
      <c r="C16" s="553">
        <v>11793</v>
      </c>
    </row>
    <row r="17" spans="1:3">
      <c r="A17" s="551" t="s">
        <v>318</v>
      </c>
      <c r="B17" s="552" t="s">
        <v>942</v>
      </c>
      <c r="C17" s="553">
        <v>24000</v>
      </c>
    </row>
    <row r="18" spans="1:3">
      <c r="A18" s="551" t="s">
        <v>933</v>
      </c>
      <c r="B18" s="552" t="s">
        <v>932</v>
      </c>
      <c r="C18" s="553">
        <v>24000</v>
      </c>
    </row>
    <row r="19" spans="1:3">
      <c r="A19" s="551" t="s">
        <v>714</v>
      </c>
      <c r="B19" s="552" t="s">
        <v>917</v>
      </c>
      <c r="C19" s="553">
        <v>300</v>
      </c>
    </row>
    <row r="20" spans="1:3">
      <c r="A20" s="551" t="s">
        <v>975</v>
      </c>
      <c r="B20" s="552" t="s">
        <v>974</v>
      </c>
      <c r="C20" s="553">
        <v>300</v>
      </c>
    </row>
    <row r="21" spans="1:3">
      <c r="A21" s="551" t="s">
        <v>718</v>
      </c>
      <c r="B21" s="552" t="s">
        <v>973</v>
      </c>
      <c r="C21" s="553">
        <v>4300</v>
      </c>
    </row>
    <row r="22" spans="1:3">
      <c r="A22" s="551" t="s">
        <v>972</v>
      </c>
      <c r="B22" s="552" t="s">
        <v>971</v>
      </c>
      <c r="C22" s="553">
        <v>4300</v>
      </c>
    </row>
    <row r="23" spans="1:3">
      <c r="A23" s="554" t="s">
        <v>1827</v>
      </c>
      <c r="B23" s="555"/>
      <c r="C23" s="553">
        <v>40393</v>
      </c>
    </row>
    <row r="24" spans="1:3">
      <c r="A24" s="551"/>
      <c r="B24" s="555"/>
      <c r="C24" s="553"/>
    </row>
    <row r="25" spans="1:3">
      <c r="A25" s="549" t="s">
        <v>902</v>
      </c>
      <c r="B25" s="549"/>
      <c r="C25" s="550"/>
    </row>
    <row r="26" spans="1:3" ht="31.2">
      <c r="A26" s="551" t="s">
        <v>735</v>
      </c>
      <c r="B26" s="552" t="s">
        <v>901</v>
      </c>
      <c r="C26" s="553">
        <v>59220915</v>
      </c>
    </row>
    <row r="27" spans="1:3" ht="31.2">
      <c r="A27" s="551" t="s">
        <v>736</v>
      </c>
      <c r="B27" s="552" t="s">
        <v>970</v>
      </c>
      <c r="C27" s="553">
        <v>59220915</v>
      </c>
    </row>
    <row r="28" spans="1:3">
      <c r="A28" s="551" t="s">
        <v>739</v>
      </c>
      <c r="B28" s="552" t="s">
        <v>898</v>
      </c>
      <c r="C28" s="553">
        <v>-249270</v>
      </c>
    </row>
    <row r="29" spans="1:3">
      <c r="A29" s="551" t="s">
        <v>740</v>
      </c>
      <c r="B29" s="552" t="s">
        <v>897</v>
      </c>
      <c r="C29" s="553">
        <v>-249270</v>
      </c>
    </row>
    <row r="30" spans="1:3" ht="31.2">
      <c r="A30" s="551" t="s">
        <v>326</v>
      </c>
      <c r="B30" s="552" t="s">
        <v>896</v>
      </c>
      <c r="C30" s="553">
        <v>-25580</v>
      </c>
    </row>
    <row r="31" spans="1:3">
      <c r="A31" s="551" t="s">
        <v>895</v>
      </c>
      <c r="B31" s="552" t="s">
        <v>894</v>
      </c>
      <c r="C31" s="553">
        <v>-25580</v>
      </c>
    </row>
    <row r="32" spans="1:3">
      <c r="A32" s="554" t="s">
        <v>1827</v>
      </c>
      <c r="B32" s="555"/>
      <c r="C32" s="553">
        <v>58946065</v>
      </c>
    </row>
    <row r="33" spans="1:3">
      <c r="A33" s="551"/>
      <c r="B33" s="555"/>
      <c r="C33" s="553"/>
    </row>
    <row r="34" spans="1:3">
      <c r="A34" s="549" t="s">
        <v>893</v>
      </c>
      <c r="B34" s="549"/>
      <c r="C34" s="550"/>
    </row>
    <row r="35" spans="1:3" ht="31.2">
      <c r="A35" s="551" t="s">
        <v>338</v>
      </c>
      <c r="B35" s="552" t="s">
        <v>892</v>
      </c>
      <c r="C35" s="553">
        <v>4363</v>
      </c>
    </row>
    <row r="36" spans="1:3">
      <c r="A36" s="554" t="s">
        <v>1827</v>
      </c>
      <c r="B36" s="555"/>
      <c r="C36" s="553">
        <v>4363</v>
      </c>
    </row>
    <row r="37" spans="1:3">
      <c r="A37" s="549" t="s">
        <v>891</v>
      </c>
      <c r="B37" s="549"/>
      <c r="C37" s="550"/>
    </row>
    <row r="38" spans="1:3" ht="31.2">
      <c r="A38" s="551" t="s">
        <v>2</v>
      </c>
      <c r="B38" s="552" t="s">
        <v>969</v>
      </c>
      <c r="C38" s="553">
        <v>-394846</v>
      </c>
    </row>
    <row r="39" spans="1:3" ht="31.2">
      <c r="A39" s="551" t="s">
        <v>3</v>
      </c>
      <c r="B39" s="552" t="s">
        <v>968</v>
      </c>
      <c r="C39" s="553">
        <v>-394846</v>
      </c>
    </row>
    <row r="40" spans="1:3" ht="31.2">
      <c r="A40" s="551" t="s">
        <v>345</v>
      </c>
      <c r="B40" s="552" t="s">
        <v>881</v>
      </c>
      <c r="C40" s="553">
        <v>8994407</v>
      </c>
    </row>
    <row r="41" spans="1:3">
      <c r="A41" s="551" t="s">
        <v>880</v>
      </c>
      <c r="B41" s="552" t="s">
        <v>879</v>
      </c>
      <c r="C41" s="553">
        <v>8956930</v>
      </c>
    </row>
    <row r="42" spans="1:3" ht="31.2">
      <c r="A42" s="551" t="s">
        <v>878</v>
      </c>
      <c r="B42" s="552" t="s">
        <v>877</v>
      </c>
      <c r="C42" s="553">
        <v>37477</v>
      </c>
    </row>
    <row r="43" spans="1:3">
      <c r="A43" s="554" t="s">
        <v>1827</v>
      </c>
      <c r="B43" s="555"/>
      <c r="C43" s="553">
        <v>8599561</v>
      </c>
    </row>
    <row r="44" spans="1:3">
      <c r="A44" s="551"/>
      <c r="B44" s="555"/>
      <c r="C44" s="553"/>
    </row>
    <row r="45" spans="1:3">
      <c r="A45" s="556" t="s">
        <v>1828</v>
      </c>
      <c r="B45" s="557"/>
      <c r="C45" s="558">
        <v>67590382</v>
      </c>
    </row>
    <row r="46" spans="1:3">
      <c r="A46" s="556"/>
      <c r="B46" s="557"/>
      <c r="C46" s="559"/>
    </row>
    <row r="47" spans="1:3">
      <c r="A47" s="547" t="s">
        <v>1545</v>
      </c>
      <c r="B47" s="547"/>
      <c r="C47" s="548"/>
    </row>
    <row r="48" spans="1:3">
      <c r="A48" s="549" t="s">
        <v>967</v>
      </c>
      <c r="B48" s="549"/>
      <c r="C48" s="550"/>
    </row>
    <row r="49" spans="1:3">
      <c r="A49" s="549" t="s">
        <v>1829</v>
      </c>
      <c r="B49" s="549"/>
      <c r="C49" s="550"/>
    </row>
    <row r="50" spans="1:3">
      <c r="A50" s="551" t="s">
        <v>966</v>
      </c>
      <c r="B50" s="552" t="s">
        <v>4</v>
      </c>
      <c r="C50" s="553">
        <v>180000</v>
      </c>
    </row>
    <row r="51" spans="1:3">
      <c r="A51" s="551" t="s">
        <v>1830</v>
      </c>
      <c r="B51" s="552" t="s">
        <v>5</v>
      </c>
      <c r="C51" s="553">
        <v>180000</v>
      </c>
    </row>
    <row r="52" spans="1:3">
      <c r="A52" s="551" t="s">
        <v>1201</v>
      </c>
      <c r="B52" s="552" t="s">
        <v>1202</v>
      </c>
      <c r="C52" s="553">
        <v>80000</v>
      </c>
    </row>
    <row r="53" spans="1:3">
      <c r="A53" s="551" t="s">
        <v>965</v>
      </c>
      <c r="B53" s="552" t="s">
        <v>964</v>
      </c>
      <c r="C53" s="553">
        <v>12850000</v>
      </c>
    </row>
    <row r="54" spans="1:3">
      <c r="A54" s="551" t="s">
        <v>963</v>
      </c>
      <c r="B54" s="552" t="s">
        <v>962</v>
      </c>
      <c r="C54" s="553">
        <v>5400000</v>
      </c>
    </row>
    <row r="55" spans="1:3">
      <c r="A55" s="551" t="s">
        <v>961</v>
      </c>
      <c r="B55" s="552" t="s">
        <v>960</v>
      </c>
      <c r="C55" s="553">
        <v>3900000</v>
      </c>
    </row>
    <row r="56" spans="1:3" ht="31.2">
      <c r="A56" s="551" t="s">
        <v>959</v>
      </c>
      <c r="B56" s="552" t="s">
        <v>958</v>
      </c>
      <c r="C56" s="553">
        <v>3400000</v>
      </c>
    </row>
    <row r="57" spans="1:3">
      <c r="A57" s="551" t="s">
        <v>710</v>
      </c>
      <c r="B57" s="552" t="s">
        <v>957</v>
      </c>
      <c r="C57" s="553">
        <v>150000</v>
      </c>
    </row>
    <row r="58" spans="1:3">
      <c r="A58" s="554" t="s">
        <v>1827</v>
      </c>
      <c r="B58" s="555"/>
      <c r="C58" s="553">
        <v>13030000</v>
      </c>
    </row>
    <row r="59" spans="1:3">
      <c r="A59" s="551"/>
      <c r="B59" s="555"/>
      <c r="C59" s="553"/>
    </row>
    <row r="60" spans="1:3">
      <c r="A60" s="549" t="s">
        <v>956</v>
      </c>
      <c r="B60" s="549"/>
      <c r="C60" s="550"/>
    </row>
    <row r="61" spans="1:3">
      <c r="A61" s="551" t="s">
        <v>711</v>
      </c>
      <c r="B61" s="552" t="s">
        <v>955</v>
      </c>
      <c r="C61" s="553">
        <v>4547100</v>
      </c>
    </row>
    <row r="62" spans="1:3">
      <c r="A62" s="551" t="s">
        <v>954</v>
      </c>
      <c r="B62" s="552" t="s">
        <v>953</v>
      </c>
      <c r="C62" s="553">
        <v>2476000</v>
      </c>
    </row>
    <row r="63" spans="1:3">
      <c r="A63" s="551" t="s">
        <v>952</v>
      </c>
      <c r="B63" s="552" t="s">
        <v>951</v>
      </c>
      <c r="C63" s="553">
        <v>1600000</v>
      </c>
    </row>
    <row r="64" spans="1:3">
      <c r="A64" s="551" t="s">
        <v>950</v>
      </c>
      <c r="B64" s="552" t="s">
        <v>949</v>
      </c>
      <c r="C64" s="553">
        <v>450000</v>
      </c>
    </row>
    <row r="65" spans="1:3">
      <c r="A65" s="551" t="s">
        <v>948</v>
      </c>
      <c r="B65" s="552" t="s">
        <v>947</v>
      </c>
      <c r="C65" s="553">
        <v>20000</v>
      </c>
    </row>
    <row r="66" spans="1:3">
      <c r="A66" s="551" t="s">
        <v>946</v>
      </c>
      <c r="B66" s="552" t="s">
        <v>945</v>
      </c>
      <c r="C66" s="553">
        <v>1000</v>
      </c>
    </row>
    <row r="67" spans="1:3">
      <c r="A67" s="551" t="s">
        <v>944</v>
      </c>
      <c r="B67" s="552" t="s">
        <v>943</v>
      </c>
      <c r="C67" s="553">
        <v>100</v>
      </c>
    </row>
    <row r="68" spans="1:3">
      <c r="A68" s="551" t="s">
        <v>318</v>
      </c>
      <c r="B68" s="552" t="s">
        <v>942</v>
      </c>
      <c r="C68" s="553">
        <v>8268994</v>
      </c>
    </row>
    <row r="69" spans="1:3">
      <c r="A69" s="551" t="s">
        <v>941</v>
      </c>
      <c r="B69" s="552" t="s">
        <v>940</v>
      </c>
      <c r="C69" s="553">
        <v>572730</v>
      </c>
    </row>
    <row r="70" spans="1:3">
      <c r="A70" s="551" t="s">
        <v>939</v>
      </c>
      <c r="B70" s="552" t="s">
        <v>938</v>
      </c>
      <c r="C70" s="553">
        <v>252000</v>
      </c>
    </row>
    <row r="71" spans="1:3" ht="31.2">
      <c r="A71" s="551" t="s">
        <v>937</v>
      </c>
      <c r="B71" s="552" t="s">
        <v>936</v>
      </c>
      <c r="C71" s="553">
        <v>240000</v>
      </c>
    </row>
    <row r="72" spans="1:3">
      <c r="A72" s="551" t="s">
        <v>935</v>
      </c>
      <c r="B72" s="552" t="s">
        <v>934</v>
      </c>
      <c r="C72" s="553">
        <v>6446764</v>
      </c>
    </row>
    <row r="73" spans="1:3">
      <c r="A73" s="551" t="s">
        <v>933</v>
      </c>
      <c r="B73" s="552" t="s">
        <v>932</v>
      </c>
      <c r="C73" s="553">
        <v>10000</v>
      </c>
    </row>
    <row r="74" spans="1:3">
      <c r="A74" s="551" t="s">
        <v>931</v>
      </c>
      <c r="B74" s="552" t="s">
        <v>930</v>
      </c>
      <c r="C74" s="553">
        <v>400000</v>
      </c>
    </row>
    <row r="75" spans="1:3">
      <c r="A75" s="551" t="s">
        <v>929</v>
      </c>
      <c r="B75" s="552" t="s">
        <v>928</v>
      </c>
      <c r="C75" s="553">
        <v>270000</v>
      </c>
    </row>
    <row r="76" spans="1:3">
      <c r="A76" s="551" t="s">
        <v>927</v>
      </c>
      <c r="B76" s="552" t="s">
        <v>926</v>
      </c>
      <c r="C76" s="553">
        <v>20000</v>
      </c>
    </row>
    <row r="77" spans="1:3">
      <c r="A77" s="551" t="s">
        <v>925</v>
      </c>
      <c r="B77" s="552" t="s">
        <v>924</v>
      </c>
      <c r="C77" s="553">
        <v>7500</v>
      </c>
    </row>
    <row r="78" spans="1:3">
      <c r="A78" s="551" t="s">
        <v>923</v>
      </c>
      <c r="B78" s="552" t="s">
        <v>922</v>
      </c>
      <c r="C78" s="553">
        <v>50000</v>
      </c>
    </row>
    <row r="79" spans="1:3">
      <c r="A79" s="551" t="s">
        <v>712</v>
      </c>
      <c r="B79" s="552" t="s">
        <v>921</v>
      </c>
      <c r="C79" s="553">
        <v>580000</v>
      </c>
    </row>
    <row r="80" spans="1:3" ht="31.2">
      <c r="A80" s="551" t="s">
        <v>920</v>
      </c>
      <c r="B80" s="552" t="s">
        <v>919</v>
      </c>
      <c r="C80" s="553">
        <v>30000</v>
      </c>
    </row>
    <row r="81" spans="1:3">
      <c r="A81" s="551" t="s">
        <v>713</v>
      </c>
      <c r="B81" s="552" t="s">
        <v>918</v>
      </c>
      <c r="C81" s="553">
        <v>550000</v>
      </c>
    </row>
    <row r="82" spans="1:3">
      <c r="A82" s="551" t="s">
        <v>714</v>
      </c>
      <c r="B82" s="552" t="s">
        <v>917</v>
      </c>
      <c r="C82" s="553">
        <v>120000</v>
      </c>
    </row>
    <row r="83" spans="1:3">
      <c r="A83" s="551" t="s">
        <v>916</v>
      </c>
      <c r="B83" s="552" t="s">
        <v>915</v>
      </c>
      <c r="C83" s="553">
        <v>120000</v>
      </c>
    </row>
    <row r="84" spans="1:3">
      <c r="A84" s="551" t="s">
        <v>914</v>
      </c>
      <c r="B84" s="552" t="s">
        <v>913</v>
      </c>
      <c r="C84" s="553">
        <v>-625075</v>
      </c>
    </row>
    <row r="85" spans="1:3">
      <c r="A85" s="551" t="s">
        <v>912</v>
      </c>
      <c r="B85" s="552" t="s">
        <v>911</v>
      </c>
      <c r="C85" s="553">
        <v>-525198</v>
      </c>
    </row>
    <row r="86" spans="1:3" ht="31.2">
      <c r="A86" s="551" t="s">
        <v>910</v>
      </c>
      <c r="B86" s="552" t="s">
        <v>909</v>
      </c>
      <c r="C86" s="553">
        <v>-99877</v>
      </c>
    </row>
    <row r="87" spans="1:3">
      <c r="A87" s="551" t="s">
        <v>908</v>
      </c>
      <c r="B87" s="552" t="s">
        <v>790</v>
      </c>
      <c r="C87" s="553">
        <v>629670</v>
      </c>
    </row>
    <row r="88" spans="1:3">
      <c r="A88" s="551" t="s">
        <v>907</v>
      </c>
      <c r="B88" s="552" t="s">
        <v>906</v>
      </c>
      <c r="C88" s="553">
        <v>100000</v>
      </c>
    </row>
    <row r="89" spans="1:3">
      <c r="A89" s="551" t="s">
        <v>715</v>
      </c>
      <c r="B89" s="552" t="s">
        <v>905</v>
      </c>
      <c r="C89" s="553">
        <v>100000</v>
      </c>
    </row>
    <row r="90" spans="1:3">
      <c r="A90" s="551" t="s">
        <v>716</v>
      </c>
      <c r="B90" s="552" t="s">
        <v>904</v>
      </c>
      <c r="C90" s="553">
        <v>429670</v>
      </c>
    </row>
    <row r="91" spans="1:3">
      <c r="A91" s="551" t="s">
        <v>717</v>
      </c>
      <c r="B91" s="552" t="s">
        <v>903</v>
      </c>
      <c r="C91" s="553">
        <v>140000</v>
      </c>
    </row>
    <row r="92" spans="1:3">
      <c r="A92" s="554" t="s">
        <v>1827</v>
      </c>
      <c r="B92" s="555"/>
      <c r="C92" s="553">
        <v>13660689</v>
      </c>
    </row>
    <row r="93" spans="1:3">
      <c r="A93" s="551"/>
      <c r="B93" s="555"/>
      <c r="C93" s="553"/>
    </row>
    <row r="94" spans="1:3">
      <c r="A94" s="549" t="s">
        <v>902</v>
      </c>
      <c r="B94" s="549"/>
      <c r="C94" s="550"/>
    </row>
    <row r="95" spans="1:3" ht="31.2">
      <c r="A95" s="551" t="s">
        <v>735</v>
      </c>
      <c r="B95" s="552" t="s">
        <v>901</v>
      </c>
      <c r="C95" s="553">
        <v>4404800</v>
      </c>
    </row>
    <row r="96" spans="1:3" ht="31.2">
      <c r="A96" s="551" t="s">
        <v>737</v>
      </c>
      <c r="B96" s="552" t="s">
        <v>900</v>
      </c>
      <c r="C96" s="553">
        <v>2264800</v>
      </c>
    </row>
    <row r="97" spans="1:3" ht="31.2">
      <c r="A97" s="551" t="s">
        <v>738</v>
      </c>
      <c r="B97" s="552" t="s">
        <v>899</v>
      </c>
      <c r="C97" s="553">
        <v>2140000</v>
      </c>
    </row>
    <row r="98" spans="1:3">
      <c r="A98" s="551" t="s">
        <v>739</v>
      </c>
      <c r="B98" s="552" t="s">
        <v>898</v>
      </c>
      <c r="C98" s="553">
        <v>-86400</v>
      </c>
    </row>
    <row r="99" spans="1:3">
      <c r="A99" s="551" t="s">
        <v>740</v>
      </c>
      <c r="B99" s="552" t="s">
        <v>897</v>
      </c>
      <c r="C99" s="553">
        <v>-86400</v>
      </c>
    </row>
    <row r="100" spans="1:3" ht="31.2">
      <c r="A100" s="551" t="s">
        <v>326</v>
      </c>
      <c r="B100" s="552" t="s">
        <v>896</v>
      </c>
      <c r="C100" s="553">
        <v>-1836256</v>
      </c>
    </row>
    <row r="101" spans="1:3">
      <c r="A101" s="551" t="s">
        <v>895</v>
      </c>
      <c r="B101" s="552" t="s">
        <v>894</v>
      </c>
      <c r="C101" s="553">
        <v>-1836256</v>
      </c>
    </row>
    <row r="102" spans="1:3">
      <c r="A102" s="554" t="s">
        <v>1827</v>
      </c>
      <c r="B102" s="555"/>
      <c r="C102" s="553">
        <v>2482144</v>
      </c>
    </row>
    <row r="103" spans="1:3">
      <c r="A103" s="551"/>
      <c r="B103" s="555"/>
      <c r="C103" s="553"/>
    </row>
    <row r="104" spans="1:3">
      <c r="A104" s="549" t="s">
        <v>893</v>
      </c>
      <c r="B104" s="549"/>
      <c r="C104" s="550"/>
    </row>
    <row r="105" spans="1:3">
      <c r="A105" s="551" t="s">
        <v>741</v>
      </c>
      <c r="B105" s="552" t="s">
        <v>1600</v>
      </c>
      <c r="C105" s="553">
        <v>0</v>
      </c>
    </row>
    <row r="106" spans="1:3" ht="31.2">
      <c r="A106" s="551" t="s">
        <v>338</v>
      </c>
      <c r="B106" s="552" t="s">
        <v>892</v>
      </c>
      <c r="C106" s="553">
        <v>-1734972</v>
      </c>
    </row>
    <row r="107" spans="1:3">
      <c r="A107" s="554" t="s">
        <v>1827</v>
      </c>
      <c r="B107" s="555"/>
      <c r="C107" s="553">
        <v>-1734972</v>
      </c>
    </row>
    <row r="108" spans="1:3">
      <c r="A108" s="551"/>
      <c r="B108" s="555"/>
      <c r="C108" s="553"/>
    </row>
    <row r="109" spans="1:3">
      <c r="A109" s="549" t="s">
        <v>891</v>
      </c>
      <c r="B109" s="549"/>
      <c r="C109" s="550"/>
    </row>
    <row r="110" spans="1:3">
      <c r="A110" s="551" t="s">
        <v>742</v>
      </c>
      <c r="B110" s="552" t="s">
        <v>1831</v>
      </c>
      <c r="C110" s="553">
        <v>-12000</v>
      </c>
    </row>
    <row r="111" spans="1:3">
      <c r="A111" s="551" t="s">
        <v>1428</v>
      </c>
      <c r="B111" s="552" t="s">
        <v>1832</v>
      </c>
      <c r="C111" s="553">
        <v>-12000</v>
      </c>
    </row>
    <row r="112" spans="1:3">
      <c r="A112" s="551" t="s">
        <v>890</v>
      </c>
      <c r="B112" s="552" t="s">
        <v>889</v>
      </c>
      <c r="C112" s="553">
        <v>6943623</v>
      </c>
    </row>
    <row r="113" spans="1:3">
      <c r="A113" s="551" t="s">
        <v>888</v>
      </c>
      <c r="B113" s="552" t="s">
        <v>887</v>
      </c>
      <c r="C113" s="553">
        <v>4720000</v>
      </c>
    </row>
    <row r="114" spans="1:3">
      <c r="A114" s="551" t="s">
        <v>886</v>
      </c>
      <c r="B114" s="552" t="s">
        <v>885</v>
      </c>
      <c r="C114" s="553">
        <v>-1712185</v>
      </c>
    </row>
    <row r="115" spans="1:3">
      <c r="A115" s="551" t="s">
        <v>743</v>
      </c>
      <c r="B115" s="552" t="s">
        <v>1833</v>
      </c>
      <c r="C115" s="553">
        <v>4109808</v>
      </c>
    </row>
    <row r="116" spans="1:3">
      <c r="A116" s="551" t="s">
        <v>1834</v>
      </c>
      <c r="B116" s="552" t="s">
        <v>1835</v>
      </c>
      <c r="C116" s="553">
        <v>3792856</v>
      </c>
    </row>
    <row r="117" spans="1:3">
      <c r="A117" s="551" t="s">
        <v>744</v>
      </c>
      <c r="B117" s="552" t="s">
        <v>884</v>
      </c>
      <c r="C117" s="553">
        <v>-174000</v>
      </c>
    </row>
    <row r="118" spans="1:3" ht="31.2">
      <c r="A118" s="551" t="s">
        <v>1199</v>
      </c>
      <c r="B118" s="552" t="s">
        <v>1200</v>
      </c>
      <c r="C118" s="553">
        <v>-174000</v>
      </c>
    </row>
    <row r="119" spans="1:3" ht="31.2">
      <c r="A119" s="551" t="s">
        <v>2</v>
      </c>
      <c r="B119" s="552" t="s">
        <v>969</v>
      </c>
      <c r="C119" s="553">
        <v>-731847</v>
      </c>
    </row>
    <row r="120" spans="1:3" ht="31.2">
      <c r="A120" s="551" t="s">
        <v>3</v>
      </c>
      <c r="B120" s="552" t="s">
        <v>968</v>
      </c>
      <c r="C120" s="553">
        <v>-731847</v>
      </c>
    </row>
    <row r="121" spans="1:3">
      <c r="A121" s="551" t="s">
        <v>883</v>
      </c>
      <c r="B121" s="552" t="s">
        <v>882</v>
      </c>
      <c r="C121" s="553">
        <v>0</v>
      </c>
    </row>
    <row r="122" spans="1:3" ht="31.2">
      <c r="A122" s="551" t="s">
        <v>345</v>
      </c>
      <c r="B122" s="552" t="s">
        <v>881</v>
      </c>
      <c r="C122" s="553">
        <v>11627357</v>
      </c>
    </row>
    <row r="123" spans="1:3">
      <c r="A123" s="551" t="s">
        <v>880</v>
      </c>
      <c r="B123" s="552" t="s">
        <v>879</v>
      </c>
      <c r="C123" s="553">
        <v>10802020</v>
      </c>
    </row>
    <row r="124" spans="1:3" ht="31.2">
      <c r="A124" s="551" t="s">
        <v>878</v>
      </c>
      <c r="B124" s="552" t="s">
        <v>877</v>
      </c>
      <c r="C124" s="553">
        <v>136089</v>
      </c>
    </row>
    <row r="125" spans="1:3">
      <c r="A125" s="551" t="s">
        <v>876</v>
      </c>
      <c r="B125" s="552" t="s">
        <v>875</v>
      </c>
      <c r="C125" s="553">
        <v>1008910</v>
      </c>
    </row>
    <row r="126" spans="1:3">
      <c r="A126" s="551" t="s">
        <v>874</v>
      </c>
      <c r="B126" s="552" t="s">
        <v>873</v>
      </c>
      <c r="C126" s="553">
        <v>234</v>
      </c>
    </row>
    <row r="127" spans="1:3">
      <c r="A127" s="551" t="s">
        <v>1197</v>
      </c>
      <c r="B127" s="552" t="s">
        <v>1198</v>
      </c>
      <c r="C127" s="553">
        <v>-218681</v>
      </c>
    </row>
    <row r="128" spans="1:3">
      <c r="A128" s="551" t="s">
        <v>872</v>
      </c>
      <c r="B128" s="552" t="s">
        <v>871</v>
      </c>
      <c r="C128" s="553">
        <v>-101215</v>
      </c>
    </row>
    <row r="129" spans="1:3">
      <c r="A129" s="554" t="s">
        <v>1827</v>
      </c>
      <c r="B129" s="560"/>
      <c r="C129" s="553">
        <v>17827133</v>
      </c>
    </row>
    <row r="130" spans="1:3">
      <c r="A130" s="551"/>
      <c r="B130" s="555"/>
      <c r="C130" s="553"/>
    </row>
    <row r="131" spans="1:3">
      <c r="A131" s="549" t="s">
        <v>1836</v>
      </c>
      <c r="B131" s="555"/>
      <c r="C131" s="561">
        <v>45264994</v>
      </c>
    </row>
    <row r="132" spans="1:3">
      <c r="A132" s="549"/>
      <c r="B132" s="555"/>
      <c r="C132" s="561"/>
    </row>
    <row r="133" spans="1:3">
      <c r="A133" s="549" t="s">
        <v>1837</v>
      </c>
      <c r="B133" s="555"/>
      <c r="C133" s="561">
        <f>SUM(C45,C131)</f>
        <v>112855376</v>
      </c>
    </row>
    <row r="136" spans="1:3" s="286" customFormat="1">
      <c r="A136" s="193"/>
    </row>
    <row r="137" spans="1:3" s="286" customFormat="1">
      <c r="A137" s="194"/>
    </row>
    <row r="138" spans="1:3" s="286" customFormat="1">
      <c r="A138" s="195" t="s">
        <v>2324</v>
      </c>
    </row>
    <row r="139" spans="1:3" s="286" customFormat="1">
      <c r="A139" s="195" t="s">
        <v>2325</v>
      </c>
    </row>
    <row r="140" spans="1:3" s="286" customFormat="1">
      <c r="A140" s="195" t="s">
        <v>2326</v>
      </c>
    </row>
    <row r="141" spans="1:3" s="286" customFormat="1">
      <c r="A141" s="194"/>
    </row>
    <row r="142" spans="1:3" s="286" customFormat="1">
      <c r="A142" s="195"/>
    </row>
    <row r="143" spans="1:3" s="286" customFormat="1">
      <c r="A143" s="193"/>
    </row>
    <row r="144" spans="1:3" s="286" customFormat="1">
      <c r="A144" s="194"/>
    </row>
    <row r="145" spans="1:3" s="286" customFormat="1">
      <c r="A145" s="193"/>
    </row>
    <row r="146" spans="1:3" s="286" customFormat="1">
      <c r="A146" s="193"/>
    </row>
    <row r="147" spans="1:3" s="286" customFormat="1">
      <c r="A147" s="194"/>
    </row>
    <row r="148" spans="1:3" s="286" customFormat="1">
      <c r="A148" s="194"/>
    </row>
    <row r="149" spans="1:3" s="286" customFormat="1">
      <c r="A149" s="288"/>
    </row>
    <row r="150" spans="1:3" s="286" customFormat="1">
      <c r="A150" s="287"/>
    </row>
    <row r="151" spans="1:3" s="286" customFormat="1">
      <c r="A151" s="287"/>
      <c r="B151" s="284"/>
      <c r="C151" s="284"/>
    </row>
  </sheetData>
  <sheetProtection selectLockedCells="1" selectUnlockedCells="1"/>
  <printOptions horizontalCentered="1"/>
  <pageMargins left="0.39370078740157483" right="0.39370078740157483" top="1.0629921259842521" bottom="1.0629921259842521" header="0.78740157480314965" footer="0.78740157480314965"/>
  <pageSetup scale="90" firstPageNumber="0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743"/>
  <sheetViews>
    <sheetView topLeftCell="A1721" workbookViewId="0">
      <selection activeCell="A1742" sqref="A1742"/>
    </sheetView>
  </sheetViews>
  <sheetFormatPr defaultColWidth="9.109375" defaultRowHeight="15.6"/>
  <cols>
    <col min="1" max="1" width="68.33203125" style="296" customWidth="1"/>
    <col min="2" max="2" width="10.6640625" style="295" bestFit="1" customWidth="1"/>
    <col min="3" max="3" width="16.109375" style="284" customWidth="1"/>
    <col min="4" max="16384" width="9.109375" style="284"/>
  </cols>
  <sheetData>
    <row r="1" spans="1:6" s="286" customFormat="1">
      <c r="A1" s="300"/>
      <c r="C1" s="302" t="s">
        <v>311</v>
      </c>
    </row>
    <row r="2" spans="1:6" s="286" customFormat="1">
      <c r="A2" s="300"/>
      <c r="B2" s="299"/>
    </row>
    <row r="3" spans="1:6" s="286" customFormat="1">
      <c r="A3" s="291" t="s">
        <v>2329</v>
      </c>
      <c r="B3" s="301"/>
      <c r="C3" s="290"/>
    </row>
    <row r="4" spans="1:6" s="286" customFormat="1">
      <c r="A4" s="291" t="s">
        <v>1392</v>
      </c>
      <c r="B4" s="301"/>
      <c r="C4" s="290"/>
    </row>
    <row r="5" spans="1:6" s="286" customFormat="1">
      <c r="A5" s="301"/>
      <c r="B5" s="294"/>
    </row>
    <row r="6" spans="1:6" s="286" customFormat="1" ht="31.2">
      <c r="A6" s="677" t="s">
        <v>976</v>
      </c>
      <c r="B6" s="677" t="s">
        <v>1825</v>
      </c>
      <c r="C6" s="678" t="s">
        <v>2328</v>
      </c>
    </row>
    <row r="7" spans="1:6" s="286" customFormat="1">
      <c r="A7" s="679" t="s">
        <v>1838</v>
      </c>
      <c r="B7" s="679"/>
      <c r="C7" s="680"/>
    </row>
    <row r="8" spans="1:6" s="298" customFormat="1">
      <c r="A8" s="679"/>
      <c r="B8" s="679"/>
      <c r="C8" s="680"/>
    </row>
    <row r="9" spans="1:6" s="298" customFormat="1">
      <c r="A9" s="679" t="s">
        <v>1206</v>
      </c>
      <c r="B9" s="679"/>
      <c r="C9" s="680"/>
    </row>
    <row r="10" spans="1:6">
      <c r="A10" s="679" t="s">
        <v>1001</v>
      </c>
      <c r="B10" s="679"/>
      <c r="C10" s="680"/>
    </row>
    <row r="11" spans="1:6">
      <c r="A11" s="679" t="s">
        <v>1000</v>
      </c>
      <c r="B11" s="679"/>
      <c r="C11" s="680"/>
    </row>
    <row r="12" spans="1:6" ht="31.2">
      <c r="A12" s="681" t="s">
        <v>354</v>
      </c>
      <c r="B12" s="682" t="s">
        <v>4</v>
      </c>
      <c r="C12" s="683">
        <v>2509062</v>
      </c>
    </row>
    <row r="13" spans="1:6" ht="31.2">
      <c r="A13" s="681" t="s">
        <v>798</v>
      </c>
      <c r="B13" s="682" t="s">
        <v>797</v>
      </c>
      <c r="C13" s="683">
        <v>1323175</v>
      </c>
    </row>
    <row r="14" spans="1:6" ht="31.2">
      <c r="A14" s="681" t="s">
        <v>1108</v>
      </c>
      <c r="B14" s="682" t="s">
        <v>1107</v>
      </c>
      <c r="C14" s="683">
        <v>1185887</v>
      </c>
    </row>
    <row r="15" spans="1:6">
      <c r="A15" s="681" t="s">
        <v>360</v>
      </c>
      <c r="B15" s="682" t="s">
        <v>759</v>
      </c>
      <c r="C15" s="683">
        <v>145874</v>
      </c>
      <c r="D15" s="297"/>
      <c r="E15" s="297"/>
      <c r="F15" s="297"/>
    </row>
    <row r="16" spans="1:6">
      <c r="A16" s="681" t="s">
        <v>830</v>
      </c>
      <c r="B16" s="682" t="s">
        <v>829</v>
      </c>
      <c r="C16" s="683">
        <v>43600</v>
      </c>
    </row>
    <row r="17" spans="1:3" ht="31.2">
      <c r="A17" s="681" t="s">
        <v>1193</v>
      </c>
      <c r="B17" s="682" t="s">
        <v>1192</v>
      </c>
      <c r="C17" s="683">
        <v>42274</v>
      </c>
    </row>
    <row r="18" spans="1:3">
      <c r="A18" s="681" t="s">
        <v>800</v>
      </c>
      <c r="B18" s="682" t="s">
        <v>799</v>
      </c>
      <c r="C18" s="683">
        <v>60000</v>
      </c>
    </row>
    <row r="19" spans="1:3">
      <c r="A19" s="681" t="s">
        <v>370</v>
      </c>
      <c r="B19" s="682" t="s">
        <v>803</v>
      </c>
      <c r="C19" s="683">
        <v>681964</v>
      </c>
    </row>
    <row r="20" spans="1:3" ht="31.2">
      <c r="A20" s="681" t="s">
        <v>805</v>
      </c>
      <c r="B20" s="682" t="s">
        <v>804</v>
      </c>
      <c r="C20" s="683">
        <v>446608</v>
      </c>
    </row>
    <row r="21" spans="1:3">
      <c r="A21" s="681" t="s">
        <v>807</v>
      </c>
      <c r="B21" s="682" t="s">
        <v>806</v>
      </c>
      <c r="C21" s="683">
        <v>167306</v>
      </c>
    </row>
    <row r="22" spans="1:3">
      <c r="A22" s="681" t="s">
        <v>809</v>
      </c>
      <c r="B22" s="682" t="s">
        <v>808</v>
      </c>
      <c r="C22" s="683">
        <v>68050</v>
      </c>
    </row>
    <row r="23" spans="1:3">
      <c r="A23" s="679" t="s">
        <v>983</v>
      </c>
      <c r="B23" s="679"/>
      <c r="C23" s="683">
        <v>3336900</v>
      </c>
    </row>
    <row r="24" spans="1:3">
      <c r="A24" s="681"/>
      <c r="B24" s="682"/>
      <c r="C24" s="683"/>
    </row>
    <row r="25" spans="1:3">
      <c r="A25" s="679" t="s">
        <v>999</v>
      </c>
      <c r="B25" s="679"/>
      <c r="C25" s="683">
        <v>3336900</v>
      </c>
    </row>
    <row r="26" spans="1:3">
      <c r="A26" s="681"/>
      <c r="B26" s="684"/>
      <c r="C26" s="683"/>
    </row>
    <row r="27" spans="1:3">
      <c r="A27" s="679" t="s">
        <v>998</v>
      </c>
      <c r="B27" s="679"/>
      <c r="C27" s="683">
        <v>3336900</v>
      </c>
    </row>
    <row r="28" spans="1:3">
      <c r="A28" s="681"/>
      <c r="B28" s="684"/>
      <c r="C28" s="683"/>
    </row>
    <row r="29" spans="1:3">
      <c r="A29" s="679" t="s">
        <v>1205</v>
      </c>
      <c r="B29" s="679"/>
      <c r="C29" s="683">
        <v>3336900</v>
      </c>
    </row>
    <row r="30" spans="1:3">
      <c r="A30" s="681"/>
      <c r="B30" s="684"/>
      <c r="C30" s="683"/>
    </row>
    <row r="31" spans="1:3">
      <c r="A31" s="679" t="s">
        <v>1181</v>
      </c>
      <c r="B31" s="679"/>
      <c r="C31" s="680"/>
    </row>
    <row r="32" spans="1:3">
      <c r="A32" s="679" t="s">
        <v>757</v>
      </c>
      <c r="B32" s="679"/>
      <c r="C32" s="680"/>
    </row>
    <row r="33" spans="1:3">
      <c r="A33" s="679" t="s">
        <v>758</v>
      </c>
      <c r="B33" s="679"/>
      <c r="C33" s="680"/>
    </row>
    <row r="34" spans="1:3" ht="31.2">
      <c r="A34" s="681" t="s">
        <v>354</v>
      </c>
      <c r="B34" s="682" t="s">
        <v>4</v>
      </c>
      <c r="C34" s="683">
        <v>15507</v>
      </c>
    </row>
    <row r="35" spans="1:3" ht="31.2">
      <c r="A35" s="681" t="s">
        <v>798</v>
      </c>
      <c r="B35" s="682" t="s">
        <v>797</v>
      </c>
      <c r="C35" s="683">
        <v>15507</v>
      </c>
    </row>
    <row r="36" spans="1:3">
      <c r="A36" s="681" t="s">
        <v>360</v>
      </c>
      <c r="B36" s="682" t="s">
        <v>759</v>
      </c>
      <c r="C36" s="683">
        <v>93038</v>
      </c>
    </row>
    <row r="37" spans="1:3">
      <c r="A37" s="681" t="s">
        <v>761</v>
      </c>
      <c r="B37" s="682" t="s">
        <v>760</v>
      </c>
      <c r="C37" s="683">
        <v>92690</v>
      </c>
    </row>
    <row r="38" spans="1:3" ht="31.2">
      <c r="A38" s="681" t="s">
        <v>1193</v>
      </c>
      <c r="B38" s="682" t="s">
        <v>1192</v>
      </c>
      <c r="C38" s="683">
        <v>348</v>
      </c>
    </row>
    <row r="39" spans="1:3">
      <c r="A39" s="681" t="s">
        <v>370</v>
      </c>
      <c r="B39" s="682" t="s">
        <v>803</v>
      </c>
      <c r="C39" s="683">
        <v>2985</v>
      </c>
    </row>
    <row r="40" spans="1:3" ht="31.2">
      <c r="A40" s="681" t="s">
        <v>805</v>
      </c>
      <c r="B40" s="682" t="s">
        <v>804</v>
      </c>
      <c r="C40" s="683">
        <v>1553</v>
      </c>
    </row>
    <row r="41" spans="1:3">
      <c r="A41" s="681" t="s">
        <v>807</v>
      </c>
      <c r="B41" s="682" t="s">
        <v>806</v>
      </c>
      <c r="C41" s="683">
        <v>908</v>
      </c>
    </row>
    <row r="42" spans="1:3">
      <c r="A42" s="681" t="s">
        <v>809</v>
      </c>
      <c r="B42" s="682" t="s">
        <v>808</v>
      </c>
      <c r="C42" s="683">
        <v>524</v>
      </c>
    </row>
    <row r="43" spans="1:3">
      <c r="A43" s="681" t="s">
        <v>382</v>
      </c>
      <c r="B43" s="682" t="s">
        <v>762</v>
      </c>
      <c r="C43" s="683">
        <v>266184</v>
      </c>
    </row>
    <row r="44" spans="1:3">
      <c r="A44" s="681" t="s">
        <v>722</v>
      </c>
      <c r="B44" s="682" t="s">
        <v>763</v>
      </c>
      <c r="C44" s="683">
        <v>8000</v>
      </c>
    </row>
    <row r="45" spans="1:3">
      <c r="A45" s="681" t="s">
        <v>723</v>
      </c>
      <c r="B45" s="682" t="s">
        <v>816</v>
      </c>
      <c r="C45" s="683">
        <v>10428</v>
      </c>
    </row>
    <row r="46" spans="1:3">
      <c r="A46" s="681" t="s">
        <v>776</v>
      </c>
      <c r="B46" s="682" t="s">
        <v>775</v>
      </c>
      <c r="C46" s="683">
        <v>16750</v>
      </c>
    </row>
    <row r="47" spans="1:3">
      <c r="A47" s="681" t="s">
        <v>778</v>
      </c>
      <c r="B47" s="682" t="s">
        <v>777</v>
      </c>
      <c r="C47" s="683">
        <v>10000</v>
      </c>
    </row>
    <row r="48" spans="1:3" ht="31.2">
      <c r="A48" s="681" t="s">
        <v>726</v>
      </c>
      <c r="B48" s="682" t="s">
        <v>768</v>
      </c>
      <c r="C48" s="683">
        <v>221006</v>
      </c>
    </row>
    <row r="49" spans="1:3">
      <c r="A49" s="679" t="s">
        <v>983</v>
      </c>
      <c r="B49" s="679"/>
      <c r="C49" s="683">
        <v>377714</v>
      </c>
    </row>
    <row r="50" spans="1:3">
      <c r="A50" s="681" t="s">
        <v>731</v>
      </c>
      <c r="B50" s="682" t="s">
        <v>779</v>
      </c>
      <c r="C50" s="683">
        <v>10000</v>
      </c>
    </row>
    <row r="51" spans="1:3">
      <c r="A51" s="681" t="s">
        <v>732</v>
      </c>
      <c r="B51" s="682" t="s">
        <v>780</v>
      </c>
      <c r="C51" s="683">
        <v>10000</v>
      </c>
    </row>
    <row r="52" spans="1:3">
      <c r="A52" s="681" t="s">
        <v>250</v>
      </c>
      <c r="B52" s="682" t="s">
        <v>810</v>
      </c>
      <c r="C52" s="683">
        <v>10000</v>
      </c>
    </row>
    <row r="53" spans="1:3">
      <c r="A53" s="679" t="s">
        <v>979</v>
      </c>
      <c r="B53" s="679"/>
      <c r="C53" s="683">
        <v>20000</v>
      </c>
    </row>
    <row r="54" spans="1:3">
      <c r="A54" s="679" t="s">
        <v>997</v>
      </c>
      <c r="B54" s="679"/>
      <c r="C54" s="683">
        <v>397714</v>
      </c>
    </row>
    <row r="55" spans="1:3">
      <c r="A55" s="681"/>
      <c r="B55" s="684"/>
      <c r="C55" s="683"/>
    </row>
    <row r="56" spans="1:3">
      <c r="A56" s="679" t="s">
        <v>996</v>
      </c>
      <c r="B56" s="679"/>
      <c r="C56" s="683">
        <v>397714</v>
      </c>
    </row>
    <row r="57" spans="1:3">
      <c r="A57" s="681"/>
      <c r="B57" s="684"/>
      <c r="C57" s="683"/>
    </row>
    <row r="58" spans="1:3" ht="31.2">
      <c r="A58" s="679" t="s">
        <v>772</v>
      </c>
      <c r="B58" s="679"/>
      <c r="C58" s="680"/>
    </row>
    <row r="59" spans="1:3" ht="31.2">
      <c r="A59" s="679" t="s">
        <v>773</v>
      </c>
      <c r="B59" s="679"/>
      <c r="C59" s="680"/>
    </row>
    <row r="60" spans="1:3" ht="31.2">
      <c r="A60" s="681" t="s">
        <v>354</v>
      </c>
      <c r="B60" s="682" t="s">
        <v>4</v>
      </c>
      <c r="C60" s="683">
        <v>52032</v>
      </c>
    </row>
    <row r="61" spans="1:3" ht="31.2">
      <c r="A61" s="681" t="s">
        <v>798</v>
      </c>
      <c r="B61" s="682" t="s">
        <v>797</v>
      </c>
      <c r="C61" s="683">
        <v>52032</v>
      </c>
    </row>
    <row r="62" spans="1:3">
      <c r="A62" s="681" t="s">
        <v>360</v>
      </c>
      <c r="B62" s="682" t="s">
        <v>759</v>
      </c>
      <c r="C62" s="683">
        <v>69627</v>
      </c>
    </row>
    <row r="63" spans="1:3">
      <c r="A63" s="681" t="s">
        <v>830</v>
      </c>
      <c r="B63" s="682" t="s">
        <v>829</v>
      </c>
      <c r="C63" s="683">
        <v>66084</v>
      </c>
    </row>
    <row r="64" spans="1:3" ht="31.2">
      <c r="A64" s="681" t="s">
        <v>1193</v>
      </c>
      <c r="B64" s="682" t="s">
        <v>1192</v>
      </c>
      <c r="C64" s="683">
        <v>3543</v>
      </c>
    </row>
    <row r="65" spans="1:3">
      <c r="A65" s="681" t="s">
        <v>370</v>
      </c>
      <c r="B65" s="682" t="s">
        <v>803</v>
      </c>
      <c r="C65" s="683">
        <v>23552</v>
      </c>
    </row>
    <row r="66" spans="1:3" ht="31.2">
      <c r="A66" s="681" t="s">
        <v>805</v>
      </c>
      <c r="B66" s="682" t="s">
        <v>804</v>
      </c>
      <c r="C66" s="683">
        <v>17032</v>
      </c>
    </row>
    <row r="67" spans="1:3">
      <c r="A67" s="681" t="s">
        <v>807</v>
      </c>
      <c r="B67" s="682" t="s">
        <v>806</v>
      </c>
      <c r="C67" s="683">
        <v>5670</v>
      </c>
    </row>
    <row r="68" spans="1:3">
      <c r="A68" s="681" t="s">
        <v>809</v>
      </c>
      <c r="B68" s="682" t="s">
        <v>808</v>
      </c>
      <c r="C68" s="683">
        <v>850</v>
      </c>
    </row>
    <row r="69" spans="1:3">
      <c r="A69" s="681" t="s">
        <v>382</v>
      </c>
      <c r="B69" s="682" t="s">
        <v>762</v>
      </c>
      <c r="C69" s="683">
        <v>8609</v>
      </c>
    </row>
    <row r="70" spans="1:3">
      <c r="A70" s="681" t="s">
        <v>823</v>
      </c>
      <c r="B70" s="682" t="s">
        <v>822</v>
      </c>
      <c r="C70" s="683">
        <v>1650</v>
      </c>
    </row>
    <row r="71" spans="1:3">
      <c r="A71" s="681" t="s">
        <v>815</v>
      </c>
      <c r="B71" s="682" t="s">
        <v>814</v>
      </c>
      <c r="C71" s="683">
        <v>1650</v>
      </c>
    </row>
    <row r="72" spans="1:3">
      <c r="A72" s="681" t="s">
        <v>722</v>
      </c>
      <c r="B72" s="682" t="s">
        <v>763</v>
      </c>
      <c r="C72" s="683">
        <v>1000</v>
      </c>
    </row>
    <row r="73" spans="1:3">
      <c r="A73" s="681" t="s">
        <v>776</v>
      </c>
      <c r="B73" s="682" t="s">
        <v>775</v>
      </c>
      <c r="C73" s="683">
        <v>4309</v>
      </c>
    </row>
    <row r="74" spans="1:3">
      <c r="A74" s="679" t="s">
        <v>983</v>
      </c>
      <c r="B74" s="679"/>
      <c r="C74" s="683">
        <v>153820</v>
      </c>
    </row>
    <row r="75" spans="1:3" ht="31.2">
      <c r="A75" s="679" t="s">
        <v>1106</v>
      </c>
      <c r="B75" s="679"/>
      <c r="C75" s="683">
        <v>153820</v>
      </c>
    </row>
    <row r="76" spans="1:3">
      <c r="A76" s="681"/>
      <c r="B76" s="684"/>
      <c r="C76" s="683"/>
    </row>
    <row r="77" spans="1:3" ht="31.2">
      <c r="A77" s="679" t="s">
        <v>774</v>
      </c>
      <c r="B77" s="679"/>
      <c r="C77" s="680"/>
    </row>
    <row r="78" spans="1:3">
      <c r="A78" s="681" t="s">
        <v>382</v>
      </c>
      <c r="B78" s="682" t="s">
        <v>762</v>
      </c>
      <c r="C78" s="683">
        <v>721250</v>
      </c>
    </row>
    <row r="79" spans="1:3">
      <c r="A79" s="681" t="s">
        <v>776</v>
      </c>
      <c r="B79" s="682" t="s">
        <v>775</v>
      </c>
      <c r="C79" s="683">
        <v>650425</v>
      </c>
    </row>
    <row r="80" spans="1:3">
      <c r="A80" s="681" t="s">
        <v>778</v>
      </c>
      <c r="B80" s="682" t="s">
        <v>777</v>
      </c>
      <c r="C80" s="683">
        <v>19850</v>
      </c>
    </row>
    <row r="81" spans="1:3" ht="31.2">
      <c r="A81" s="681" t="s">
        <v>726</v>
      </c>
      <c r="B81" s="682" t="s">
        <v>768</v>
      </c>
      <c r="C81" s="683">
        <v>50975</v>
      </c>
    </row>
    <row r="82" spans="1:3">
      <c r="A82" s="679" t="s">
        <v>983</v>
      </c>
      <c r="B82" s="679"/>
      <c r="C82" s="683">
        <v>721250</v>
      </c>
    </row>
    <row r="83" spans="1:3">
      <c r="A83" s="681" t="s">
        <v>731</v>
      </c>
      <c r="B83" s="682" t="s">
        <v>779</v>
      </c>
      <c r="C83" s="683">
        <v>807624</v>
      </c>
    </row>
    <row r="84" spans="1:3">
      <c r="A84" s="681" t="s">
        <v>732</v>
      </c>
      <c r="B84" s="682" t="s">
        <v>780</v>
      </c>
      <c r="C84" s="683">
        <v>268601</v>
      </c>
    </row>
    <row r="85" spans="1:3">
      <c r="A85" s="681" t="s">
        <v>244</v>
      </c>
      <c r="B85" s="682" t="s">
        <v>781</v>
      </c>
      <c r="C85" s="683">
        <v>268601</v>
      </c>
    </row>
    <row r="86" spans="1:3">
      <c r="A86" s="679" t="s">
        <v>979</v>
      </c>
      <c r="B86" s="679"/>
      <c r="C86" s="683">
        <v>1076225</v>
      </c>
    </row>
    <row r="87" spans="1:3" ht="31.2">
      <c r="A87" s="679" t="s">
        <v>995</v>
      </c>
      <c r="B87" s="679"/>
      <c r="C87" s="683">
        <v>1797475</v>
      </c>
    </row>
    <row r="88" spans="1:3">
      <c r="A88" s="681"/>
      <c r="B88" s="684"/>
      <c r="C88" s="683"/>
    </row>
    <row r="89" spans="1:3">
      <c r="A89" s="679" t="s">
        <v>783</v>
      </c>
      <c r="B89" s="679"/>
      <c r="C89" s="680"/>
    </row>
    <row r="90" spans="1:3">
      <c r="A90" s="681" t="s">
        <v>382</v>
      </c>
      <c r="B90" s="682" t="s">
        <v>762</v>
      </c>
      <c r="C90" s="683">
        <v>28628</v>
      </c>
    </row>
    <row r="91" spans="1:3">
      <c r="A91" s="681" t="s">
        <v>776</v>
      </c>
      <c r="B91" s="682" t="s">
        <v>775</v>
      </c>
      <c r="C91" s="683">
        <v>5652</v>
      </c>
    </row>
    <row r="92" spans="1:3">
      <c r="A92" s="681" t="s">
        <v>785</v>
      </c>
      <c r="B92" s="682" t="s">
        <v>784</v>
      </c>
      <c r="C92" s="683">
        <v>2400</v>
      </c>
    </row>
    <row r="93" spans="1:3" ht="31.2">
      <c r="A93" s="681" t="s">
        <v>726</v>
      </c>
      <c r="B93" s="682" t="s">
        <v>768</v>
      </c>
      <c r="C93" s="683">
        <v>20576</v>
      </c>
    </row>
    <row r="94" spans="1:3">
      <c r="A94" s="679" t="s">
        <v>983</v>
      </c>
      <c r="B94" s="679"/>
      <c r="C94" s="683">
        <v>28628</v>
      </c>
    </row>
    <row r="95" spans="1:3" ht="31.2">
      <c r="A95" s="679" t="s">
        <v>1839</v>
      </c>
      <c r="B95" s="679"/>
      <c r="C95" s="683">
        <v>28628</v>
      </c>
    </row>
    <row r="96" spans="1:3">
      <c r="A96" s="681"/>
      <c r="B96" s="684"/>
      <c r="C96" s="683"/>
    </row>
    <row r="97" spans="1:3" ht="31.2">
      <c r="A97" s="679" t="s">
        <v>994</v>
      </c>
      <c r="B97" s="679"/>
      <c r="C97" s="683">
        <v>1979923</v>
      </c>
    </row>
    <row r="98" spans="1:3">
      <c r="A98" s="681"/>
      <c r="B98" s="684"/>
      <c r="C98" s="683"/>
    </row>
    <row r="99" spans="1:3">
      <c r="A99" s="679" t="s">
        <v>1204</v>
      </c>
      <c r="B99" s="679"/>
      <c r="C99" s="683">
        <v>2377637</v>
      </c>
    </row>
    <row r="100" spans="1:3">
      <c r="A100" s="681"/>
      <c r="B100" s="684"/>
      <c r="C100" s="683"/>
    </row>
    <row r="101" spans="1:3">
      <c r="A101" s="679" t="s">
        <v>1184</v>
      </c>
      <c r="B101" s="679"/>
      <c r="C101" s="680"/>
    </row>
    <row r="102" spans="1:3">
      <c r="A102" s="679" t="s">
        <v>787</v>
      </c>
      <c r="B102" s="679"/>
      <c r="C102" s="680"/>
    </row>
    <row r="103" spans="1:3" ht="31.2">
      <c r="A103" s="681" t="s">
        <v>354</v>
      </c>
      <c r="B103" s="682" t="s">
        <v>4</v>
      </c>
      <c r="C103" s="683">
        <v>5626790</v>
      </c>
    </row>
    <row r="104" spans="1:3" ht="31.2">
      <c r="A104" s="681" t="s">
        <v>798</v>
      </c>
      <c r="B104" s="682" t="s">
        <v>797</v>
      </c>
      <c r="C104" s="683">
        <v>5626790</v>
      </c>
    </row>
    <row r="105" spans="1:3">
      <c r="A105" s="681" t="s">
        <v>370</v>
      </c>
      <c r="B105" s="682" t="s">
        <v>803</v>
      </c>
      <c r="C105" s="683">
        <v>1231585</v>
      </c>
    </row>
    <row r="106" spans="1:3" ht="31.2">
      <c r="A106" s="681" t="s">
        <v>805</v>
      </c>
      <c r="B106" s="682" t="s">
        <v>804</v>
      </c>
      <c r="C106" s="683">
        <v>680110</v>
      </c>
    </row>
    <row r="107" spans="1:3" ht="31.2">
      <c r="A107" s="681" t="s">
        <v>1097</v>
      </c>
      <c r="B107" s="682" t="s">
        <v>1096</v>
      </c>
      <c r="C107" s="683">
        <v>161369</v>
      </c>
    </row>
    <row r="108" spans="1:3">
      <c r="A108" s="681" t="s">
        <v>807</v>
      </c>
      <c r="B108" s="682" t="s">
        <v>806</v>
      </c>
      <c r="C108" s="683">
        <v>270086</v>
      </c>
    </row>
    <row r="109" spans="1:3">
      <c r="A109" s="681" t="s">
        <v>809</v>
      </c>
      <c r="B109" s="682" t="s">
        <v>808</v>
      </c>
      <c r="C109" s="683">
        <v>120020</v>
      </c>
    </row>
    <row r="110" spans="1:3">
      <c r="A110" s="681" t="s">
        <v>382</v>
      </c>
      <c r="B110" s="682" t="s">
        <v>762</v>
      </c>
      <c r="C110" s="683">
        <v>4173088</v>
      </c>
    </row>
    <row r="111" spans="1:3" ht="31.2">
      <c r="A111" s="681" t="s">
        <v>726</v>
      </c>
      <c r="B111" s="682" t="s">
        <v>768</v>
      </c>
      <c r="C111" s="683">
        <v>4173088</v>
      </c>
    </row>
    <row r="112" spans="1:3">
      <c r="A112" s="679" t="s">
        <v>983</v>
      </c>
      <c r="B112" s="679"/>
      <c r="C112" s="683">
        <v>11031463</v>
      </c>
    </row>
    <row r="113" spans="1:3">
      <c r="A113" s="679" t="s">
        <v>1090</v>
      </c>
      <c r="B113" s="679"/>
      <c r="C113" s="683">
        <v>11031463</v>
      </c>
    </row>
    <row r="114" spans="1:3">
      <c r="A114" s="681"/>
      <c r="B114" s="684"/>
      <c r="C114" s="683"/>
    </row>
    <row r="115" spans="1:3">
      <c r="A115" s="679" t="s">
        <v>788</v>
      </c>
      <c r="B115" s="679"/>
      <c r="C115" s="680"/>
    </row>
    <row r="116" spans="1:3" ht="31.2">
      <c r="A116" s="681" t="s">
        <v>354</v>
      </c>
      <c r="B116" s="682" t="s">
        <v>4</v>
      </c>
      <c r="C116" s="683">
        <v>158370</v>
      </c>
    </row>
    <row r="117" spans="1:3" ht="31.2">
      <c r="A117" s="681" t="s">
        <v>798</v>
      </c>
      <c r="B117" s="682" t="s">
        <v>797</v>
      </c>
      <c r="C117" s="683">
        <v>158370</v>
      </c>
    </row>
    <row r="118" spans="1:3">
      <c r="A118" s="681" t="s">
        <v>370</v>
      </c>
      <c r="B118" s="682" t="s">
        <v>803</v>
      </c>
      <c r="C118" s="683">
        <v>36932</v>
      </c>
    </row>
    <row r="119" spans="1:3" ht="31.2">
      <c r="A119" s="681" t="s">
        <v>805</v>
      </c>
      <c r="B119" s="682" t="s">
        <v>804</v>
      </c>
      <c r="C119" s="683">
        <v>19142</v>
      </c>
    </row>
    <row r="120" spans="1:3" ht="31.2">
      <c r="A120" s="681" t="s">
        <v>1097</v>
      </c>
      <c r="B120" s="682" t="s">
        <v>1096</v>
      </c>
      <c r="C120" s="683">
        <v>6810</v>
      </c>
    </row>
    <row r="121" spans="1:3">
      <c r="A121" s="681" t="s">
        <v>807</v>
      </c>
      <c r="B121" s="682" t="s">
        <v>806</v>
      </c>
      <c r="C121" s="683">
        <v>7602</v>
      </c>
    </row>
    <row r="122" spans="1:3">
      <c r="A122" s="681" t="s">
        <v>809</v>
      </c>
      <c r="B122" s="682" t="s">
        <v>808</v>
      </c>
      <c r="C122" s="683">
        <v>3378</v>
      </c>
    </row>
    <row r="123" spans="1:3">
      <c r="A123" s="681" t="s">
        <v>382</v>
      </c>
      <c r="B123" s="682" t="s">
        <v>762</v>
      </c>
      <c r="C123" s="683">
        <v>144235</v>
      </c>
    </row>
    <row r="124" spans="1:3" ht="31.2">
      <c r="A124" s="681" t="s">
        <v>726</v>
      </c>
      <c r="B124" s="682" t="s">
        <v>768</v>
      </c>
      <c r="C124" s="683">
        <v>144235</v>
      </c>
    </row>
    <row r="125" spans="1:3">
      <c r="A125" s="679" t="s">
        <v>983</v>
      </c>
      <c r="B125" s="679"/>
      <c r="C125" s="683">
        <v>339537</v>
      </c>
    </row>
    <row r="126" spans="1:3">
      <c r="A126" s="681"/>
      <c r="B126" s="682"/>
      <c r="C126" s="683"/>
    </row>
    <row r="127" spans="1:3">
      <c r="A127" s="679" t="s">
        <v>1840</v>
      </c>
      <c r="B127" s="679"/>
      <c r="C127" s="683">
        <v>339537</v>
      </c>
    </row>
    <row r="128" spans="1:3">
      <c r="A128" s="681"/>
      <c r="B128" s="684"/>
      <c r="C128" s="683"/>
    </row>
    <row r="129" spans="1:3">
      <c r="A129" s="679" t="s">
        <v>789</v>
      </c>
      <c r="B129" s="679"/>
      <c r="C129" s="680"/>
    </row>
    <row r="130" spans="1:3" ht="31.2">
      <c r="A130" s="681" t="s">
        <v>354</v>
      </c>
      <c r="B130" s="682" t="s">
        <v>4</v>
      </c>
      <c r="C130" s="683">
        <v>13207549</v>
      </c>
    </row>
    <row r="131" spans="1:3" ht="31.2">
      <c r="A131" s="681" t="s">
        <v>798</v>
      </c>
      <c r="B131" s="682" t="s">
        <v>797</v>
      </c>
      <c r="C131" s="683">
        <v>13207549</v>
      </c>
    </row>
    <row r="132" spans="1:3">
      <c r="A132" s="681" t="s">
        <v>370</v>
      </c>
      <c r="B132" s="682" t="s">
        <v>803</v>
      </c>
      <c r="C132" s="683">
        <v>3010339</v>
      </c>
    </row>
    <row r="133" spans="1:3" ht="31.2">
      <c r="A133" s="681" t="s">
        <v>805</v>
      </c>
      <c r="B133" s="682" t="s">
        <v>804</v>
      </c>
      <c r="C133" s="683">
        <v>1596396</v>
      </c>
    </row>
    <row r="134" spans="1:3" ht="31.2">
      <c r="A134" s="681" t="s">
        <v>1097</v>
      </c>
      <c r="B134" s="682" t="s">
        <v>1096</v>
      </c>
      <c r="C134" s="683">
        <v>498264</v>
      </c>
    </row>
    <row r="135" spans="1:3">
      <c r="A135" s="681" t="s">
        <v>807</v>
      </c>
      <c r="B135" s="682" t="s">
        <v>806</v>
      </c>
      <c r="C135" s="683">
        <v>633962</v>
      </c>
    </row>
    <row r="136" spans="1:3">
      <c r="A136" s="681" t="s">
        <v>809</v>
      </c>
      <c r="B136" s="682" t="s">
        <v>808</v>
      </c>
      <c r="C136" s="683">
        <v>281717</v>
      </c>
    </row>
    <row r="137" spans="1:3">
      <c r="A137" s="681" t="s">
        <v>382</v>
      </c>
      <c r="B137" s="682" t="s">
        <v>762</v>
      </c>
      <c r="C137" s="683">
        <v>8371155</v>
      </c>
    </row>
    <row r="138" spans="1:3" ht="31.2">
      <c r="A138" s="681" t="s">
        <v>726</v>
      </c>
      <c r="B138" s="682" t="s">
        <v>768</v>
      </c>
      <c r="C138" s="683">
        <v>8371155</v>
      </c>
    </row>
    <row r="139" spans="1:3">
      <c r="A139" s="681" t="s">
        <v>728</v>
      </c>
      <c r="B139" s="682" t="s">
        <v>790</v>
      </c>
      <c r="C139" s="683">
        <v>475648</v>
      </c>
    </row>
    <row r="140" spans="1:3">
      <c r="A140" s="679" t="s">
        <v>983</v>
      </c>
      <c r="B140" s="679"/>
      <c r="C140" s="683">
        <v>25064691</v>
      </c>
    </row>
    <row r="141" spans="1:3">
      <c r="A141" s="681" t="s">
        <v>1105</v>
      </c>
      <c r="B141" s="682" t="s">
        <v>1104</v>
      </c>
      <c r="C141" s="683">
        <v>853305</v>
      </c>
    </row>
    <row r="142" spans="1:3">
      <c r="A142" s="681" t="s">
        <v>729</v>
      </c>
      <c r="B142" s="682" t="s">
        <v>1103</v>
      </c>
      <c r="C142" s="683">
        <v>853305</v>
      </c>
    </row>
    <row r="143" spans="1:3">
      <c r="A143" s="679" t="s">
        <v>1047</v>
      </c>
      <c r="B143" s="679"/>
      <c r="C143" s="683">
        <v>853305</v>
      </c>
    </row>
    <row r="144" spans="1:3">
      <c r="A144" s="681" t="s">
        <v>732</v>
      </c>
      <c r="B144" s="682" t="s">
        <v>780</v>
      </c>
      <c r="C144" s="683">
        <v>217684</v>
      </c>
    </row>
    <row r="145" spans="1:3">
      <c r="A145" s="681" t="s">
        <v>245</v>
      </c>
      <c r="B145" s="682" t="s">
        <v>812</v>
      </c>
      <c r="C145" s="683">
        <v>61016</v>
      </c>
    </row>
    <row r="146" spans="1:3">
      <c r="A146" s="681" t="s">
        <v>250</v>
      </c>
      <c r="B146" s="682" t="s">
        <v>810</v>
      </c>
      <c r="C146" s="683">
        <v>131668</v>
      </c>
    </row>
    <row r="147" spans="1:3">
      <c r="A147" s="681" t="s">
        <v>1058</v>
      </c>
      <c r="B147" s="682" t="s">
        <v>1057</v>
      </c>
      <c r="C147" s="683">
        <v>25000</v>
      </c>
    </row>
    <row r="148" spans="1:3">
      <c r="A148" s="679" t="s">
        <v>979</v>
      </c>
      <c r="B148" s="679"/>
      <c r="C148" s="683">
        <v>217684</v>
      </c>
    </row>
    <row r="149" spans="1:3">
      <c r="A149" s="681"/>
      <c r="B149" s="682"/>
      <c r="C149" s="683"/>
    </row>
    <row r="150" spans="1:3" ht="31.2">
      <c r="A150" s="679" t="s">
        <v>992</v>
      </c>
      <c r="B150" s="679"/>
      <c r="C150" s="683">
        <v>26135680</v>
      </c>
    </row>
    <row r="151" spans="1:3">
      <c r="A151" s="681"/>
      <c r="B151" s="684"/>
      <c r="C151" s="683"/>
    </row>
    <row r="152" spans="1:3">
      <c r="A152" s="679" t="s">
        <v>791</v>
      </c>
      <c r="B152" s="679"/>
      <c r="C152" s="680"/>
    </row>
    <row r="153" spans="1:3" ht="31.2">
      <c r="A153" s="681" t="s">
        <v>354</v>
      </c>
      <c r="B153" s="682" t="s">
        <v>4</v>
      </c>
      <c r="C153" s="683">
        <v>605212</v>
      </c>
    </row>
    <row r="154" spans="1:3" ht="31.2">
      <c r="A154" s="681" t="s">
        <v>798</v>
      </c>
      <c r="B154" s="682" t="s">
        <v>797</v>
      </c>
      <c r="C154" s="683">
        <v>605212</v>
      </c>
    </row>
    <row r="155" spans="1:3">
      <c r="A155" s="681" t="s">
        <v>370</v>
      </c>
      <c r="B155" s="682" t="s">
        <v>803</v>
      </c>
      <c r="C155" s="683">
        <v>138267</v>
      </c>
    </row>
    <row r="156" spans="1:3" ht="31.2">
      <c r="A156" s="681" t="s">
        <v>805</v>
      </c>
      <c r="B156" s="682" t="s">
        <v>804</v>
      </c>
      <c r="C156" s="683">
        <v>73152</v>
      </c>
    </row>
    <row r="157" spans="1:3" ht="31.2">
      <c r="A157" s="681" t="s">
        <v>1097</v>
      </c>
      <c r="B157" s="682" t="s">
        <v>1096</v>
      </c>
      <c r="C157" s="683">
        <v>23156</v>
      </c>
    </row>
    <row r="158" spans="1:3">
      <c r="A158" s="681" t="s">
        <v>807</v>
      </c>
      <c r="B158" s="682" t="s">
        <v>806</v>
      </c>
      <c r="C158" s="683">
        <v>29050</v>
      </c>
    </row>
    <row r="159" spans="1:3">
      <c r="A159" s="681" t="s">
        <v>809</v>
      </c>
      <c r="B159" s="682" t="s">
        <v>808</v>
      </c>
      <c r="C159" s="683">
        <v>12909</v>
      </c>
    </row>
    <row r="160" spans="1:3">
      <c r="A160" s="681" t="s">
        <v>382</v>
      </c>
      <c r="B160" s="682" t="s">
        <v>762</v>
      </c>
      <c r="C160" s="683">
        <v>709745</v>
      </c>
    </row>
    <row r="161" spans="1:3" ht="31.2">
      <c r="A161" s="681" t="s">
        <v>726</v>
      </c>
      <c r="B161" s="682" t="s">
        <v>768</v>
      </c>
      <c r="C161" s="683">
        <v>709745</v>
      </c>
    </row>
    <row r="162" spans="1:3">
      <c r="A162" s="681" t="s">
        <v>728</v>
      </c>
      <c r="B162" s="682" t="s">
        <v>790</v>
      </c>
      <c r="C162" s="683">
        <v>17714</v>
      </c>
    </row>
    <row r="163" spans="1:3">
      <c r="A163" s="679" t="s">
        <v>983</v>
      </c>
      <c r="B163" s="679"/>
      <c r="C163" s="683">
        <v>1470938</v>
      </c>
    </row>
    <row r="164" spans="1:3">
      <c r="A164" s="681"/>
      <c r="B164" s="682"/>
      <c r="C164" s="683"/>
    </row>
    <row r="165" spans="1:3">
      <c r="A165" s="679" t="s">
        <v>1841</v>
      </c>
      <c r="B165" s="679"/>
      <c r="C165" s="683">
        <v>1470938</v>
      </c>
    </row>
    <row r="166" spans="1:3">
      <c r="A166" s="681"/>
      <c r="B166" s="684"/>
      <c r="C166" s="683"/>
    </row>
    <row r="167" spans="1:3" ht="31.2">
      <c r="A167" s="679" t="s">
        <v>792</v>
      </c>
      <c r="B167" s="679"/>
      <c r="C167" s="680"/>
    </row>
    <row r="168" spans="1:3" ht="31.2">
      <c r="A168" s="681" t="s">
        <v>354</v>
      </c>
      <c r="B168" s="682" t="s">
        <v>4</v>
      </c>
      <c r="C168" s="683">
        <v>405693</v>
      </c>
    </row>
    <row r="169" spans="1:3" ht="31.2">
      <c r="A169" s="681" t="s">
        <v>798</v>
      </c>
      <c r="B169" s="682" t="s">
        <v>797</v>
      </c>
      <c r="C169" s="683">
        <v>405693</v>
      </c>
    </row>
    <row r="170" spans="1:3">
      <c r="A170" s="681" t="s">
        <v>370</v>
      </c>
      <c r="B170" s="682" t="s">
        <v>803</v>
      </c>
      <c r="C170" s="683">
        <v>95295</v>
      </c>
    </row>
    <row r="171" spans="1:3" ht="31.2">
      <c r="A171" s="681" t="s">
        <v>805</v>
      </c>
      <c r="B171" s="682" t="s">
        <v>804</v>
      </c>
      <c r="C171" s="683">
        <v>44661</v>
      </c>
    </row>
    <row r="172" spans="1:3" ht="31.2">
      <c r="A172" s="681" t="s">
        <v>1097</v>
      </c>
      <c r="B172" s="682" t="s">
        <v>1096</v>
      </c>
      <c r="C172" s="683">
        <v>17333</v>
      </c>
    </row>
    <row r="173" spans="1:3">
      <c r="A173" s="681" t="s">
        <v>807</v>
      </c>
      <c r="B173" s="682" t="s">
        <v>806</v>
      </c>
      <c r="C173" s="683">
        <v>22076</v>
      </c>
    </row>
    <row r="174" spans="1:3">
      <c r="A174" s="681" t="s">
        <v>809</v>
      </c>
      <c r="B174" s="682" t="s">
        <v>808</v>
      </c>
      <c r="C174" s="683">
        <v>11225</v>
      </c>
    </row>
    <row r="175" spans="1:3">
      <c r="A175" s="681" t="s">
        <v>382</v>
      </c>
      <c r="B175" s="682" t="s">
        <v>762</v>
      </c>
      <c r="C175" s="683">
        <v>403776</v>
      </c>
    </row>
    <row r="176" spans="1:3" ht="31.2">
      <c r="A176" s="681" t="s">
        <v>726</v>
      </c>
      <c r="B176" s="682" t="s">
        <v>768</v>
      </c>
      <c r="C176" s="683">
        <v>403776</v>
      </c>
    </row>
    <row r="177" spans="1:3">
      <c r="A177" s="681" t="s">
        <v>728</v>
      </c>
      <c r="B177" s="682" t="s">
        <v>790</v>
      </c>
      <c r="C177" s="683">
        <v>22247</v>
      </c>
    </row>
    <row r="178" spans="1:3">
      <c r="A178" s="679" t="s">
        <v>983</v>
      </c>
      <c r="B178" s="679"/>
      <c r="C178" s="683">
        <v>927011</v>
      </c>
    </row>
    <row r="179" spans="1:3" ht="31.2">
      <c r="A179" s="679" t="s">
        <v>1842</v>
      </c>
      <c r="B179" s="679"/>
      <c r="C179" s="683">
        <v>927011</v>
      </c>
    </row>
    <row r="180" spans="1:3" ht="9.75" customHeight="1">
      <c r="A180" s="681"/>
      <c r="B180" s="684"/>
      <c r="C180" s="683"/>
    </row>
    <row r="181" spans="1:3">
      <c r="A181" s="679" t="s">
        <v>793</v>
      </c>
      <c r="B181" s="679"/>
      <c r="C181" s="680"/>
    </row>
    <row r="182" spans="1:3" ht="31.2">
      <c r="A182" s="681" t="s">
        <v>354</v>
      </c>
      <c r="B182" s="682" t="s">
        <v>4</v>
      </c>
      <c r="C182" s="683">
        <v>221280</v>
      </c>
    </row>
    <row r="183" spans="1:3" ht="31.2">
      <c r="A183" s="681" t="s">
        <v>798</v>
      </c>
      <c r="B183" s="682" t="s">
        <v>797</v>
      </c>
      <c r="C183" s="683">
        <v>221280</v>
      </c>
    </row>
    <row r="184" spans="1:3">
      <c r="A184" s="681" t="s">
        <v>370</v>
      </c>
      <c r="B184" s="682" t="s">
        <v>803</v>
      </c>
      <c r="C184" s="683">
        <v>48713</v>
      </c>
    </row>
    <row r="185" spans="1:3" ht="31.2">
      <c r="A185" s="681" t="s">
        <v>805</v>
      </c>
      <c r="B185" s="682" t="s">
        <v>804</v>
      </c>
      <c r="C185" s="683">
        <v>26744</v>
      </c>
    </row>
    <row r="186" spans="1:3" ht="31.2">
      <c r="A186" s="681" t="s">
        <v>1097</v>
      </c>
      <c r="B186" s="682" t="s">
        <v>1096</v>
      </c>
      <c r="C186" s="683">
        <v>6626</v>
      </c>
    </row>
    <row r="187" spans="1:3">
      <c r="A187" s="681" t="s">
        <v>807</v>
      </c>
      <c r="B187" s="682" t="s">
        <v>806</v>
      </c>
      <c r="C187" s="683">
        <v>10621</v>
      </c>
    </row>
    <row r="188" spans="1:3">
      <c r="A188" s="681" t="s">
        <v>809</v>
      </c>
      <c r="B188" s="682" t="s">
        <v>808</v>
      </c>
      <c r="C188" s="683">
        <v>4722</v>
      </c>
    </row>
    <row r="189" spans="1:3">
      <c r="A189" s="681" t="s">
        <v>382</v>
      </c>
      <c r="B189" s="682" t="s">
        <v>762</v>
      </c>
      <c r="C189" s="683">
        <v>530442</v>
      </c>
    </row>
    <row r="190" spans="1:3" ht="31.2">
      <c r="A190" s="681" t="s">
        <v>726</v>
      </c>
      <c r="B190" s="682" t="s">
        <v>768</v>
      </c>
      <c r="C190" s="683">
        <v>530442</v>
      </c>
    </row>
    <row r="191" spans="1:3">
      <c r="A191" s="679" t="s">
        <v>983</v>
      </c>
      <c r="B191" s="679"/>
      <c r="C191" s="683">
        <v>800435</v>
      </c>
    </row>
    <row r="192" spans="1:3">
      <c r="A192" s="679" t="s">
        <v>1843</v>
      </c>
      <c r="B192" s="679"/>
      <c r="C192" s="683">
        <v>800435</v>
      </c>
    </row>
    <row r="193" spans="1:3" ht="10.5" customHeight="1">
      <c r="A193" s="681"/>
      <c r="B193" s="684"/>
      <c r="C193" s="683"/>
    </row>
    <row r="194" spans="1:3">
      <c r="A194" s="679" t="s">
        <v>794</v>
      </c>
      <c r="B194" s="679"/>
      <c r="C194" s="680"/>
    </row>
    <row r="195" spans="1:3" ht="31.2">
      <c r="A195" s="681" t="s">
        <v>354</v>
      </c>
      <c r="B195" s="682" t="s">
        <v>4</v>
      </c>
      <c r="C195" s="683">
        <v>255809</v>
      </c>
    </row>
    <row r="196" spans="1:3" ht="31.2">
      <c r="A196" s="681" t="s">
        <v>798</v>
      </c>
      <c r="B196" s="682" t="s">
        <v>797</v>
      </c>
      <c r="C196" s="683">
        <v>255809</v>
      </c>
    </row>
    <row r="197" spans="1:3">
      <c r="A197" s="681" t="s">
        <v>370</v>
      </c>
      <c r="B197" s="682" t="s">
        <v>803</v>
      </c>
      <c r="C197" s="683">
        <v>55854</v>
      </c>
    </row>
    <row r="198" spans="1:3" ht="31.2">
      <c r="A198" s="681" t="s">
        <v>805</v>
      </c>
      <c r="B198" s="682" t="s">
        <v>804</v>
      </c>
      <c r="C198" s="683">
        <v>30920</v>
      </c>
    </row>
    <row r="199" spans="1:3" ht="31.2">
      <c r="A199" s="681" t="s">
        <v>1097</v>
      </c>
      <c r="B199" s="682" t="s">
        <v>1096</v>
      </c>
      <c r="C199" s="683">
        <v>7199</v>
      </c>
    </row>
    <row r="200" spans="1:3">
      <c r="A200" s="681" t="s">
        <v>807</v>
      </c>
      <c r="B200" s="682" t="s">
        <v>806</v>
      </c>
      <c r="C200" s="683">
        <v>12279</v>
      </c>
    </row>
    <row r="201" spans="1:3">
      <c r="A201" s="681" t="s">
        <v>809</v>
      </c>
      <c r="B201" s="682" t="s">
        <v>808</v>
      </c>
      <c r="C201" s="683">
        <v>5456</v>
      </c>
    </row>
    <row r="202" spans="1:3">
      <c r="A202" s="681" t="s">
        <v>382</v>
      </c>
      <c r="B202" s="682" t="s">
        <v>762</v>
      </c>
      <c r="C202" s="683">
        <v>54536</v>
      </c>
    </row>
    <row r="203" spans="1:3" ht="31.2">
      <c r="A203" s="681" t="s">
        <v>726</v>
      </c>
      <c r="B203" s="682" t="s">
        <v>768</v>
      </c>
      <c r="C203" s="683">
        <v>54536</v>
      </c>
    </row>
    <row r="204" spans="1:3">
      <c r="A204" s="679" t="s">
        <v>983</v>
      </c>
      <c r="B204" s="679"/>
      <c r="C204" s="683">
        <v>366199</v>
      </c>
    </row>
    <row r="205" spans="1:3">
      <c r="A205" s="679" t="s">
        <v>1087</v>
      </c>
      <c r="B205" s="679"/>
      <c r="C205" s="683">
        <v>366199</v>
      </c>
    </row>
    <row r="206" spans="1:3" ht="11.25" customHeight="1">
      <c r="A206" s="681"/>
      <c r="B206" s="684"/>
      <c r="C206" s="683"/>
    </row>
    <row r="207" spans="1:3">
      <c r="A207" s="679" t="s">
        <v>795</v>
      </c>
      <c r="B207" s="679"/>
      <c r="C207" s="680"/>
    </row>
    <row r="208" spans="1:3" ht="31.2">
      <c r="A208" s="681" t="s">
        <v>354</v>
      </c>
      <c r="B208" s="682" t="s">
        <v>4</v>
      </c>
      <c r="C208" s="683">
        <v>242836</v>
      </c>
    </row>
    <row r="209" spans="1:3" ht="31.2">
      <c r="A209" s="681" t="s">
        <v>798</v>
      </c>
      <c r="B209" s="682" t="s">
        <v>797</v>
      </c>
      <c r="C209" s="683">
        <v>242836</v>
      </c>
    </row>
    <row r="210" spans="1:3">
      <c r="A210" s="681" t="s">
        <v>370</v>
      </c>
      <c r="B210" s="682" t="s">
        <v>803</v>
      </c>
      <c r="C210" s="683">
        <v>59219</v>
      </c>
    </row>
    <row r="211" spans="1:3" ht="31.2">
      <c r="A211" s="681" t="s">
        <v>805</v>
      </c>
      <c r="B211" s="682" t="s">
        <v>804</v>
      </c>
      <c r="C211" s="683">
        <v>29733</v>
      </c>
    </row>
    <row r="212" spans="1:3" ht="31.2">
      <c r="A212" s="681" t="s">
        <v>1097</v>
      </c>
      <c r="B212" s="682" t="s">
        <v>1096</v>
      </c>
      <c r="C212" s="683">
        <v>10901</v>
      </c>
    </row>
    <row r="213" spans="1:3">
      <c r="A213" s="681" t="s">
        <v>807</v>
      </c>
      <c r="B213" s="682" t="s">
        <v>806</v>
      </c>
      <c r="C213" s="683">
        <v>12547</v>
      </c>
    </row>
    <row r="214" spans="1:3">
      <c r="A214" s="681" t="s">
        <v>809</v>
      </c>
      <c r="B214" s="682" t="s">
        <v>808</v>
      </c>
      <c r="C214" s="683">
        <v>6038</v>
      </c>
    </row>
    <row r="215" spans="1:3">
      <c r="A215" s="681" t="s">
        <v>382</v>
      </c>
      <c r="B215" s="682" t="s">
        <v>762</v>
      </c>
      <c r="C215" s="683">
        <v>276736</v>
      </c>
    </row>
    <row r="216" spans="1:3" ht="31.2">
      <c r="A216" s="681" t="s">
        <v>726</v>
      </c>
      <c r="B216" s="682" t="s">
        <v>768</v>
      </c>
      <c r="C216" s="683">
        <v>276736</v>
      </c>
    </row>
    <row r="217" spans="1:3">
      <c r="A217" s="679" t="s">
        <v>983</v>
      </c>
      <c r="B217" s="679"/>
      <c r="C217" s="683">
        <v>578791</v>
      </c>
    </row>
    <row r="218" spans="1:3">
      <c r="A218" s="679" t="s">
        <v>1844</v>
      </c>
      <c r="B218" s="679"/>
      <c r="C218" s="683">
        <v>578791</v>
      </c>
    </row>
    <row r="219" spans="1:3">
      <c r="A219" s="681"/>
      <c r="B219" s="684"/>
      <c r="C219" s="683"/>
    </row>
    <row r="220" spans="1:3">
      <c r="A220" s="679" t="s">
        <v>1084</v>
      </c>
      <c r="B220" s="679"/>
      <c r="C220" s="680"/>
    </row>
    <row r="221" spans="1:3">
      <c r="A221" s="681" t="s">
        <v>382</v>
      </c>
      <c r="B221" s="682" t="s">
        <v>762</v>
      </c>
      <c r="C221" s="683">
        <v>26815</v>
      </c>
    </row>
    <row r="222" spans="1:3" ht="31.2">
      <c r="A222" s="681" t="s">
        <v>726</v>
      </c>
      <c r="B222" s="682" t="s">
        <v>768</v>
      </c>
      <c r="C222" s="683">
        <v>26815</v>
      </c>
    </row>
    <row r="223" spans="1:3">
      <c r="A223" s="679" t="s">
        <v>983</v>
      </c>
      <c r="B223" s="679"/>
      <c r="C223" s="683">
        <v>26815</v>
      </c>
    </row>
    <row r="224" spans="1:3">
      <c r="A224" s="681"/>
      <c r="B224" s="682"/>
      <c r="C224" s="683"/>
    </row>
    <row r="225" spans="1:3">
      <c r="A225" s="679" t="s">
        <v>1083</v>
      </c>
      <c r="B225" s="679"/>
      <c r="C225" s="683">
        <v>26815</v>
      </c>
    </row>
    <row r="226" spans="1:3">
      <c r="A226" s="679" t="s">
        <v>1203</v>
      </c>
      <c r="B226" s="679"/>
      <c r="C226" s="683">
        <v>41676869</v>
      </c>
    </row>
    <row r="227" spans="1:3">
      <c r="A227" s="681"/>
      <c r="B227" s="684"/>
      <c r="C227" s="683"/>
    </row>
    <row r="228" spans="1:3">
      <c r="A228" s="679" t="s">
        <v>1186</v>
      </c>
      <c r="B228" s="679"/>
      <c r="C228" s="680"/>
    </row>
    <row r="229" spans="1:3">
      <c r="A229" s="679" t="s">
        <v>993</v>
      </c>
      <c r="B229" s="679"/>
      <c r="C229" s="680"/>
    </row>
    <row r="230" spans="1:3" ht="24" customHeight="1">
      <c r="A230" s="679" t="s">
        <v>796</v>
      </c>
      <c r="B230" s="679"/>
      <c r="C230" s="680"/>
    </row>
    <row r="231" spans="1:3" ht="31.2">
      <c r="A231" s="681" t="s">
        <v>354</v>
      </c>
      <c r="B231" s="682" t="s">
        <v>4</v>
      </c>
      <c r="C231" s="683">
        <v>2193191</v>
      </c>
    </row>
    <row r="232" spans="1:3" ht="31.2">
      <c r="A232" s="681" t="s">
        <v>798</v>
      </c>
      <c r="B232" s="682" t="s">
        <v>797</v>
      </c>
      <c r="C232" s="683">
        <v>2193191</v>
      </c>
    </row>
    <row r="233" spans="1:3">
      <c r="A233" s="681" t="s">
        <v>360</v>
      </c>
      <c r="B233" s="682" t="s">
        <v>759</v>
      </c>
      <c r="C233" s="683">
        <v>440660</v>
      </c>
    </row>
    <row r="234" spans="1:3" ht="31.2">
      <c r="A234" s="681" t="s">
        <v>1193</v>
      </c>
      <c r="B234" s="682" t="s">
        <v>1192</v>
      </c>
      <c r="C234" s="683">
        <v>65796</v>
      </c>
    </row>
    <row r="235" spans="1:3">
      <c r="A235" s="681" t="s">
        <v>800</v>
      </c>
      <c r="B235" s="682" t="s">
        <v>799</v>
      </c>
      <c r="C235" s="683">
        <v>374864</v>
      </c>
    </row>
    <row r="236" spans="1:3">
      <c r="A236" s="681" t="s">
        <v>370</v>
      </c>
      <c r="B236" s="682" t="s">
        <v>803</v>
      </c>
      <c r="C236" s="683">
        <v>424121</v>
      </c>
    </row>
    <row r="237" spans="1:3" ht="31.2">
      <c r="A237" s="681" t="s">
        <v>805</v>
      </c>
      <c r="B237" s="682" t="s">
        <v>804</v>
      </c>
      <c r="C237" s="683">
        <v>254849</v>
      </c>
    </row>
    <row r="238" spans="1:3" ht="31.2">
      <c r="A238" s="681" t="s">
        <v>1097</v>
      </c>
      <c r="B238" s="682" t="s">
        <v>1096</v>
      </c>
      <c r="C238" s="683">
        <v>2590</v>
      </c>
    </row>
    <row r="239" spans="1:3">
      <c r="A239" s="681" t="s">
        <v>807</v>
      </c>
      <c r="B239" s="682" t="s">
        <v>806</v>
      </c>
      <c r="C239" s="683">
        <v>105273</v>
      </c>
    </row>
    <row r="240" spans="1:3">
      <c r="A240" s="681" t="s">
        <v>809</v>
      </c>
      <c r="B240" s="682" t="s">
        <v>808</v>
      </c>
      <c r="C240" s="683">
        <v>61409</v>
      </c>
    </row>
    <row r="241" spans="1:3">
      <c r="A241" s="681" t="s">
        <v>382</v>
      </c>
      <c r="B241" s="682" t="s">
        <v>762</v>
      </c>
      <c r="C241" s="683">
        <v>1457521</v>
      </c>
    </row>
    <row r="242" spans="1:3">
      <c r="A242" s="681" t="s">
        <v>815</v>
      </c>
      <c r="B242" s="682" t="s">
        <v>814</v>
      </c>
      <c r="C242" s="683">
        <v>60250</v>
      </c>
    </row>
    <row r="243" spans="1:3">
      <c r="A243" s="681" t="s">
        <v>776</v>
      </c>
      <c r="B243" s="682" t="s">
        <v>775</v>
      </c>
      <c r="C243" s="683">
        <v>1397271</v>
      </c>
    </row>
    <row r="244" spans="1:3">
      <c r="A244" s="679" t="s">
        <v>983</v>
      </c>
      <c r="B244" s="679"/>
      <c r="C244" s="683">
        <v>4515493</v>
      </c>
    </row>
    <row r="245" spans="1:3">
      <c r="A245" s="681"/>
      <c r="B245" s="682"/>
      <c r="C245" s="683"/>
    </row>
    <row r="246" spans="1:3">
      <c r="A246" s="681" t="s">
        <v>731</v>
      </c>
      <c r="B246" s="682" t="s">
        <v>779</v>
      </c>
      <c r="C246" s="683">
        <v>6499</v>
      </c>
    </row>
    <row r="247" spans="1:3">
      <c r="A247" s="681" t="s">
        <v>732</v>
      </c>
      <c r="B247" s="682" t="s">
        <v>780</v>
      </c>
      <c r="C247" s="683">
        <v>47878</v>
      </c>
    </row>
    <row r="248" spans="1:3">
      <c r="A248" s="681" t="s">
        <v>245</v>
      </c>
      <c r="B248" s="682" t="s">
        <v>812</v>
      </c>
      <c r="C248" s="683">
        <v>1944</v>
      </c>
    </row>
    <row r="249" spans="1:3">
      <c r="A249" s="681" t="s">
        <v>250</v>
      </c>
      <c r="B249" s="682" t="s">
        <v>810</v>
      </c>
      <c r="C249" s="683">
        <v>5934</v>
      </c>
    </row>
    <row r="250" spans="1:3">
      <c r="A250" s="681" t="s">
        <v>257</v>
      </c>
      <c r="B250" s="682" t="s">
        <v>1059</v>
      </c>
      <c r="C250" s="683">
        <v>40000</v>
      </c>
    </row>
    <row r="251" spans="1:3">
      <c r="A251" s="679" t="s">
        <v>979</v>
      </c>
      <c r="B251" s="679"/>
      <c r="C251" s="683">
        <v>54377</v>
      </c>
    </row>
    <row r="252" spans="1:3">
      <c r="A252" s="681"/>
      <c r="B252" s="682"/>
      <c r="C252" s="683"/>
    </row>
    <row r="253" spans="1:3" ht="31.2">
      <c r="A253" s="679" t="s">
        <v>1080</v>
      </c>
      <c r="B253" s="679"/>
      <c r="C253" s="683">
        <v>4569870</v>
      </c>
    </row>
    <row r="254" spans="1:3">
      <c r="A254" s="681"/>
      <c r="B254" s="684"/>
      <c r="C254" s="683"/>
    </row>
    <row r="255" spans="1:3">
      <c r="A255" s="679" t="s">
        <v>811</v>
      </c>
      <c r="B255" s="679"/>
      <c r="C255" s="680"/>
    </row>
    <row r="256" spans="1:3" ht="31.2">
      <c r="A256" s="681" t="s">
        <v>354</v>
      </c>
      <c r="B256" s="682" t="s">
        <v>4</v>
      </c>
      <c r="C256" s="683">
        <v>788365</v>
      </c>
    </row>
    <row r="257" spans="1:3" ht="31.2">
      <c r="A257" s="681" t="s">
        <v>798</v>
      </c>
      <c r="B257" s="682" t="s">
        <v>797</v>
      </c>
      <c r="C257" s="683">
        <v>788365</v>
      </c>
    </row>
    <row r="258" spans="1:3">
      <c r="A258" s="681" t="s">
        <v>360</v>
      </c>
      <c r="B258" s="682" t="s">
        <v>759</v>
      </c>
      <c r="C258" s="683">
        <v>42648</v>
      </c>
    </row>
    <row r="259" spans="1:3" ht="31.2">
      <c r="A259" s="681" t="s">
        <v>1193</v>
      </c>
      <c r="B259" s="682" t="s">
        <v>1192</v>
      </c>
      <c r="C259" s="683">
        <v>18860</v>
      </c>
    </row>
    <row r="260" spans="1:3">
      <c r="A260" s="681" t="s">
        <v>800</v>
      </c>
      <c r="B260" s="682" t="s">
        <v>799</v>
      </c>
      <c r="C260" s="683">
        <v>23788</v>
      </c>
    </row>
    <row r="261" spans="1:3">
      <c r="A261" s="681" t="s">
        <v>370</v>
      </c>
      <c r="B261" s="682" t="s">
        <v>803</v>
      </c>
      <c r="C261" s="683">
        <v>147883</v>
      </c>
    </row>
    <row r="262" spans="1:3" ht="31.2">
      <c r="A262" s="681" t="s">
        <v>805</v>
      </c>
      <c r="B262" s="682" t="s">
        <v>804</v>
      </c>
      <c r="C262" s="683">
        <v>91608</v>
      </c>
    </row>
    <row r="263" spans="1:3">
      <c r="A263" s="681" t="s">
        <v>807</v>
      </c>
      <c r="B263" s="682" t="s">
        <v>806</v>
      </c>
      <c r="C263" s="683">
        <v>37842</v>
      </c>
    </row>
    <row r="264" spans="1:3">
      <c r="A264" s="681" t="s">
        <v>809</v>
      </c>
      <c r="B264" s="682" t="s">
        <v>808</v>
      </c>
      <c r="C264" s="683">
        <v>18433</v>
      </c>
    </row>
    <row r="265" spans="1:3">
      <c r="A265" s="681" t="s">
        <v>382</v>
      </c>
      <c r="B265" s="682" t="s">
        <v>762</v>
      </c>
      <c r="C265" s="683">
        <v>103886</v>
      </c>
    </row>
    <row r="266" spans="1:3">
      <c r="A266" s="681" t="s">
        <v>825</v>
      </c>
      <c r="B266" s="682" t="s">
        <v>824</v>
      </c>
      <c r="C266" s="683">
        <v>9000</v>
      </c>
    </row>
    <row r="267" spans="1:3">
      <c r="A267" s="681" t="s">
        <v>815</v>
      </c>
      <c r="B267" s="682" t="s">
        <v>814</v>
      </c>
      <c r="C267" s="683">
        <v>18660</v>
      </c>
    </row>
    <row r="268" spans="1:3">
      <c r="A268" s="681" t="s">
        <v>722</v>
      </c>
      <c r="B268" s="682" t="s">
        <v>763</v>
      </c>
      <c r="C268" s="683">
        <v>10000</v>
      </c>
    </row>
    <row r="269" spans="1:3">
      <c r="A269" s="681" t="s">
        <v>776</v>
      </c>
      <c r="B269" s="682" t="s">
        <v>775</v>
      </c>
      <c r="C269" s="683">
        <v>66026</v>
      </c>
    </row>
    <row r="270" spans="1:3">
      <c r="A270" s="681" t="s">
        <v>765</v>
      </c>
      <c r="B270" s="682" t="s">
        <v>764</v>
      </c>
      <c r="C270" s="683">
        <v>200</v>
      </c>
    </row>
    <row r="271" spans="1:3">
      <c r="A271" s="679" t="s">
        <v>983</v>
      </c>
      <c r="B271" s="679"/>
      <c r="C271" s="683">
        <v>1082782</v>
      </c>
    </row>
    <row r="272" spans="1:3">
      <c r="A272" s="681" t="s">
        <v>732</v>
      </c>
      <c r="B272" s="682" t="s">
        <v>780</v>
      </c>
      <c r="C272" s="683">
        <v>6642</v>
      </c>
    </row>
    <row r="273" spans="1:3">
      <c r="A273" s="681" t="s">
        <v>245</v>
      </c>
      <c r="B273" s="682" t="s">
        <v>812</v>
      </c>
      <c r="C273" s="683">
        <v>6642</v>
      </c>
    </row>
    <row r="274" spans="1:3">
      <c r="A274" s="679" t="s">
        <v>979</v>
      </c>
      <c r="B274" s="679"/>
      <c r="C274" s="683">
        <v>6642</v>
      </c>
    </row>
    <row r="275" spans="1:3">
      <c r="A275" s="679" t="s">
        <v>1845</v>
      </c>
      <c r="B275" s="679"/>
      <c r="C275" s="683">
        <v>1089424</v>
      </c>
    </row>
    <row r="276" spans="1:3">
      <c r="A276" s="681"/>
      <c r="B276" s="684"/>
      <c r="C276" s="683"/>
    </row>
    <row r="277" spans="1:3">
      <c r="A277" s="679" t="s">
        <v>813</v>
      </c>
      <c r="B277" s="679"/>
      <c r="C277" s="680"/>
    </row>
    <row r="278" spans="1:3" ht="31.2">
      <c r="A278" s="681" t="s">
        <v>354</v>
      </c>
      <c r="B278" s="682" t="s">
        <v>4</v>
      </c>
      <c r="C278" s="683">
        <v>117224</v>
      </c>
    </row>
    <row r="279" spans="1:3" ht="31.2">
      <c r="A279" s="681" t="s">
        <v>798</v>
      </c>
      <c r="B279" s="682" t="s">
        <v>797</v>
      </c>
      <c r="C279" s="683">
        <v>117224</v>
      </c>
    </row>
    <row r="280" spans="1:3">
      <c r="A280" s="681" t="s">
        <v>360</v>
      </c>
      <c r="B280" s="682" t="s">
        <v>759</v>
      </c>
      <c r="C280" s="683">
        <v>2911</v>
      </c>
    </row>
    <row r="281" spans="1:3" ht="31.2">
      <c r="A281" s="681" t="s">
        <v>1193</v>
      </c>
      <c r="B281" s="682" t="s">
        <v>1192</v>
      </c>
      <c r="C281" s="683">
        <v>2911</v>
      </c>
    </row>
    <row r="282" spans="1:3">
      <c r="A282" s="681" t="s">
        <v>370</v>
      </c>
      <c r="B282" s="682" t="s">
        <v>803</v>
      </c>
      <c r="C282" s="683">
        <v>22598</v>
      </c>
    </row>
    <row r="283" spans="1:3" ht="31.2">
      <c r="A283" s="681" t="s">
        <v>805</v>
      </c>
      <c r="B283" s="682" t="s">
        <v>804</v>
      </c>
      <c r="C283" s="683">
        <v>13663</v>
      </c>
    </row>
    <row r="284" spans="1:3">
      <c r="A284" s="681" t="s">
        <v>807</v>
      </c>
      <c r="B284" s="682" t="s">
        <v>806</v>
      </c>
      <c r="C284" s="683">
        <v>5644</v>
      </c>
    </row>
    <row r="285" spans="1:3">
      <c r="A285" s="681" t="s">
        <v>809</v>
      </c>
      <c r="B285" s="682" t="s">
        <v>808</v>
      </c>
      <c r="C285" s="683">
        <v>3291</v>
      </c>
    </row>
    <row r="286" spans="1:3">
      <c r="A286" s="681" t="s">
        <v>382</v>
      </c>
      <c r="B286" s="682" t="s">
        <v>762</v>
      </c>
      <c r="C286" s="683">
        <v>26121</v>
      </c>
    </row>
    <row r="287" spans="1:3">
      <c r="A287" s="681" t="s">
        <v>815</v>
      </c>
      <c r="B287" s="682" t="s">
        <v>814</v>
      </c>
      <c r="C287" s="683">
        <v>880</v>
      </c>
    </row>
    <row r="288" spans="1:3">
      <c r="A288" s="681" t="s">
        <v>722</v>
      </c>
      <c r="B288" s="682" t="s">
        <v>763</v>
      </c>
      <c r="C288" s="683">
        <v>3728</v>
      </c>
    </row>
    <row r="289" spans="1:3">
      <c r="A289" s="681" t="s">
        <v>723</v>
      </c>
      <c r="B289" s="682" t="s">
        <v>816</v>
      </c>
      <c r="C289" s="683">
        <v>1989</v>
      </c>
    </row>
    <row r="290" spans="1:3">
      <c r="A290" s="681" t="s">
        <v>776</v>
      </c>
      <c r="B290" s="682" t="s">
        <v>775</v>
      </c>
      <c r="C290" s="683">
        <v>4980</v>
      </c>
    </row>
    <row r="291" spans="1:3">
      <c r="A291" s="681" t="s">
        <v>765</v>
      </c>
      <c r="B291" s="682" t="s">
        <v>764</v>
      </c>
      <c r="C291" s="683">
        <v>50</v>
      </c>
    </row>
    <row r="292" spans="1:3" ht="31.2">
      <c r="A292" s="681" t="s">
        <v>726</v>
      </c>
      <c r="B292" s="682" t="s">
        <v>768</v>
      </c>
      <c r="C292" s="683">
        <v>14494</v>
      </c>
    </row>
    <row r="293" spans="1:3">
      <c r="A293" s="679" t="s">
        <v>983</v>
      </c>
      <c r="B293" s="679"/>
      <c r="C293" s="683">
        <v>168854</v>
      </c>
    </row>
    <row r="294" spans="1:3">
      <c r="A294" s="681" t="s">
        <v>731</v>
      </c>
      <c r="B294" s="682" t="s">
        <v>779</v>
      </c>
      <c r="C294" s="683">
        <v>80000</v>
      </c>
    </row>
    <row r="295" spans="1:3">
      <c r="A295" s="679" t="s">
        <v>979</v>
      </c>
      <c r="B295" s="679"/>
      <c r="C295" s="683">
        <v>80000</v>
      </c>
    </row>
    <row r="296" spans="1:3">
      <c r="A296" s="679" t="s">
        <v>1079</v>
      </c>
      <c r="B296" s="679"/>
      <c r="C296" s="683">
        <v>248854</v>
      </c>
    </row>
    <row r="297" spans="1:3">
      <c r="A297" s="681"/>
      <c r="B297" s="684"/>
      <c r="C297" s="683"/>
    </row>
    <row r="298" spans="1:3">
      <c r="A298" s="679" t="s">
        <v>1215</v>
      </c>
      <c r="B298" s="679"/>
      <c r="C298" s="683">
        <v>5908148</v>
      </c>
    </row>
    <row r="299" spans="1:3">
      <c r="A299" s="681"/>
      <c r="B299" s="684"/>
      <c r="C299" s="683"/>
    </row>
    <row r="300" spans="1:3">
      <c r="A300" s="679" t="s">
        <v>817</v>
      </c>
      <c r="B300" s="679"/>
      <c r="C300" s="680"/>
    </row>
    <row r="301" spans="1:3" ht="31.2">
      <c r="A301" s="679" t="s">
        <v>1846</v>
      </c>
      <c r="B301" s="679"/>
      <c r="C301" s="680"/>
    </row>
    <row r="302" spans="1:3">
      <c r="A302" s="679" t="s">
        <v>1102</v>
      </c>
      <c r="B302" s="679"/>
      <c r="C302" s="680"/>
    </row>
    <row r="303" spans="1:3">
      <c r="A303" s="681" t="s">
        <v>382</v>
      </c>
      <c r="B303" s="682" t="s">
        <v>762</v>
      </c>
      <c r="C303" s="683">
        <v>523040</v>
      </c>
    </row>
    <row r="304" spans="1:3">
      <c r="A304" s="681" t="s">
        <v>776</v>
      </c>
      <c r="B304" s="682" t="s">
        <v>775</v>
      </c>
      <c r="C304" s="683">
        <v>487370</v>
      </c>
    </row>
    <row r="305" spans="1:3" ht="31.2">
      <c r="A305" s="681" t="s">
        <v>726</v>
      </c>
      <c r="B305" s="682" t="s">
        <v>768</v>
      </c>
      <c r="C305" s="683">
        <v>35670</v>
      </c>
    </row>
    <row r="306" spans="1:3">
      <c r="A306" s="679" t="s">
        <v>983</v>
      </c>
      <c r="B306" s="679"/>
      <c r="C306" s="683">
        <v>523040</v>
      </c>
    </row>
    <row r="307" spans="1:3">
      <c r="A307" s="681"/>
      <c r="B307" s="682"/>
      <c r="C307" s="683"/>
    </row>
    <row r="308" spans="1:3">
      <c r="A308" s="679" t="s">
        <v>1847</v>
      </c>
      <c r="B308" s="679"/>
      <c r="C308" s="683">
        <v>523040</v>
      </c>
    </row>
    <row r="309" spans="1:3">
      <c r="A309" s="681"/>
      <c r="B309" s="684"/>
      <c r="C309" s="683"/>
    </row>
    <row r="310" spans="1:3">
      <c r="A310" s="679" t="s">
        <v>818</v>
      </c>
      <c r="B310" s="679"/>
      <c r="C310" s="680"/>
    </row>
    <row r="311" spans="1:3" ht="31.2">
      <c r="A311" s="681" t="s">
        <v>354</v>
      </c>
      <c r="B311" s="682" t="s">
        <v>4</v>
      </c>
      <c r="C311" s="683">
        <v>120764</v>
      </c>
    </row>
    <row r="312" spans="1:3" ht="31.2">
      <c r="A312" s="681" t="s">
        <v>798</v>
      </c>
      <c r="B312" s="682" t="s">
        <v>797</v>
      </c>
      <c r="C312" s="683">
        <v>120764</v>
      </c>
    </row>
    <row r="313" spans="1:3">
      <c r="A313" s="681" t="s">
        <v>360</v>
      </c>
      <c r="B313" s="682" t="s">
        <v>759</v>
      </c>
      <c r="C313" s="683">
        <v>4026</v>
      </c>
    </row>
    <row r="314" spans="1:3">
      <c r="A314" s="681" t="s">
        <v>761</v>
      </c>
      <c r="B314" s="682" t="s">
        <v>760</v>
      </c>
      <c r="C314" s="683">
        <v>870</v>
      </c>
    </row>
    <row r="315" spans="1:3" ht="31.2">
      <c r="A315" s="681" t="s">
        <v>1193</v>
      </c>
      <c r="B315" s="682" t="s">
        <v>1192</v>
      </c>
      <c r="C315" s="683">
        <v>3156</v>
      </c>
    </row>
    <row r="316" spans="1:3">
      <c r="A316" s="681" t="s">
        <v>370</v>
      </c>
      <c r="B316" s="682" t="s">
        <v>803</v>
      </c>
      <c r="C316" s="683">
        <v>23378</v>
      </c>
    </row>
    <row r="317" spans="1:3" ht="31.2">
      <c r="A317" s="681" t="s">
        <v>805</v>
      </c>
      <c r="B317" s="682" t="s">
        <v>804</v>
      </c>
      <c r="C317" s="683">
        <v>14134</v>
      </c>
    </row>
    <row r="318" spans="1:3">
      <c r="A318" s="681" t="s">
        <v>807</v>
      </c>
      <c r="B318" s="682" t="s">
        <v>806</v>
      </c>
      <c r="C318" s="683">
        <v>5838</v>
      </c>
    </row>
    <row r="319" spans="1:3">
      <c r="A319" s="681" t="s">
        <v>809</v>
      </c>
      <c r="B319" s="682" t="s">
        <v>808</v>
      </c>
      <c r="C319" s="683">
        <v>3406</v>
      </c>
    </row>
    <row r="320" spans="1:3">
      <c r="A320" s="681" t="s">
        <v>382</v>
      </c>
      <c r="B320" s="682" t="s">
        <v>762</v>
      </c>
      <c r="C320" s="683">
        <v>69744</v>
      </c>
    </row>
    <row r="321" spans="1:3">
      <c r="A321" s="681" t="s">
        <v>823</v>
      </c>
      <c r="B321" s="682" t="s">
        <v>822</v>
      </c>
      <c r="C321" s="683">
        <v>14456</v>
      </c>
    </row>
    <row r="322" spans="1:3">
      <c r="A322" s="681" t="s">
        <v>825</v>
      </c>
      <c r="B322" s="682" t="s">
        <v>824</v>
      </c>
      <c r="C322" s="683">
        <v>2748</v>
      </c>
    </row>
    <row r="323" spans="1:3">
      <c r="A323" s="681" t="s">
        <v>815</v>
      </c>
      <c r="B323" s="682" t="s">
        <v>814</v>
      </c>
      <c r="C323" s="683">
        <v>2000</v>
      </c>
    </row>
    <row r="324" spans="1:3">
      <c r="A324" s="681" t="s">
        <v>1082</v>
      </c>
      <c r="B324" s="682" t="s">
        <v>1081</v>
      </c>
      <c r="C324" s="683">
        <v>300</v>
      </c>
    </row>
    <row r="325" spans="1:3">
      <c r="A325" s="681" t="s">
        <v>722</v>
      </c>
      <c r="B325" s="682" t="s">
        <v>763</v>
      </c>
      <c r="C325" s="683">
        <v>5000</v>
      </c>
    </row>
    <row r="326" spans="1:3">
      <c r="A326" s="681" t="s">
        <v>723</v>
      </c>
      <c r="B326" s="682" t="s">
        <v>816</v>
      </c>
      <c r="C326" s="683">
        <v>16298</v>
      </c>
    </row>
    <row r="327" spans="1:3">
      <c r="A327" s="681" t="s">
        <v>776</v>
      </c>
      <c r="B327" s="682" t="s">
        <v>775</v>
      </c>
      <c r="C327" s="683">
        <v>8827</v>
      </c>
    </row>
    <row r="328" spans="1:3">
      <c r="A328" s="681" t="s">
        <v>765</v>
      </c>
      <c r="B328" s="682" t="s">
        <v>764</v>
      </c>
      <c r="C328" s="683">
        <v>200</v>
      </c>
    </row>
    <row r="329" spans="1:3">
      <c r="A329" s="681" t="s">
        <v>785</v>
      </c>
      <c r="B329" s="682" t="s">
        <v>784</v>
      </c>
      <c r="C329" s="683">
        <v>1010</v>
      </c>
    </row>
    <row r="330" spans="1:3" ht="31.2">
      <c r="A330" s="681" t="s">
        <v>726</v>
      </c>
      <c r="B330" s="682" t="s">
        <v>768</v>
      </c>
      <c r="C330" s="683">
        <v>18905</v>
      </c>
    </row>
    <row r="331" spans="1:3">
      <c r="A331" s="681" t="s">
        <v>254</v>
      </c>
      <c r="B331" s="682" t="s">
        <v>826</v>
      </c>
      <c r="C331" s="683">
        <v>553</v>
      </c>
    </row>
    <row r="332" spans="1:3" ht="31.2">
      <c r="A332" s="681" t="s">
        <v>247</v>
      </c>
      <c r="B332" s="682" t="s">
        <v>827</v>
      </c>
      <c r="C332" s="683">
        <v>194</v>
      </c>
    </row>
    <row r="333" spans="1:3" ht="31.2">
      <c r="A333" s="681" t="s">
        <v>248</v>
      </c>
      <c r="B333" s="682" t="s">
        <v>841</v>
      </c>
      <c r="C333" s="683">
        <v>359</v>
      </c>
    </row>
    <row r="334" spans="1:3">
      <c r="A334" s="681" t="s">
        <v>255</v>
      </c>
      <c r="B334" s="682" t="s">
        <v>819</v>
      </c>
      <c r="C334" s="683">
        <v>23891</v>
      </c>
    </row>
    <row r="335" spans="1:3">
      <c r="A335" s="681" t="s">
        <v>249</v>
      </c>
      <c r="B335" s="682" t="s">
        <v>820</v>
      </c>
      <c r="C335" s="683">
        <v>23891</v>
      </c>
    </row>
    <row r="336" spans="1:3">
      <c r="A336" s="679" t="s">
        <v>983</v>
      </c>
      <c r="B336" s="679"/>
      <c r="C336" s="683">
        <v>242356</v>
      </c>
    </row>
    <row r="337" spans="1:3">
      <c r="A337" s="681"/>
      <c r="B337" s="682"/>
      <c r="C337" s="683"/>
    </row>
    <row r="338" spans="1:3">
      <c r="A338" s="679" t="s">
        <v>991</v>
      </c>
      <c r="B338" s="679"/>
      <c r="C338" s="683">
        <v>242356</v>
      </c>
    </row>
    <row r="339" spans="1:3">
      <c r="A339" s="681"/>
      <c r="B339" s="684"/>
      <c r="C339" s="683"/>
    </row>
    <row r="340" spans="1:3">
      <c r="A340" s="679" t="s">
        <v>821</v>
      </c>
      <c r="B340" s="679"/>
      <c r="C340" s="680"/>
    </row>
    <row r="341" spans="1:3" ht="31.2">
      <c r="A341" s="681" t="s">
        <v>354</v>
      </c>
      <c r="B341" s="682" t="s">
        <v>4</v>
      </c>
      <c r="C341" s="683">
        <v>1007987</v>
      </c>
    </row>
    <row r="342" spans="1:3" ht="31.2">
      <c r="A342" s="681" t="s">
        <v>798</v>
      </c>
      <c r="B342" s="682" t="s">
        <v>797</v>
      </c>
      <c r="C342" s="683">
        <v>1007987</v>
      </c>
    </row>
    <row r="343" spans="1:3">
      <c r="A343" s="681" t="s">
        <v>360</v>
      </c>
      <c r="B343" s="682" t="s">
        <v>759</v>
      </c>
      <c r="C343" s="683">
        <v>50288</v>
      </c>
    </row>
    <row r="344" spans="1:3">
      <c r="A344" s="681" t="s">
        <v>761</v>
      </c>
      <c r="B344" s="682" t="s">
        <v>760</v>
      </c>
      <c r="C344" s="683">
        <v>13360</v>
      </c>
    </row>
    <row r="345" spans="1:3" ht="31.2">
      <c r="A345" s="681" t="s">
        <v>1193</v>
      </c>
      <c r="B345" s="682" t="s">
        <v>1192</v>
      </c>
      <c r="C345" s="683">
        <v>24172</v>
      </c>
    </row>
    <row r="346" spans="1:3">
      <c r="A346" s="681" t="s">
        <v>800</v>
      </c>
      <c r="B346" s="682" t="s">
        <v>799</v>
      </c>
      <c r="C346" s="683">
        <v>12756</v>
      </c>
    </row>
    <row r="347" spans="1:3">
      <c r="A347" s="681" t="s">
        <v>370</v>
      </c>
      <c r="B347" s="682" t="s">
        <v>803</v>
      </c>
      <c r="C347" s="683">
        <v>202584</v>
      </c>
    </row>
    <row r="348" spans="1:3" ht="31.2">
      <c r="A348" s="681" t="s">
        <v>805</v>
      </c>
      <c r="B348" s="682" t="s">
        <v>804</v>
      </c>
      <c r="C348" s="683">
        <v>118681</v>
      </c>
    </row>
    <row r="349" spans="1:3" ht="31.2">
      <c r="A349" s="681" t="s">
        <v>1097</v>
      </c>
      <c r="B349" s="682" t="s">
        <v>1096</v>
      </c>
      <c r="C349" s="683">
        <v>6280</v>
      </c>
    </row>
    <row r="350" spans="1:3">
      <c r="A350" s="681" t="s">
        <v>807</v>
      </c>
      <c r="B350" s="682" t="s">
        <v>806</v>
      </c>
      <c r="C350" s="683">
        <v>49025</v>
      </c>
    </row>
    <row r="351" spans="1:3">
      <c r="A351" s="681" t="s">
        <v>809</v>
      </c>
      <c r="B351" s="682" t="s">
        <v>808</v>
      </c>
      <c r="C351" s="683">
        <v>28598</v>
      </c>
    </row>
    <row r="352" spans="1:3">
      <c r="A352" s="681" t="s">
        <v>382</v>
      </c>
      <c r="B352" s="682" t="s">
        <v>762</v>
      </c>
      <c r="C352" s="683">
        <v>1088140</v>
      </c>
    </row>
    <row r="353" spans="1:3">
      <c r="A353" s="681" t="s">
        <v>823</v>
      </c>
      <c r="B353" s="682" t="s">
        <v>822</v>
      </c>
      <c r="C353" s="683">
        <v>101412</v>
      </c>
    </row>
    <row r="354" spans="1:3">
      <c r="A354" s="681" t="s">
        <v>825</v>
      </c>
      <c r="B354" s="682" t="s">
        <v>824</v>
      </c>
      <c r="C354" s="683">
        <v>6062</v>
      </c>
    </row>
    <row r="355" spans="1:3">
      <c r="A355" s="681" t="s">
        <v>815</v>
      </c>
      <c r="B355" s="682" t="s">
        <v>814</v>
      </c>
      <c r="C355" s="683">
        <v>25600</v>
      </c>
    </row>
    <row r="356" spans="1:3">
      <c r="A356" s="681" t="s">
        <v>1082</v>
      </c>
      <c r="B356" s="682" t="s">
        <v>1081</v>
      </c>
      <c r="C356" s="683">
        <v>3348</v>
      </c>
    </row>
    <row r="357" spans="1:3">
      <c r="A357" s="681" t="s">
        <v>722</v>
      </c>
      <c r="B357" s="682" t="s">
        <v>763</v>
      </c>
      <c r="C357" s="683">
        <v>54368</v>
      </c>
    </row>
    <row r="358" spans="1:3">
      <c r="A358" s="681" t="s">
        <v>723</v>
      </c>
      <c r="B358" s="682" t="s">
        <v>816</v>
      </c>
      <c r="C358" s="683">
        <v>116353</v>
      </c>
    </row>
    <row r="359" spans="1:3">
      <c r="A359" s="681" t="s">
        <v>776</v>
      </c>
      <c r="B359" s="682" t="s">
        <v>775</v>
      </c>
      <c r="C359" s="683">
        <v>480892</v>
      </c>
    </row>
    <row r="360" spans="1:3">
      <c r="A360" s="681" t="s">
        <v>778</v>
      </c>
      <c r="B360" s="682" t="s">
        <v>777</v>
      </c>
      <c r="C360" s="683">
        <v>12419</v>
      </c>
    </row>
    <row r="361" spans="1:3">
      <c r="A361" s="681" t="s">
        <v>765</v>
      </c>
      <c r="B361" s="682" t="s">
        <v>764</v>
      </c>
      <c r="C361" s="683">
        <v>3530</v>
      </c>
    </row>
    <row r="362" spans="1:3">
      <c r="A362" s="681" t="s">
        <v>785</v>
      </c>
      <c r="B362" s="682" t="s">
        <v>784</v>
      </c>
      <c r="C362" s="683">
        <v>3987</v>
      </c>
    </row>
    <row r="363" spans="1:3" ht="31.2">
      <c r="A363" s="681" t="s">
        <v>726</v>
      </c>
      <c r="B363" s="682" t="s">
        <v>768</v>
      </c>
      <c r="C363" s="683">
        <v>280169</v>
      </c>
    </row>
    <row r="364" spans="1:3">
      <c r="A364" s="681" t="s">
        <v>254</v>
      </c>
      <c r="B364" s="682" t="s">
        <v>826</v>
      </c>
      <c r="C364" s="683">
        <v>7088</v>
      </c>
    </row>
    <row r="365" spans="1:3" ht="31.2">
      <c r="A365" s="681" t="s">
        <v>247</v>
      </c>
      <c r="B365" s="682" t="s">
        <v>827</v>
      </c>
      <c r="C365" s="683">
        <v>1737</v>
      </c>
    </row>
    <row r="366" spans="1:3" ht="31.2">
      <c r="A366" s="681" t="s">
        <v>248</v>
      </c>
      <c r="B366" s="682" t="s">
        <v>841</v>
      </c>
      <c r="C366" s="683">
        <v>5351</v>
      </c>
    </row>
    <row r="367" spans="1:3">
      <c r="A367" s="681" t="s">
        <v>255</v>
      </c>
      <c r="B367" s="682" t="s">
        <v>819</v>
      </c>
      <c r="C367" s="683">
        <v>118454</v>
      </c>
    </row>
    <row r="368" spans="1:3">
      <c r="A368" s="681" t="s">
        <v>249</v>
      </c>
      <c r="B368" s="682" t="s">
        <v>820</v>
      </c>
      <c r="C368" s="683">
        <v>118454</v>
      </c>
    </row>
    <row r="369" spans="1:3">
      <c r="A369" s="679" t="s">
        <v>983</v>
      </c>
      <c r="B369" s="679"/>
      <c r="C369" s="683">
        <v>2474541</v>
      </c>
    </row>
    <row r="370" spans="1:3">
      <c r="A370" s="681"/>
      <c r="B370" s="682"/>
      <c r="C370" s="683"/>
    </row>
    <row r="371" spans="1:3">
      <c r="A371" s="681" t="s">
        <v>732</v>
      </c>
      <c r="B371" s="682" t="s">
        <v>780</v>
      </c>
      <c r="C371" s="683">
        <v>12532</v>
      </c>
    </row>
    <row r="372" spans="1:3">
      <c r="A372" s="681" t="s">
        <v>245</v>
      </c>
      <c r="B372" s="682" t="s">
        <v>812</v>
      </c>
      <c r="C372" s="683">
        <v>726</v>
      </c>
    </row>
    <row r="373" spans="1:3">
      <c r="A373" s="681" t="s">
        <v>250</v>
      </c>
      <c r="B373" s="682" t="s">
        <v>810</v>
      </c>
      <c r="C373" s="683">
        <v>11806</v>
      </c>
    </row>
    <row r="374" spans="1:3">
      <c r="A374" s="679" t="s">
        <v>979</v>
      </c>
      <c r="B374" s="679"/>
      <c r="C374" s="683">
        <v>12532</v>
      </c>
    </row>
    <row r="375" spans="1:3">
      <c r="A375" s="681"/>
      <c r="B375" s="682"/>
      <c r="C375" s="683"/>
    </row>
    <row r="376" spans="1:3">
      <c r="A376" s="679" t="s">
        <v>990</v>
      </c>
      <c r="B376" s="679"/>
      <c r="C376" s="683">
        <v>2487073</v>
      </c>
    </row>
    <row r="377" spans="1:3">
      <c r="A377" s="681"/>
      <c r="B377" s="684"/>
      <c r="C377" s="683"/>
    </row>
    <row r="378" spans="1:3">
      <c r="A378" s="679" t="s">
        <v>828</v>
      </c>
      <c r="B378" s="679"/>
      <c r="C378" s="680"/>
    </row>
    <row r="379" spans="1:3">
      <c r="A379" s="681" t="s">
        <v>360</v>
      </c>
      <c r="B379" s="682" t="s">
        <v>759</v>
      </c>
      <c r="C379" s="683">
        <v>9518</v>
      </c>
    </row>
    <row r="380" spans="1:3">
      <c r="A380" s="681" t="s">
        <v>830</v>
      </c>
      <c r="B380" s="682" t="s">
        <v>829</v>
      </c>
      <c r="C380" s="683">
        <v>9518</v>
      </c>
    </row>
    <row r="381" spans="1:3">
      <c r="A381" s="681" t="s">
        <v>370</v>
      </c>
      <c r="B381" s="682" t="s">
        <v>803</v>
      </c>
      <c r="C381" s="683">
        <v>1113</v>
      </c>
    </row>
    <row r="382" spans="1:3" ht="31.2">
      <c r="A382" s="681" t="s">
        <v>805</v>
      </c>
      <c r="B382" s="682" t="s">
        <v>804</v>
      </c>
      <c r="C382" s="683">
        <v>707</v>
      </c>
    </row>
    <row r="383" spans="1:3">
      <c r="A383" s="681" t="s">
        <v>807</v>
      </c>
      <c r="B383" s="682" t="s">
        <v>806</v>
      </c>
      <c r="C383" s="683">
        <v>278</v>
      </c>
    </row>
    <row r="384" spans="1:3">
      <c r="A384" s="681" t="s">
        <v>809</v>
      </c>
      <c r="B384" s="682" t="s">
        <v>808</v>
      </c>
      <c r="C384" s="683">
        <v>128</v>
      </c>
    </row>
    <row r="385" spans="1:3">
      <c r="A385" s="679" t="s">
        <v>983</v>
      </c>
      <c r="B385" s="679"/>
      <c r="C385" s="683">
        <v>10631</v>
      </c>
    </row>
    <row r="386" spans="1:3">
      <c r="A386" s="681"/>
      <c r="B386" s="682"/>
      <c r="C386" s="683"/>
    </row>
    <row r="387" spans="1:3">
      <c r="A387" s="679" t="s">
        <v>989</v>
      </c>
      <c r="B387" s="679"/>
      <c r="C387" s="683">
        <v>10631</v>
      </c>
    </row>
    <row r="388" spans="1:3">
      <c r="A388" s="681"/>
      <c r="B388" s="684"/>
      <c r="C388" s="683"/>
    </row>
    <row r="389" spans="1:3">
      <c r="A389" s="679" t="s">
        <v>1101</v>
      </c>
      <c r="B389" s="679"/>
      <c r="C389" s="680"/>
    </row>
    <row r="390" spans="1:3">
      <c r="A390" s="681" t="s">
        <v>382</v>
      </c>
      <c r="B390" s="682" t="s">
        <v>762</v>
      </c>
      <c r="C390" s="683">
        <v>37509</v>
      </c>
    </row>
    <row r="391" spans="1:3">
      <c r="A391" s="681" t="s">
        <v>776</v>
      </c>
      <c r="B391" s="682" t="s">
        <v>775</v>
      </c>
      <c r="C391" s="683">
        <v>31052</v>
      </c>
    </row>
    <row r="392" spans="1:3" ht="31.2">
      <c r="A392" s="681" t="s">
        <v>726</v>
      </c>
      <c r="B392" s="682" t="s">
        <v>768</v>
      </c>
      <c r="C392" s="683">
        <v>6457</v>
      </c>
    </row>
    <row r="393" spans="1:3">
      <c r="A393" s="679" t="s">
        <v>983</v>
      </c>
      <c r="B393" s="679"/>
      <c r="C393" s="683">
        <v>37509</v>
      </c>
    </row>
    <row r="394" spans="1:3">
      <c r="A394" s="681"/>
      <c r="B394" s="682"/>
      <c r="C394" s="683"/>
    </row>
    <row r="395" spans="1:3">
      <c r="A395" s="679" t="s">
        <v>1848</v>
      </c>
      <c r="B395" s="679"/>
      <c r="C395" s="683">
        <v>37509</v>
      </c>
    </row>
    <row r="396" spans="1:3">
      <c r="A396" s="681"/>
      <c r="B396" s="684"/>
      <c r="C396" s="683"/>
    </row>
    <row r="397" spans="1:3">
      <c r="A397" s="679" t="s">
        <v>1100</v>
      </c>
      <c r="B397" s="679"/>
      <c r="C397" s="680"/>
    </row>
    <row r="398" spans="1:3" ht="31.2">
      <c r="A398" s="681" t="s">
        <v>354</v>
      </c>
      <c r="B398" s="682" t="s">
        <v>4</v>
      </c>
      <c r="C398" s="683">
        <v>46092</v>
      </c>
    </row>
    <row r="399" spans="1:3" ht="31.2">
      <c r="A399" s="681" t="s">
        <v>798</v>
      </c>
      <c r="B399" s="682" t="s">
        <v>797</v>
      </c>
      <c r="C399" s="683">
        <v>46092</v>
      </c>
    </row>
    <row r="400" spans="1:3">
      <c r="A400" s="681" t="s">
        <v>360</v>
      </c>
      <c r="B400" s="682" t="s">
        <v>759</v>
      </c>
      <c r="C400" s="683">
        <v>7358</v>
      </c>
    </row>
    <row r="401" spans="1:3" ht="31.2">
      <c r="A401" s="681" t="s">
        <v>1193</v>
      </c>
      <c r="B401" s="682" t="s">
        <v>1192</v>
      </c>
      <c r="C401" s="683">
        <v>1142</v>
      </c>
    </row>
    <row r="402" spans="1:3">
      <c r="A402" s="681" t="s">
        <v>800</v>
      </c>
      <c r="B402" s="682" t="s">
        <v>799</v>
      </c>
      <c r="C402" s="683">
        <v>6216</v>
      </c>
    </row>
    <row r="403" spans="1:3">
      <c r="A403" s="681" t="s">
        <v>370</v>
      </c>
      <c r="B403" s="682" t="s">
        <v>803</v>
      </c>
      <c r="C403" s="683">
        <v>8859</v>
      </c>
    </row>
    <row r="404" spans="1:3" ht="31.2">
      <c r="A404" s="681" t="s">
        <v>805</v>
      </c>
      <c r="B404" s="682" t="s">
        <v>804</v>
      </c>
      <c r="C404" s="683">
        <v>5356</v>
      </c>
    </row>
    <row r="405" spans="1:3">
      <c r="A405" s="681" t="s">
        <v>807</v>
      </c>
      <c r="B405" s="682" t="s">
        <v>806</v>
      </c>
      <c r="C405" s="683">
        <v>2212</v>
      </c>
    </row>
    <row r="406" spans="1:3">
      <c r="A406" s="681" t="s">
        <v>809</v>
      </c>
      <c r="B406" s="682" t="s">
        <v>808</v>
      </c>
      <c r="C406" s="683">
        <v>1291</v>
      </c>
    </row>
    <row r="407" spans="1:3">
      <c r="A407" s="681" t="s">
        <v>382</v>
      </c>
      <c r="B407" s="682" t="s">
        <v>762</v>
      </c>
      <c r="C407" s="683">
        <v>29241</v>
      </c>
    </row>
    <row r="408" spans="1:3">
      <c r="A408" s="681" t="s">
        <v>823</v>
      </c>
      <c r="B408" s="682" t="s">
        <v>822</v>
      </c>
      <c r="C408" s="683">
        <v>8921</v>
      </c>
    </row>
    <row r="409" spans="1:3">
      <c r="A409" s="681" t="s">
        <v>815</v>
      </c>
      <c r="B409" s="682" t="s">
        <v>814</v>
      </c>
      <c r="C409" s="683">
        <v>752</v>
      </c>
    </row>
    <row r="410" spans="1:3">
      <c r="A410" s="681" t="s">
        <v>722</v>
      </c>
      <c r="B410" s="682" t="s">
        <v>763</v>
      </c>
      <c r="C410" s="683">
        <v>2161</v>
      </c>
    </row>
    <row r="411" spans="1:3">
      <c r="A411" s="681" t="s">
        <v>723</v>
      </c>
      <c r="B411" s="682" t="s">
        <v>816</v>
      </c>
      <c r="C411" s="683">
        <v>4500</v>
      </c>
    </row>
    <row r="412" spans="1:3">
      <c r="A412" s="681" t="s">
        <v>776</v>
      </c>
      <c r="B412" s="682" t="s">
        <v>775</v>
      </c>
      <c r="C412" s="683">
        <v>1827</v>
      </c>
    </row>
    <row r="413" spans="1:3">
      <c r="A413" s="681" t="s">
        <v>765</v>
      </c>
      <c r="B413" s="682" t="s">
        <v>764</v>
      </c>
      <c r="C413" s="683">
        <v>10</v>
      </c>
    </row>
    <row r="414" spans="1:3" ht="31.2">
      <c r="A414" s="681" t="s">
        <v>726</v>
      </c>
      <c r="B414" s="682" t="s">
        <v>768</v>
      </c>
      <c r="C414" s="683">
        <v>11070</v>
      </c>
    </row>
    <row r="415" spans="1:3">
      <c r="A415" s="679" t="s">
        <v>983</v>
      </c>
      <c r="B415" s="679"/>
      <c r="C415" s="683">
        <v>91550</v>
      </c>
    </row>
    <row r="416" spans="1:3">
      <c r="A416" s="681"/>
      <c r="B416" s="682"/>
      <c r="C416" s="683"/>
    </row>
    <row r="417" spans="1:3">
      <c r="A417" s="679" t="s">
        <v>1849</v>
      </c>
      <c r="B417" s="679"/>
      <c r="C417" s="683">
        <v>91550</v>
      </c>
    </row>
    <row r="418" spans="1:3">
      <c r="A418" s="681"/>
      <c r="B418" s="684"/>
      <c r="C418" s="683"/>
    </row>
    <row r="419" spans="1:3">
      <c r="A419" s="679" t="s">
        <v>831</v>
      </c>
      <c r="B419" s="679"/>
      <c r="C419" s="680"/>
    </row>
    <row r="420" spans="1:3" ht="31.2">
      <c r="A420" s="681" t="s">
        <v>354</v>
      </c>
      <c r="B420" s="682" t="s">
        <v>4</v>
      </c>
      <c r="C420" s="683">
        <v>832286</v>
      </c>
    </row>
    <row r="421" spans="1:3" ht="31.2">
      <c r="A421" s="681" t="s">
        <v>798</v>
      </c>
      <c r="B421" s="682" t="s">
        <v>797</v>
      </c>
      <c r="C421" s="683">
        <v>832286</v>
      </c>
    </row>
    <row r="422" spans="1:3">
      <c r="A422" s="681" t="s">
        <v>360</v>
      </c>
      <c r="B422" s="682" t="s">
        <v>759</v>
      </c>
      <c r="C422" s="683">
        <v>42339</v>
      </c>
    </row>
    <row r="423" spans="1:3">
      <c r="A423" s="681" t="s">
        <v>761</v>
      </c>
      <c r="B423" s="682" t="s">
        <v>760</v>
      </c>
      <c r="C423" s="683">
        <v>3500</v>
      </c>
    </row>
    <row r="424" spans="1:3" ht="31.2">
      <c r="A424" s="681" t="s">
        <v>1193</v>
      </c>
      <c r="B424" s="682" t="s">
        <v>1192</v>
      </c>
      <c r="C424" s="683">
        <v>18968</v>
      </c>
    </row>
    <row r="425" spans="1:3">
      <c r="A425" s="681" t="s">
        <v>800</v>
      </c>
      <c r="B425" s="682" t="s">
        <v>799</v>
      </c>
      <c r="C425" s="683">
        <v>19871</v>
      </c>
    </row>
    <row r="426" spans="1:3">
      <c r="A426" s="681" t="s">
        <v>370</v>
      </c>
      <c r="B426" s="682" t="s">
        <v>803</v>
      </c>
      <c r="C426" s="683">
        <v>159966</v>
      </c>
    </row>
    <row r="427" spans="1:3" ht="31.2">
      <c r="A427" s="681" t="s">
        <v>805</v>
      </c>
      <c r="B427" s="682" t="s">
        <v>804</v>
      </c>
      <c r="C427" s="683">
        <v>96712</v>
      </c>
    </row>
    <row r="428" spans="1:3">
      <c r="A428" s="681" t="s">
        <v>807</v>
      </c>
      <c r="B428" s="682" t="s">
        <v>806</v>
      </c>
      <c r="C428" s="683">
        <v>39950</v>
      </c>
    </row>
    <row r="429" spans="1:3">
      <c r="A429" s="681" t="s">
        <v>809</v>
      </c>
      <c r="B429" s="682" t="s">
        <v>808</v>
      </c>
      <c r="C429" s="683">
        <v>23304</v>
      </c>
    </row>
    <row r="430" spans="1:3">
      <c r="A430" s="681" t="s">
        <v>382</v>
      </c>
      <c r="B430" s="682" t="s">
        <v>762</v>
      </c>
      <c r="C430" s="683">
        <v>711650</v>
      </c>
    </row>
    <row r="431" spans="1:3">
      <c r="A431" s="681" t="s">
        <v>823</v>
      </c>
      <c r="B431" s="682" t="s">
        <v>822</v>
      </c>
      <c r="C431" s="683">
        <v>234812</v>
      </c>
    </row>
    <row r="432" spans="1:3">
      <c r="A432" s="681" t="s">
        <v>825</v>
      </c>
      <c r="B432" s="682" t="s">
        <v>824</v>
      </c>
      <c r="C432" s="683">
        <v>3000</v>
      </c>
    </row>
    <row r="433" spans="1:3">
      <c r="A433" s="681" t="s">
        <v>815</v>
      </c>
      <c r="B433" s="682" t="s">
        <v>814</v>
      </c>
      <c r="C433" s="683">
        <v>19650</v>
      </c>
    </row>
    <row r="434" spans="1:3">
      <c r="A434" s="681" t="s">
        <v>722</v>
      </c>
      <c r="B434" s="682" t="s">
        <v>763</v>
      </c>
      <c r="C434" s="683">
        <v>71500</v>
      </c>
    </row>
    <row r="435" spans="1:3">
      <c r="A435" s="681" t="s">
        <v>723</v>
      </c>
      <c r="B435" s="682" t="s">
        <v>816</v>
      </c>
      <c r="C435" s="683">
        <v>180371</v>
      </c>
    </row>
    <row r="436" spans="1:3">
      <c r="A436" s="681" t="s">
        <v>776</v>
      </c>
      <c r="B436" s="682" t="s">
        <v>775</v>
      </c>
      <c r="C436" s="683">
        <v>50597</v>
      </c>
    </row>
    <row r="437" spans="1:3">
      <c r="A437" s="681" t="s">
        <v>765</v>
      </c>
      <c r="B437" s="682" t="s">
        <v>764</v>
      </c>
      <c r="C437" s="683">
        <v>1120</v>
      </c>
    </row>
    <row r="438" spans="1:3">
      <c r="A438" s="681" t="s">
        <v>785</v>
      </c>
      <c r="B438" s="682" t="s">
        <v>784</v>
      </c>
      <c r="C438" s="683">
        <v>3076</v>
      </c>
    </row>
    <row r="439" spans="1:3" ht="31.2">
      <c r="A439" s="681" t="s">
        <v>726</v>
      </c>
      <c r="B439" s="682" t="s">
        <v>768</v>
      </c>
      <c r="C439" s="683">
        <v>147524</v>
      </c>
    </row>
    <row r="440" spans="1:3">
      <c r="A440" s="681" t="s">
        <v>254</v>
      </c>
      <c r="B440" s="682" t="s">
        <v>826</v>
      </c>
      <c r="C440" s="683">
        <v>1343</v>
      </c>
    </row>
    <row r="441" spans="1:3" ht="31.2">
      <c r="A441" s="681" t="s">
        <v>247</v>
      </c>
      <c r="B441" s="682" t="s">
        <v>827</v>
      </c>
      <c r="C441" s="683">
        <v>97</v>
      </c>
    </row>
    <row r="442" spans="1:3" ht="31.2">
      <c r="A442" s="681" t="s">
        <v>248</v>
      </c>
      <c r="B442" s="682" t="s">
        <v>841</v>
      </c>
      <c r="C442" s="683">
        <v>1246</v>
      </c>
    </row>
    <row r="443" spans="1:3">
      <c r="A443" s="679" t="s">
        <v>983</v>
      </c>
      <c r="B443" s="679"/>
      <c r="C443" s="683">
        <v>1747584</v>
      </c>
    </row>
    <row r="444" spans="1:3">
      <c r="A444" s="681"/>
      <c r="B444" s="682"/>
      <c r="C444" s="683"/>
    </row>
    <row r="445" spans="1:3">
      <c r="A445" s="679" t="s">
        <v>988</v>
      </c>
      <c r="B445" s="679"/>
      <c r="C445" s="683">
        <v>1747584</v>
      </c>
    </row>
    <row r="446" spans="1:3">
      <c r="A446" s="681"/>
      <c r="B446" s="684"/>
      <c r="C446" s="683"/>
    </row>
    <row r="447" spans="1:3">
      <c r="A447" s="679" t="s">
        <v>1099</v>
      </c>
      <c r="B447" s="679"/>
      <c r="C447" s="680"/>
    </row>
    <row r="448" spans="1:3" ht="31.2">
      <c r="A448" s="681" t="s">
        <v>354</v>
      </c>
      <c r="B448" s="682" t="s">
        <v>4</v>
      </c>
      <c r="C448" s="683">
        <v>784741</v>
      </c>
    </row>
    <row r="449" spans="1:3" ht="31.2">
      <c r="A449" s="681" t="s">
        <v>798</v>
      </c>
      <c r="B449" s="682" t="s">
        <v>797</v>
      </c>
      <c r="C449" s="683">
        <v>784741</v>
      </c>
    </row>
    <row r="450" spans="1:3">
      <c r="A450" s="681" t="s">
        <v>360</v>
      </c>
      <c r="B450" s="682" t="s">
        <v>759</v>
      </c>
      <c r="C450" s="683">
        <v>25654</v>
      </c>
    </row>
    <row r="451" spans="1:3" ht="31.2">
      <c r="A451" s="681" t="s">
        <v>1193</v>
      </c>
      <c r="B451" s="682" t="s">
        <v>1192</v>
      </c>
      <c r="C451" s="683">
        <v>18016</v>
      </c>
    </row>
    <row r="452" spans="1:3">
      <c r="A452" s="681" t="s">
        <v>800</v>
      </c>
      <c r="B452" s="682" t="s">
        <v>799</v>
      </c>
      <c r="C452" s="683">
        <v>7638</v>
      </c>
    </row>
    <row r="453" spans="1:3">
      <c r="A453" s="681" t="s">
        <v>370</v>
      </c>
      <c r="B453" s="682" t="s">
        <v>803</v>
      </c>
      <c r="C453" s="683">
        <v>150828</v>
      </c>
    </row>
    <row r="454" spans="1:3" ht="31.2">
      <c r="A454" s="681" t="s">
        <v>805</v>
      </c>
      <c r="B454" s="682" t="s">
        <v>804</v>
      </c>
      <c r="C454" s="683">
        <v>91187</v>
      </c>
    </row>
    <row r="455" spans="1:3">
      <c r="A455" s="681" t="s">
        <v>807</v>
      </c>
      <c r="B455" s="682" t="s">
        <v>806</v>
      </c>
      <c r="C455" s="683">
        <v>37668</v>
      </c>
    </row>
    <row r="456" spans="1:3">
      <c r="A456" s="681" t="s">
        <v>809</v>
      </c>
      <c r="B456" s="682" t="s">
        <v>808</v>
      </c>
      <c r="C456" s="683">
        <v>21973</v>
      </c>
    </row>
    <row r="457" spans="1:3">
      <c r="A457" s="681" t="s">
        <v>382</v>
      </c>
      <c r="B457" s="682" t="s">
        <v>762</v>
      </c>
      <c r="C457" s="683">
        <v>448837</v>
      </c>
    </row>
    <row r="458" spans="1:3">
      <c r="A458" s="681" t="s">
        <v>823</v>
      </c>
      <c r="B458" s="682" t="s">
        <v>822</v>
      </c>
      <c r="C458" s="683">
        <v>134806</v>
      </c>
    </row>
    <row r="459" spans="1:3">
      <c r="A459" s="681" t="s">
        <v>825</v>
      </c>
      <c r="B459" s="682" t="s">
        <v>824</v>
      </c>
      <c r="C459" s="683">
        <v>390</v>
      </c>
    </row>
    <row r="460" spans="1:3">
      <c r="A460" s="681" t="s">
        <v>815</v>
      </c>
      <c r="B460" s="682" t="s">
        <v>814</v>
      </c>
      <c r="C460" s="683">
        <v>8700</v>
      </c>
    </row>
    <row r="461" spans="1:3">
      <c r="A461" s="681" t="s">
        <v>722</v>
      </c>
      <c r="B461" s="682" t="s">
        <v>763</v>
      </c>
      <c r="C461" s="683">
        <v>16000</v>
      </c>
    </row>
    <row r="462" spans="1:3">
      <c r="A462" s="681" t="s">
        <v>723</v>
      </c>
      <c r="B462" s="682" t="s">
        <v>816</v>
      </c>
      <c r="C462" s="683">
        <v>215424</v>
      </c>
    </row>
    <row r="463" spans="1:3">
      <c r="A463" s="681" t="s">
        <v>776</v>
      </c>
      <c r="B463" s="682" t="s">
        <v>775</v>
      </c>
      <c r="C463" s="683">
        <v>40583</v>
      </c>
    </row>
    <row r="464" spans="1:3">
      <c r="A464" s="681" t="s">
        <v>765</v>
      </c>
      <c r="B464" s="682" t="s">
        <v>764</v>
      </c>
      <c r="C464" s="683">
        <v>650</v>
      </c>
    </row>
    <row r="465" spans="1:3">
      <c r="A465" s="681" t="s">
        <v>785</v>
      </c>
      <c r="B465" s="682" t="s">
        <v>784</v>
      </c>
      <c r="C465" s="683">
        <v>3476</v>
      </c>
    </row>
    <row r="466" spans="1:3" ht="31.2">
      <c r="A466" s="681" t="s">
        <v>726</v>
      </c>
      <c r="B466" s="682" t="s">
        <v>768</v>
      </c>
      <c r="C466" s="683">
        <v>28808</v>
      </c>
    </row>
    <row r="467" spans="1:3">
      <c r="A467" s="681" t="s">
        <v>254</v>
      </c>
      <c r="B467" s="682" t="s">
        <v>826</v>
      </c>
      <c r="C467" s="683">
        <v>2130</v>
      </c>
    </row>
    <row r="468" spans="1:3" ht="31.2">
      <c r="A468" s="681" t="s">
        <v>247</v>
      </c>
      <c r="B468" s="682" t="s">
        <v>827</v>
      </c>
      <c r="C468" s="683">
        <v>730</v>
      </c>
    </row>
    <row r="469" spans="1:3" ht="31.2">
      <c r="A469" s="681" t="s">
        <v>248</v>
      </c>
      <c r="B469" s="682" t="s">
        <v>841</v>
      </c>
      <c r="C469" s="683">
        <v>1400</v>
      </c>
    </row>
    <row r="470" spans="1:3">
      <c r="A470" s="679" t="s">
        <v>983</v>
      </c>
      <c r="B470" s="679"/>
      <c r="C470" s="683">
        <v>1412190</v>
      </c>
    </row>
    <row r="471" spans="1:3">
      <c r="A471" s="681"/>
      <c r="B471" s="682"/>
      <c r="C471" s="683"/>
    </row>
    <row r="472" spans="1:3">
      <c r="A472" s="679" t="s">
        <v>1850</v>
      </c>
      <c r="B472" s="679"/>
      <c r="C472" s="683">
        <v>1412190</v>
      </c>
    </row>
    <row r="473" spans="1:3">
      <c r="A473" s="681"/>
      <c r="B473" s="684"/>
      <c r="C473" s="683"/>
    </row>
    <row r="474" spans="1:3">
      <c r="A474" s="679" t="s">
        <v>1098</v>
      </c>
      <c r="B474" s="679"/>
      <c r="C474" s="680"/>
    </row>
    <row r="475" spans="1:3">
      <c r="A475" s="681" t="s">
        <v>382</v>
      </c>
      <c r="B475" s="682" t="s">
        <v>762</v>
      </c>
      <c r="C475" s="683">
        <v>51275</v>
      </c>
    </row>
    <row r="476" spans="1:3">
      <c r="A476" s="681" t="s">
        <v>776</v>
      </c>
      <c r="B476" s="682" t="s">
        <v>775</v>
      </c>
      <c r="C476" s="683">
        <v>51275</v>
      </c>
    </row>
    <row r="477" spans="1:3">
      <c r="A477" s="679" t="s">
        <v>983</v>
      </c>
      <c r="B477" s="679"/>
      <c r="C477" s="683">
        <v>51275</v>
      </c>
    </row>
    <row r="478" spans="1:3">
      <c r="A478" s="681"/>
      <c r="B478" s="682"/>
      <c r="C478" s="683"/>
    </row>
    <row r="479" spans="1:3">
      <c r="A479" s="679" t="s">
        <v>1851</v>
      </c>
      <c r="B479" s="679"/>
      <c r="C479" s="683">
        <v>51275</v>
      </c>
    </row>
    <row r="480" spans="1:3">
      <c r="A480" s="681"/>
      <c r="B480" s="684"/>
      <c r="C480" s="683"/>
    </row>
    <row r="481" spans="1:3">
      <c r="A481" s="679" t="s">
        <v>832</v>
      </c>
      <c r="B481" s="679"/>
      <c r="C481" s="680"/>
    </row>
    <row r="482" spans="1:3" ht="31.2">
      <c r="A482" s="681" t="s">
        <v>354</v>
      </c>
      <c r="B482" s="682" t="s">
        <v>4</v>
      </c>
      <c r="C482" s="683">
        <v>221786</v>
      </c>
    </row>
    <row r="483" spans="1:3" ht="31.2">
      <c r="A483" s="681" t="s">
        <v>798</v>
      </c>
      <c r="B483" s="682" t="s">
        <v>797</v>
      </c>
      <c r="C483" s="683">
        <v>221786</v>
      </c>
    </row>
    <row r="484" spans="1:3">
      <c r="A484" s="681" t="s">
        <v>360</v>
      </c>
      <c r="B484" s="682" t="s">
        <v>759</v>
      </c>
      <c r="C484" s="683">
        <v>12567</v>
      </c>
    </row>
    <row r="485" spans="1:3">
      <c r="A485" s="681" t="s">
        <v>761</v>
      </c>
      <c r="B485" s="682" t="s">
        <v>760</v>
      </c>
      <c r="C485" s="683">
        <v>4720</v>
      </c>
    </row>
    <row r="486" spans="1:3" ht="31.2">
      <c r="A486" s="681" t="s">
        <v>1193</v>
      </c>
      <c r="B486" s="682" t="s">
        <v>1192</v>
      </c>
      <c r="C486" s="683">
        <v>5624</v>
      </c>
    </row>
    <row r="487" spans="1:3">
      <c r="A487" s="681" t="s">
        <v>800</v>
      </c>
      <c r="B487" s="682" t="s">
        <v>799</v>
      </c>
      <c r="C487" s="683">
        <v>2223</v>
      </c>
    </row>
    <row r="488" spans="1:3">
      <c r="A488" s="681" t="s">
        <v>370</v>
      </c>
      <c r="B488" s="682" t="s">
        <v>803</v>
      </c>
      <c r="C488" s="683">
        <v>43534</v>
      </c>
    </row>
    <row r="489" spans="1:3" ht="31.2">
      <c r="A489" s="681" t="s">
        <v>805</v>
      </c>
      <c r="B489" s="682" t="s">
        <v>804</v>
      </c>
      <c r="C489" s="683">
        <v>26320</v>
      </c>
    </row>
    <row r="490" spans="1:3">
      <c r="A490" s="681" t="s">
        <v>807</v>
      </c>
      <c r="B490" s="682" t="s">
        <v>806</v>
      </c>
      <c r="C490" s="683">
        <v>10872</v>
      </c>
    </row>
    <row r="491" spans="1:3">
      <c r="A491" s="681" t="s">
        <v>809</v>
      </c>
      <c r="B491" s="682" t="s">
        <v>808</v>
      </c>
      <c r="C491" s="683">
        <v>6342</v>
      </c>
    </row>
    <row r="492" spans="1:3">
      <c r="A492" s="681" t="s">
        <v>382</v>
      </c>
      <c r="B492" s="682" t="s">
        <v>762</v>
      </c>
      <c r="C492" s="683">
        <v>365540</v>
      </c>
    </row>
    <row r="493" spans="1:3">
      <c r="A493" s="681" t="s">
        <v>825</v>
      </c>
      <c r="B493" s="682" t="s">
        <v>824</v>
      </c>
      <c r="C493" s="683">
        <v>400</v>
      </c>
    </row>
    <row r="494" spans="1:3">
      <c r="A494" s="681" t="s">
        <v>815</v>
      </c>
      <c r="B494" s="682" t="s">
        <v>814</v>
      </c>
      <c r="C494" s="683">
        <v>6000</v>
      </c>
    </row>
    <row r="495" spans="1:3">
      <c r="A495" s="681" t="s">
        <v>722</v>
      </c>
      <c r="B495" s="682" t="s">
        <v>763</v>
      </c>
      <c r="C495" s="683">
        <v>9000</v>
      </c>
    </row>
    <row r="496" spans="1:3">
      <c r="A496" s="681" t="s">
        <v>723</v>
      </c>
      <c r="B496" s="682" t="s">
        <v>816</v>
      </c>
      <c r="C496" s="683">
        <v>19168</v>
      </c>
    </row>
    <row r="497" spans="1:3">
      <c r="A497" s="681" t="s">
        <v>776</v>
      </c>
      <c r="B497" s="682" t="s">
        <v>775</v>
      </c>
      <c r="C497" s="683">
        <v>185823</v>
      </c>
    </row>
    <row r="498" spans="1:3">
      <c r="A498" s="681" t="s">
        <v>765</v>
      </c>
      <c r="B498" s="682" t="s">
        <v>764</v>
      </c>
      <c r="C498" s="683">
        <v>400</v>
      </c>
    </row>
    <row r="499" spans="1:3">
      <c r="A499" s="681" t="s">
        <v>785</v>
      </c>
      <c r="B499" s="682" t="s">
        <v>784</v>
      </c>
      <c r="C499" s="683">
        <v>2300</v>
      </c>
    </row>
    <row r="500" spans="1:3" ht="31.2">
      <c r="A500" s="681" t="s">
        <v>726</v>
      </c>
      <c r="B500" s="682" t="s">
        <v>768</v>
      </c>
      <c r="C500" s="683">
        <v>142449</v>
      </c>
    </row>
    <row r="501" spans="1:3">
      <c r="A501" s="681" t="s">
        <v>254</v>
      </c>
      <c r="B501" s="682" t="s">
        <v>826</v>
      </c>
      <c r="C501" s="683">
        <v>2022</v>
      </c>
    </row>
    <row r="502" spans="1:3" ht="31.2">
      <c r="A502" s="681" t="s">
        <v>247</v>
      </c>
      <c r="B502" s="682" t="s">
        <v>827</v>
      </c>
      <c r="C502" s="683">
        <v>150</v>
      </c>
    </row>
    <row r="503" spans="1:3" ht="31.2">
      <c r="A503" s="681" t="s">
        <v>248</v>
      </c>
      <c r="B503" s="682" t="s">
        <v>841</v>
      </c>
      <c r="C503" s="683">
        <v>1872</v>
      </c>
    </row>
    <row r="504" spans="1:3">
      <c r="A504" s="679" t="s">
        <v>983</v>
      </c>
      <c r="B504" s="679"/>
      <c r="C504" s="683">
        <v>645449</v>
      </c>
    </row>
    <row r="505" spans="1:3">
      <c r="A505" s="681" t="s">
        <v>732</v>
      </c>
      <c r="B505" s="682" t="s">
        <v>780</v>
      </c>
      <c r="C505" s="683">
        <v>4894</v>
      </c>
    </row>
    <row r="506" spans="1:3">
      <c r="A506" s="681" t="s">
        <v>245</v>
      </c>
      <c r="B506" s="682" t="s">
        <v>812</v>
      </c>
      <c r="C506" s="683">
        <v>4894</v>
      </c>
    </row>
    <row r="507" spans="1:3">
      <c r="A507" s="679" t="s">
        <v>979</v>
      </c>
      <c r="B507" s="679"/>
      <c r="C507" s="683">
        <v>4894</v>
      </c>
    </row>
    <row r="508" spans="1:3" ht="23.25" customHeight="1">
      <c r="A508" s="679" t="s">
        <v>1852</v>
      </c>
      <c r="B508" s="679"/>
      <c r="C508" s="683">
        <v>650343</v>
      </c>
    </row>
    <row r="509" spans="1:3">
      <c r="A509" s="681"/>
      <c r="B509" s="684"/>
      <c r="C509" s="683"/>
    </row>
    <row r="510" spans="1:3">
      <c r="A510" s="679" t="s">
        <v>833</v>
      </c>
      <c r="B510" s="679"/>
      <c r="C510" s="680"/>
    </row>
    <row r="511" spans="1:3" ht="31.2">
      <c r="A511" s="681" t="s">
        <v>354</v>
      </c>
      <c r="B511" s="682" t="s">
        <v>4</v>
      </c>
      <c r="C511" s="683">
        <v>198719</v>
      </c>
    </row>
    <row r="512" spans="1:3" ht="31.2">
      <c r="A512" s="681" t="s">
        <v>798</v>
      </c>
      <c r="B512" s="682" t="s">
        <v>797</v>
      </c>
      <c r="C512" s="683">
        <v>198719</v>
      </c>
    </row>
    <row r="513" spans="1:3">
      <c r="A513" s="681" t="s">
        <v>360</v>
      </c>
      <c r="B513" s="682" t="s">
        <v>759</v>
      </c>
      <c r="C513" s="683">
        <v>13502</v>
      </c>
    </row>
    <row r="514" spans="1:3">
      <c r="A514" s="681" t="s">
        <v>761</v>
      </c>
      <c r="B514" s="682" t="s">
        <v>760</v>
      </c>
      <c r="C514" s="683">
        <v>8400</v>
      </c>
    </row>
    <row r="515" spans="1:3" ht="31.2">
      <c r="A515" s="681" t="s">
        <v>1193</v>
      </c>
      <c r="B515" s="682" t="s">
        <v>1192</v>
      </c>
      <c r="C515" s="683">
        <v>5102</v>
      </c>
    </row>
    <row r="516" spans="1:3">
      <c r="A516" s="681" t="s">
        <v>370</v>
      </c>
      <c r="B516" s="682" t="s">
        <v>803</v>
      </c>
      <c r="C516" s="683">
        <v>40240</v>
      </c>
    </row>
    <row r="517" spans="1:3" ht="31.2">
      <c r="A517" s="681" t="s">
        <v>805</v>
      </c>
      <c r="B517" s="682" t="s">
        <v>804</v>
      </c>
      <c r="C517" s="683">
        <v>24067</v>
      </c>
    </row>
    <row r="518" spans="1:3">
      <c r="A518" s="681" t="s">
        <v>807</v>
      </c>
      <c r="B518" s="682" t="s">
        <v>806</v>
      </c>
      <c r="C518" s="683">
        <v>10374</v>
      </c>
    </row>
    <row r="519" spans="1:3">
      <c r="A519" s="681" t="s">
        <v>809</v>
      </c>
      <c r="B519" s="682" t="s">
        <v>808</v>
      </c>
      <c r="C519" s="683">
        <v>5799</v>
      </c>
    </row>
    <row r="520" spans="1:3">
      <c r="A520" s="681" t="s">
        <v>382</v>
      </c>
      <c r="B520" s="682" t="s">
        <v>762</v>
      </c>
      <c r="C520" s="683">
        <v>590844</v>
      </c>
    </row>
    <row r="521" spans="1:3">
      <c r="A521" s="681" t="s">
        <v>823</v>
      </c>
      <c r="B521" s="682" t="s">
        <v>822</v>
      </c>
      <c r="C521" s="683">
        <v>10252</v>
      </c>
    </row>
    <row r="522" spans="1:3">
      <c r="A522" s="681" t="s">
        <v>825</v>
      </c>
      <c r="B522" s="682" t="s">
        <v>824</v>
      </c>
      <c r="C522" s="683">
        <v>300</v>
      </c>
    </row>
    <row r="523" spans="1:3">
      <c r="A523" s="681" t="s">
        <v>815</v>
      </c>
      <c r="B523" s="682" t="s">
        <v>814</v>
      </c>
      <c r="C523" s="683">
        <v>4000</v>
      </c>
    </row>
    <row r="524" spans="1:3">
      <c r="A524" s="681" t="s">
        <v>1082</v>
      </c>
      <c r="B524" s="682" t="s">
        <v>1081</v>
      </c>
      <c r="C524" s="683">
        <v>1000</v>
      </c>
    </row>
    <row r="525" spans="1:3">
      <c r="A525" s="681" t="s">
        <v>722</v>
      </c>
      <c r="B525" s="682" t="s">
        <v>763</v>
      </c>
      <c r="C525" s="683">
        <v>17500</v>
      </c>
    </row>
    <row r="526" spans="1:3">
      <c r="A526" s="681" t="s">
        <v>723</v>
      </c>
      <c r="B526" s="682" t="s">
        <v>816</v>
      </c>
      <c r="C526" s="683">
        <v>22688</v>
      </c>
    </row>
    <row r="527" spans="1:3">
      <c r="A527" s="681" t="s">
        <v>776</v>
      </c>
      <c r="B527" s="682" t="s">
        <v>775</v>
      </c>
      <c r="C527" s="683">
        <v>321711</v>
      </c>
    </row>
    <row r="528" spans="1:3">
      <c r="A528" s="681" t="s">
        <v>778</v>
      </c>
      <c r="B528" s="682" t="s">
        <v>777</v>
      </c>
      <c r="C528" s="683">
        <v>2700</v>
      </c>
    </row>
    <row r="529" spans="1:3">
      <c r="A529" s="681" t="s">
        <v>765</v>
      </c>
      <c r="B529" s="682" t="s">
        <v>764</v>
      </c>
      <c r="C529" s="683">
        <v>1200</v>
      </c>
    </row>
    <row r="530" spans="1:3">
      <c r="A530" s="681" t="s">
        <v>785</v>
      </c>
      <c r="B530" s="682" t="s">
        <v>784</v>
      </c>
      <c r="C530" s="683">
        <v>1200</v>
      </c>
    </row>
    <row r="531" spans="1:3" ht="31.2">
      <c r="A531" s="681" t="s">
        <v>726</v>
      </c>
      <c r="B531" s="682" t="s">
        <v>768</v>
      </c>
      <c r="C531" s="683">
        <v>208293</v>
      </c>
    </row>
    <row r="532" spans="1:3">
      <c r="A532" s="681" t="s">
        <v>254</v>
      </c>
      <c r="B532" s="682" t="s">
        <v>826</v>
      </c>
      <c r="C532" s="683">
        <v>1400</v>
      </c>
    </row>
    <row r="533" spans="1:3" ht="31.2">
      <c r="A533" s="681" t="s">
        <v>247</v>
      </c>
      <c r="B533" s="682" t="s">
        <v>827</v>
      </c>
      <c r="C533" s="683">
        <v>250</v>
      </c>
    </row>
    <row r="534" spans="1:3" ht="31.2">
      <c r="A534" s="681" t="s">
        <v>248</v>
      </c>
      <c r="B534" s="682" t="s">
        <v>841</v>
      </c>
      <c r="C534" s="683">
        <v>1150</v>
      </c>
    </row>
    <row r="535" spans="1:3">
      <c r="A535" s="679" t="s">
        <v>983</v>
      </c>
      <c r="B535" s="679"/>
      <c r="C535" s="683">
        <v>844705</v>
      </c>
    </row>
    <row r="536" spans="1:3">
      <c r="A536" s="679" t="s">
        <v>1853</v>
      </c>
      <c r="B536" s="679"/>
      <c r="C536" s="683">
        <v>844705</v>
      </c>
    </row>
    <row r="537" spans="1:3">
      <c r="A537" s="681"/>
      <c r="B537" s="684"/>
      <c r="C537" s="683"/>
    </row>
    <row r="538" spans="1:3">
      <c r="A538" s="679" t="s">
        <v>834</v>
      </c>
      <c r="B538" s="679"/>
      <c r="C538" s="680"/>
    </row>
    <row r="539" spans="1:3" ht="31.2">
      <c r="A539" s="681" t="s">
        <v>354</v>
      </c>
      <c r="B539" s="682" t="s">
        <v>4</v>
      </c>
      <c r="C539" s="683">
        <v>168082</v>
      </c>
    </row>
    <row r="540" spans="1:3" ht="31.2">
      <c r="A540" s="681" t="s">
        <v>798</v>
      </c>
      <c r="B540" s="682" t="s">
        <v>797</v>
      </c>
      <c r="C540" s="683">
        <v>168082</v>
      </c>
    </row>
    <row r="541" spans="1:3">
      <c r="A541" s="681" t="s">
        <v>360</v>
      </c>
      <c r="B541" s="682" t="s">
        <v>759</v>
      </c>
      <c r="C541" s="683">
        <v>6190</v>
      </c>
    </row>
    <row r="542" spans="1:3">
      <c r="A542" s="681" t="s">
        <v>761</v>
      </c>
      <c r="B542" s="682" t="s">
        <v>760</v>
      </c>
      <c r="C542" s="683">
        <v>1920</v>
      </c>
    </row>
    <row r="543" spans="1:3" ht="31.2">
      <c r="A543" s="681" t="s">
        <v>1193</v>
      </c>
      <c r="B543" s="682" t="s">
        <v>1192</v>
      </c>
      <c r="C543" s="683">
        <v>4270</v>
      </c>
    </row>
    <row r="544" spans="1:3">
      <c r="A544" s="681" t="s">
        <v>370</v>
      </c>
      <c r="B544" s="682" t="s">
        <v>803</v>
      </c>
      <c r="C544" s="683">
        <v>32305</v>
      </c>
    </row>
    <row r="545" spans="1:3" ht="31.2">
      <c r="A545" s="681" t="s">
        <v>805</v>
      </c>
      <c r="B545" s="682" t="s">
        <v>804</v>
      </c>
      <c r="C545" s="683">
        <v>19531</v>
      </c>
    </row>
    <row r="546" spans="1:3">
      <c r="A546" s="681" t="s">
        <v>807</v>
      </c>
      <c r="B546" s="682" t="s">
        <v>806</v>
      </c>
      <c r="C546" s="683">
        <v>8068</v>
      </c>
    </row>
    <row r="547" spans="1:3">
      <c r="A547" s="681" t="s">
        <v>809</v>
      </c>
      <c r="B547" s="682" t="s">
        <v>808</v>
      </c>
      <c r="C547" s="683">
        <v>4706</v>
      </c>
    </row>
    <row r="548" spans="1:3">
      <c r="A548" s="681" t="s">
        <v>382</v>
      </c>
      <c r="B548" s="682" t="s">
        <v>762</v>
      </c>
      <c r="C548" s="683">
        <v>94724</v>
      </c>
    </row>
    <row r="549" spans="1:3">
      <c r="A549" s="681" t="s">
        <v>823</v>
      </c>
      <c r="B549" s="682" t="s">
        <v>822</v>
      </c>
      <c r="C549" s="683">
        <v>21945</v>
      </c>
    </row>
    <row r="550" spans="1:3">
      <c r="A550" s="681" t="s">
        <v>825</v>
      </c>
      <c r="B550" s="682" t="s">
        <v>824</v>
      </c>
      <c r="C550" s="683">
        <v>640</v>
      </c>
    </row>
    <row r="551" spans="1:3">
      <c r="A551" s="681" t="s">
        <v>815</v>
      </c>
      <c r="B551" s="682" t="s">
        <v>814</v>
      </c>
      <c r="C551" s="683">
        <v>4450</v>
      </c>
    </row>
    <row r="552" spans="1:3">
      <c r="A552" s="681" t="s">
        <v>722</v>
      </c>
      <c r="B552" s="682" t="s">
        <v>763</v>
      </c>
      <c r="C552" s="683">
        <v>6900</v>
      </c>
    </row>
    <row r="553" spans="1:3">
      <c r="A553" s="681" t="s">
        <v>723</v>
      </c>
      <c r="B553" s="682" t="s">
        <v>816</v>
      </c>
      <c r="C553" s="683">
        <v>26200</v>
      </c>
    </row>
    <row r="554" spans="1:3">
      <c r="A554" s="681" t="s">
        <v>776</v>
      </c>
      <c r="B554" s="682" t="s">
        <v>775</v>
      </c>
      <c r="C554" s="683">
        <v>17422</v>
      </c>
    </row>
    <row r="555" spans="1:3">
      <c r="A555" s="681" t="s">
        <v>765</v>
      </c>
      <c r="B555" s="682" t="s">
        <v>764</v>
      </c>
      <c r="C555" s="683">
        <v>716</v>
      </c>
    </row>
    <row r="556" spans="1:3">
      <c r="A556" s="681" t="s">
        <v>785</v>
      </c>
      <c r="B556" s="682" t="s">
        <v>784</v>
      </c>
      <c r="C556" s="683">
        <v>150</v>
      </c>
    </row>
    <row r="557" spans="1:3" ht="31.2">
      <c r="A557" s="681" t="s">
        <v>726</v>
      </c>
      <c r="B557" s="682" t="s">
        <v>768</v>
      </c>
      <c r="C557" s="683">
        <v>16301</v>
      </c>
    </row>
    <row r="558" spans="1:3">
      <c r="A558" s="679" t="s">
        <v>983</v>
      </c>
      <c r="B558" s="679"/>
      <c r="C558" s="683">
        <v>301301</v>
      </c>
    </row>
    <row r="559" spans="1:3">
      <c r="A559" s="679" t="s">
        <v>1854</v>
      </c>
      <c r="B559" s="679"/>
      <c r="C559" s="683">
        <v>301301</v>
      </c>
    </row>
    <row r="560" spans="1:3">
      <c r="A560" s="681"/>
      <c r="B560" s="684"/>
      <c r="C560" s="683"/>
    </row>
    <row r="561" spans="1:3">
      <c r="A561" s="679" t="s">
        <v>1855</v>
      </c>
      <c r="B561" s="679"/>
      <c r="C561" s="680"/>
    </row>
    <row r="562" spans="1:3" ht="31.2">
      <c r="A562" s="681" t="s">
        <v>354</v>
      </c>
      <c r="B562" s="682" t="s">
        <v>4</v>
      </c>
      <c r="C562" s="683">
        <v>605154</v>
      </c>
    </row>
    <row r="563" spans="1:3" ht="31.2">
      <c r="A563" s="681" t="s">
        <v>798</v>
      </c>
      <c r="B563" s="682" t="s">
        <v>797</v>
      </c>
      <c r="C563" s="683">
        <v>605154</v>
      </c>
    </row>
    <row r="564" spans="1:3">
      <c r="A564" s="681" t="s">
        <v>360</v>
      </c>
      <c r="B564" s="682" t="s">
        <v>759</v>
      </c>
      <c r="C564" s="683">
        <v>16504</v>
      </c>
    </row>
    <row r="565" spans="1:3" ht="31.2">
      <c r="A565" s="681" t="s">
        <v>1193</v>
      </c>
      <c r="B565" s="682" t="s">
        <v>1192</v>
      </c>
      <c r="C565" s="683">
        <v>16504</v>
      </c>
    </row>
    <row r="566" spans="1:3">
      <c r="A566" s="681" t="s">
        <v>370</v>
      </c>
      <c r="B566" s="682" t="s">
        <v>803</v>
      </c>
      <c r="C566" s="683">
        <v>116311</v>
      </c>
    </row>
    <row r="567" spans="1:3" ht="31.2">
      <c r="A567" s="681" t="s">
        <v>805</v>
      </c>
      <c r="B567" s="682" t="s">
        <v>804</v>
      </c>
      <c r="C567" s="683">
        <v>70319</v>
      </c>
    </row>
    <row r="568" spans="1:3">
      <c r="A568" s="681" t="s">
        <v>807</v>
      </c>
      <c r="B568" s="682" t="s">
        <v>806</v>
      </c>
      <c r="C568" s="683">
        <v>29048</v>
      </c>
    </row>
    <row r="569" spans="1:3">
      <c r="A569" s="681" t="s">
        <v>809</v>
      </c>
      <c r="B569" s="682" t="s">
        <v>808</v>
      </c>
      <c r="C569" s="683">
        <v>16944</v>
      </c>
    </row>
    <row r="570" spans="1:3">
      <c r="A570" s="681" t="s">
        <v>382</v>
      </c>
      <c r="B570" s="682" t="s">
        <v>762</v>
      </c>
      <c r="C570" s="683">
        <v>90814</v>
      </c>
    </row>
    <row r="571" spans="1:3">
      <c r="A571" s="681" t="s">
        <v>815</v>
      </c>
      <c r="B571" s="682" t="s">
        <v>814</v>
      </c>
      <c r="C571" s="683">
        <v>15080</v>
      </c>
    </row>
    <row r="572" spans="1:3">
      <c r="A572" s="681" t="s">
        <v>722</v>
      </c>
      <c r="B572" s="682" t="s">
        <v>763</v>
      </c>
      <c r="C572" s="683">
        <v>11860</v>
      </c>
    </row>
    <row r="573" spans="1:3">
      <c r="A573" s="681" t="s">
        <v>723</v>
      </c>
      <c r="B573" s="682" t="s">
        <v>816</v>
      </c>
      <c r="C573" s="683">
        <v>6249</v>
      </c>
    </row>
    <row r="574" spans="1:3">
      <c r="A574" s="681" t="s">
        <v>776</v>
      </c>
      <c r="B574" s="682" t="s">
        <v>775</v>
      </c>
      <c r="C574" s="683">
        <v>56922</v>
      </c>
    </row>
    <row r="575" spans="1:3">
      <c r="A575" s="681" t="s">
        <v>785</v>
      </c>
      <c r="B575" s="682" t="s">
        <v>784</v>
      </c>
      <c r="C575" s="683">
        <v>703</v>
      </c>
    </row>
    <row r="576" spans="1:3">
      <c r="A576" s="681" t="s">
        <v>254</v>
      </c>
      <c r="B576" s="682" t="s">
        <v>826</v>
      </c>
      <c r="C576" s="683">
        <v>97</v>
      </c>
    </row>
    <row r="577" spans="1:3" ht="31.2">
      <c r="A577" s="681" t="s">
        <v>247</v>
      </c>
      <c r="B577" s="682" t="s">
        <v>827</v>
      </c>
      <c r="C577" s="683">
        <v>97</v>
      </c>
    </row>
    <row r="578" spans="1:3">
      <c r="A578" s="679" t="s">
        <v>983</v>
      </c>
      <c r="B578" s="679"/>
      <c r="C578" s="683">
        <v>828880</v>
      </c>
    </row>
    <row r="579" spans="1:3">
      <c r="A579" s="681"/>
      <c r="B579" s="682"/>
      <c r="C579" s="683"/>
    </row>
    <row r="580" spans="1:3">
      <c r="A580" s="679" t="s">
        <v>1856</v>
      </c>
      <c r="B580" s="679"/>
      <c r="C580" s="683">
        <v>828880</v>
      </c>
    </row>
    <row r="581" spans="1:3">
      <c r="A581" s="679" t="s">
        <v>1219</v>
      </c>
      <c r="B581" s="679"/>
      <c r="C581" s="680"/>
    </row>
    <row r="582" spans="1:3">
      <c r="A582" s="681" t="s">
        <v>360</v>
      </c>
      <c r="B582" s="682" t="s">
        <v>759</v>
      </c>
      <c r="C582" s="683">
        <v>120580</v>
      </c>
    </row>
    <row r="583" spans="1:3">
      <c r="A583" s="681" t="s">
        <v>830</v>
      </c>
      <c r="B583" s="682" t="s">
        <v>829</v>
      </c>
      <c r="C583" s="683">
        <v>120580</v>
      </c>
    </row>
    <row r="584" spans="1:3">
      <c r="A584" s="681" t="s">
        <v>370</v>
      </c>
      <c r="B584" s="682" t="s">
        <v>803</v>
      </c>
      <c r="C584" s="683">
        <v>23030</v>
      </c>
    </row>
    <row r="585" spans="1:3" ht="31.2">
      <c r="A585" s="681" t="s">
        <v>805</v>
      </c>
      <c r="B585" s="682" t="s">
        <v>804</v>
      </c>
      <c r="C585" s="683">
        <v>15469</v>
      </c>
    </row>
    <row r="586" spans="1:3">
      <c r="A586" s="681" t="s">
        <v>807</v>
      </c>
      <c r="B586" s="682" t="s">
        <v>806</v>
      </c>
      <c r="C586" s="683">
        <v>5887</v>
      </c>
    </row>
    <row r="587" spans="1:3">
      <c r="A587" s="681" t="s">
        <v>809</v>
      </c>
      <c r="B587" s="682" t="s">
        <v>808</v>
      </c>
      <c r="C587" s="683">
        <v>1674</v>
      </c>
    </row>
    <row r="588" spans="1:3">
      <c r="A588" s="679" t="s">
        <v>983</v>
      </c>
      <c r="B588" s="679"/>
      <c r="C588" s="683">
        <v>143610</v>
      </c>
    </row>
    <row r="589" spans="1:3">
      <c r="A589" s="681"/>
      <c r="B589" s="682"/>
      <c r="C589" s="683"/>
    </row>
    <row r="590" spans="1:3">
      <c r="A590" s="679" t="s">
        <v>1857</v>
      </c>
      <c r="B590" s="679"/>
      <c r="C590" s="683">
        <v>143610</v>
      </c>
    </row>
    <row r="591" spans="1:3">
      <c r="A591" s="681"/>
      <c r="B591" s="684"/>
      <c r="C591" s="683"/>
    </row>
    <row r="592" spans="1:3" ht="31.2">
      <c r="A592" s="679" t="s">
        <v>835</v>
      </c>
      <c r="B592" s="679"/>
      <c r="C592" s="680"/>
    </row>
    <row r="593" spans="1:3">
      <c r="A593" s="681" t="s">
        <v>382</v>
      </c>
      <c r="B593" s="682" t="s">
        <v>762</v>
      </c>
      <c r="C593" s="683">
        <v>10194</v>
      </c>
    </row>
    <row r="594" spans="1:3">
      <c r="A594" s="681" t="s">
        <v>823</v>
      </c>
      <c r="B594" s="682" t="s">
        <v>822</v>
      </c>
      <c r="C594" s="683">
        <v>3300</v>
      </c>
    </row>
    <row r="595" spans="1:3">
      <c r="A595" s="681" t="s">
        <v>722</v>
      </c>
      <c r="B595" s="682" t="s">
        <v>763</v>
      </c>
      <c r="C595" s="683">
        <v>2101</v>
      </c>
    </row>
    <row r="596" spans="1:3">
      <c r="A596" s="681" t="s">
        <v>723</v>
      </c>
      <c r="B596" s="682" t="s">
        <v>816</v>
      </c>
      <c r="C596" s="683">
        <v>4696</v>
      </c>
    </row>
    <row r="597" spans="1:3">
      <c r="A597" s="681" t="s">
        <v>776</v>
      </c>
      <c r="B597" s="682" t="s">
        <v>775</v>
      </c>
      <c r="C597" s="683">
        <v>97</v>
      </c>
    </row>
    <row r="598" spans="1:3">
      <c r="A598" s="681" t="s">
        <v>255</v>
      </c>
      <c r="B598" s="682" t="s">
        <v>819</v>
      </c>
      <c r="C598" s="683">
        <v>20863</v>
      </c>
    </row>
    <row r="599" spans="1:3">
      <c r="A599" s="681" t="s">
        <v>837</v>
      </c>
      <c r="B599" s="682" t="s">
        <v>836</v>
      </c>
      <c r="C599" s="683">
        <v>20863</v>
      </c>
    </row>
    <row r="600" spans="1:3">
      <c r="A600" s="679" t="s">
        <v>983</v>
      </c>
      <c r="B600" s="679"/>
      <c r="C600" s="683">
        <v>31057</v>
      </c>
    </row>
    <row r="601" spans="1:3" ht="31.2">
      <c r="A601" s="679" t="s">
        <v>1074</v>
      </c>
      <c r="B601" s="679"/>
      <c r="C601" s="683">
        <v>31057</v>
      </c>
    </row>
    <row r="602" spans="1:3">
      <c r="A602" s="681"/>
      <c r="B602" s="684"/>
      <c r="C602" s="683"/>
    </row>
    <row r="603" spans="1:3" ht="31.2">
      <c r="A603" s="679" t="s">
        <v>985</v>
      </c>
      <c r="B603" s="679"/>
      <c r="C603" s="683">
        <v>9403104</v>
      </c>
    </row>
    <row r="604" spans="1:3">
      <c r="A604" s="681"/>
      <c r="B604" s="684"/>
      <c r="C604" s="683"/>
    </row>
    <row r="605" spans="1:3" ht="31.2">
      <c r="A605" s="679" t="s">
        <v>984</v>
      </c>
      <c r="B605" s="679"/>
      <c r="C605" s="683">
        <v>9403104</v>
      </c>
    </row>
    <row r="606" spans="1:3">
      <c r="A606" s="681"/>
      <c r="B606" s="684"/>
      <c r="C606" s="683"/>
    </row>
    <row r="607" spans="1:3" ht="31.2">
      <c r="A607" s="679" t="s">
        <v>1858</v>
      </c>
      <c r="B607" s="679"/>
      <c r="C607" s="680"/>
    </row>
    <row r="608" spans="1:3">
      <c r="A608" s="679" t="s">
        <v>838</v>
      </c>
      <c r="B608" s="679"/>
      <c r="C608" s="680"/>
    </row>
    <row r="609" spans="1:3">
      <c r="A609" s="679" t="s">
        <v>839</v>
      </c>
      <c r="B609" s="679"/>
      <c r="C609" s="680"/>
    </row>
    <row r="610" spans="1:3">
      <c r="A610" s="681" t="s">
        <v>382</v>
      </c>
      <c r="B610" s="682" t="s">
        <v>762</v>
      </c>
      <c r="C610" s="683">
        <v>28101</v>
      </c>
    </row>
    <row r="611" spans="1:3" ht="31.2">
      <c r="A611" s="681" t="s">
        <v>726</v>
      </c>
      <c r="B611" s="682" t="s">
        <v>768</v>
      </c>
      <c r="C611" s="683">
        <v>28101</v>
      </c>
    </row>
    <row r="612" spans="1:3">
      <c r="A612" s="679" t="s">
        <v>983</v>
      </c>
      <c r="B612" s="679"/>
      <c r="C612" s="683">
        <v>28101</v>
      </c>
    </row>
    <row r="613" spans="1:3">
      <c r="A613" s="679" t="s">
        <v>1859</v>
      </c>
      <c r="B613" s="679"/>
      <c r="C613" s="683">
        <v>28101</v>
      </c>
    </row>
    <row r="614" spans="1:3">
      <c r="A614" s="681"/>
      <c r="B614" s="684"/>
      <c r="C614" s="683"/>
    </row>
    <row r="615" spans="1:3">
      <c r="A615" s="679" t="s">
        <v>1045</v>
      </c>
      <c r="B615" s="679"/>
      <c r="C615" s="683">
        <v>28101</v>
      </c>
    </row>
    <row r="616" spans="1:3">
      <c r="A616" s="681"/>
      <c r="B616" s="684"/>
      <c r="C616" s="683"/>
    </row>
    <row r="617" spans="1:3">
      <c r="A617" s="679" t="s">
        <v>840</v>
      </c>
      <c r="B617" s="679"/>
      <c r="C617" s="680"/>
    </row>
    <row r="618" spans="1:3">
      <c r="A618" s="679" t="s">
        <v>1095</v>
      </c>
      <c r="B618" s="679"/>
      <c r="C618" s="680"/>
    </row>
    <row r="619" spans="1:3" ht="31.2">
      <c r="A619" s="681" t="s">
        <v>413</v>
      </c>
      <c r="B619" s="682" t="s">
        <v>973</v>
      </c>
      <c r="C619" s="683">
        <v>1113948</v>
      </c>
    </row>
    <row r="620" spans="1:3">
      <c r="A620" s="679" t="s">
        <v>1047</v>
      </c>
      <c r="B620" s="679"/>
      <c r="C620" s="683">
        <v>1113948</v>
      </c>
    </row>
    <row r="621" spans="1:3">
      <c r="A621" s="679" t="s">
        <v>1094</v>
      </c>
      <c r="B621" s="679"/>
      <c r="C621" s="683">
        <v>1113948</v>
      </c>
    </row>
    <row r="622" spans="1:3" ht="31.2">
      <c r="A622" s="679" t="s">
        <v>1860</v>
      </c>
      <c r="B622" s="679"/>
      <c r="C622" s="680"/>
    </row>
    <row r="623" spans="1:3" ht="31.2">
      <c r="A623" s="681" t="s">
        <v>354</v>
      </c>
      <c r="B623" s="682" t="s">
        <v>4</v>
      </c>
      <c r="C623" s="683">
        <v>1776960</v>
      </c>
    </row>
    <row r="624" spans="1:3" ht="31.2">
      <c r="A624" s="681" t="s">
        <v>798</v>
      </c>
      <c r="B624" s="682" t="s">
        <v>797</v>
      </c>
      <c r="C624" s="683">
        <v>1776960</v>
      </c>
    </row>
    <row r="625" spans="1:3">
      <c r="A625" s="681" t="s">
        <v>360</v>
      </c>
      <c r="B625" s="682" t="s">
        <v>759</v>
      </c>
      <c r="C625" s="683">
        <v>87039</v>
      </c>
    </row>
    <row r="626" spans="1:3">
      <c r="A626" s="681" t="s">
        <v>761</v>
      </c>
      <c r="B626" s="682" t="s">
        <v>760</v>
      </c>
      <c r="C626" s="683">
        <v>27500</v>
      </c>
    </row>
    <row r="627" spans="1:3" ht="31.2">
      <c r="A627" s="681" t="s">
        <v>1193</v>
      </c>
      <c r="B627" s="682" t="s">
        <v>1192</v>
      </c>
      <c r="C627" s="683">
        <v>42939</v>
      </c>
    </row>
    <row r="628" spans="1:3">
      <c r="A628" s="681" t="s">
        <v>800</v>
      </c>
      <c r="B628" s="682" t="s">
        <v>799</v>
      </c>
      <c r="C628" s="683">
        <v>16600</v>
      </c>
    </row>
    <row r="629" spans="1:3">
      <c r="A629" s="681" t="s">
        <v>370</v>
      </c>
      <c r="B629" s="682" t="s">
        <v>803</v>
      </c>
      <c r="C629" s="683">
        <v>353130</v>
      </c>
    </row>
    <row r="630" spans="1:3" ht="31.2">
      <c r="A630" s="681" t="s">
        <v>805</v>
      </c>
      <c r="B630" s="682" t="s">
        <v>804</v>
      </c>
      <c r="C630" s="683">
        <v>227890</v>
      </c>
    </row>
    <row r="631" spans="1:3">
      <c r="A631" s="681" t="s">
        <v>807</v>
      </c>
      <c r="B631" s="682" t="s">
        <v>806</v>
      </c>
      <c r="C631" s="683">
        <v>89110</v>
      </c>
    </row>
    <row r="632" spans="1:3">
      <c r="A632" s="681" t="s">
        <v>809</v>
      </c>
      <c r="B632" s="682" t="s">
        <v>808</v>
      </c>
      <c r="C632" s="683">
        <v>36130</v>
      </c>
    </row>
    <row r="633" spans="1:3">
      <c r="A633" s="681" t="s">
        <v>382</v>
      </c>
      <c r="B633" s="682" t="s">
        <v>762</v>
      </c>
      <c r="C633" s="683">
        <v>394553</v>
      </c>
    </row>
    <row r="634" spans="1:3">
      <c r="A634" s="681" t="s">
        <v>815</v>
      </c>
      <c r="B634" s="682" t="s">
        <v>814</v>
      </c>
      <c r="C634" s="683">
        <v>34500</v>
      </c>
    </row>
    <row r="635" spans="1:3">
      <c r="A635" s="681" t="s">
        <v>1082</v>
      </c>
      <c r="B635" s="682" t="s">
        <v>1081</v>
      </c>
      <c r="C635" s="683">
        <v>3820</v>
      </c>
    </row>
    <row r="636" spans="1:3">
      <c r="A636" s="681" t="s">
        <v>722</v>
      </c>
      <c r="B636" s="682" t="s">
        <v>763</v>
      </c>
      <c r="C636" s="683">
        <v>62000</v>
      </c>
    </row>
    <row r="637" spans="1:3">
      <c r="A637" s="681" t="s">
        <v>723</v>
      </c>
      <c r="B637" s="682" t="s">
        <v>816</v>
      </c>
      <c r="C637" s="683">
        <v>81500</v>
      </c>
    </row>
    <row r="638" spans="1:3">
      <c r="A638" s="681" t="s">
        <v>776</v>
      </c>
      <c r="B638" s="682" t="s">
        <v>775</v>
      </c>
      <c r="C638" s="683">
        <v>117300</v>
      </c>
    </row>
    <row r="639" spans="1:3">
      <c r="A639" s="681" t="s">
        <v>765</v>
      </c>
      <c r="B639" s="682" t="s">
        <v>764</v>
      </c>
      <c r="C639" s="683">
        <v>8000</v>
      </c>
    </row>
    <row r="640" spans="1:3">
      <c r="A640" s="681" t="s">
        <v>785</v>
      </c>
      <c r="B640" s="682" t="s">
        <v>784</v>
      </c>
      <c r="C640" s="683">
        <v>5153</v>
      </c>
    </row>
    <row r="641" spans="1:3" ht="31.2">
      <c r="A641" s="681" t="s">
        <v>726</v>
      </c>
      <c r="B641" s="682" t="s">
        <v>768</v>
      </c>
      <c r="C641" s="683">
        <v>82280</v>
      </c>
    </row>
    <row r="642" spans="1:3">
      <c r="A642" s="681" t="s">
        <v>254</v>
      </c>
      <c r="B642" s="682" t="s">
        <v>826</v>
      </c>
      <c r="C642" s="683">
        <v>5120</v>
      </c>
    </row>
    <row r="643" spans="1:3" ht="31.2">
      <c r="A643" s="681" t="s">
        <v>247</v>
      </c>
      <c r="B643" s="682" t="s">
        <v>827</v>
      </c>
      <c r="C643" s="683">
        <v>920</v>
      </c>
    </row>
    <row r="644" spans="1:3" ht="31.2">
      <c r="A644" s="681" t="s">
        <v>248</v>
      </c>
      <c r="B644" s="682" t="s">
        <v>841</v>
      </c>
      <c r="C644" s="683">
        <v>4200</v>
      </c>
    </row>
    <row r="645" spans="1:3">
      <c r="A645" s="679" t="s">
        <v>983</v>
      </c>
      <c r="B645" s="679"/>
      <c r="C645" s="683">
        <v>2616802</v>
      </c>
    </row>
    <row r="646" spans="1:3">
      <c r="A646" s="681"/>
      <c r="B646" s="682"/>
      <c r="C646" s="683"/>
    </row>
    <row r="647" spans="1:3">
      <c r="A647" s="681" t="s">
        <v>732</v>
      </c>
      <c r="B647" s="682" t="s">
        <v>780</v>
      </c>
      <c r="C647" s="683">
        <v>56000</v>
      </c>
    </row>
    <row r="648" spans="1:3">
      <c r="A648" s="681" t="s">
        <v>257</v>
      </c>
      <c r="B648" s="682" t="s">
        <v>1059</v>
      </c>
      <c r="C648" s="683">
        <v>56000</v>
      </c>
    </row>
    <row r="649" spans="1:3">
      <c r="A649" s="679" t="s">
        <v>979</v>
      </c>
      <c r="B649" s="679"/>
      <c r="C649" s="683">
        <v>56000</v>
      </c>
    </row>
    <row r="650" spans="1:3">
      <c r="A650" s="681"/>
      <c r="B650" s="682"/>
      <c r="C650" s="683"/>
    </row>
    <row r="651" spans="1:3" ht="31.2">
      <c r="A651" s="679" t="s">
        <v>982</v>
      </c>
      <c r="B651" s="679"/>
      <c r="C651" s="683">
        <v>2672802</v>
      </c>
    </row>
    <row r="652" spans="1:3">
      <c r="A652" s="681"/>
      <c r="B652" s="684"/>
      <c r="C652" s="683"/>
    </row>
    <row r="653" spans="1:3">
      <c r="A653" s="679" t="s">
        <v>842</v>
      </c>
      <c r="B653" s="679"/>
      <c r="C653" s="680"/>
    </row>
    <row r="654" spans="1:3" ht="31.2">
      <c r="A654" s="681" t="s">
        <v>354</v>
      </c>
      <c r="B654" s="682" t="s">
        <v>4</v>
      </c>
      <c r="C654" s="683">
        <v>659796</v>
      </c>
    </row>
    <row r="655" spans="1:3" ht="31.2">
      <c r="A655" s="681" t="s">
        <v>798</v>
      </c>
      <c r="B655" s="682" t="s">
        <v>797</v>
      </c>
      <c r="C655" s="683">
        <v>659796</v>
      </c>
    </row>
    <row r="656" spans="1:3">
      <c r="A656" s="681" t="s">
        <v>360</v>
      </c>
      <c r="B656" s="682" t="s">
        <v>759</v>
      </c>
      <c r="C656" s="683">
        <v>42339</v>
      </c>
    </row>
    <row r="657" spans="1:3">
      <c r="A657" s="681" t="s">
        <v>761</v>
      </c>
      <c r="B657" s="682" t="s">
        <v>760</v>
      </c>
      <c r="C657" s="683">
        <v>8400</v>
      </c>
    </row>
    <row r="658" spans="1:3" ht="31.2">
      <c r="A658" s="681" t="s">
        <v>1193</v>
      </c>
      <c r="B658" s="682" t="s">
        <v>1192</v>
      </c>
      <c r="C658" s="683">
        <v>15919</v>
      </c>
    </row>
    <row r="659" spans="1:3">
      <c r="A659" s="681" t="s">
        <v>800</v>
      </c>
      <c r="B659" s="682" t="s">
        <v>799</v>
      </c>
      <c r="C659" s="683">
        <v>18020</v>
      </c>
    </row>
    <row r="660" spans="1:3">
      <c r="A660" s="681" t="s">
        <v>370</v>
      </c>
      <c r="B660" s="682" t="s">
        <v>803</v>
      </c>
      <c r="C660" s="683">
        <v>130119</v>
      </c>
    </row>
    <row r="661" spans="1:3" ht="31.2">
      <c r="A661" s="681" t="s">
        <v>805</v>
      </c>
      <c r="B661" s="682" t="s">
        <v>804</v>
      </c>
      <c r="C661" s="683">
        <v>78126</v>
      </c>
    </row>
    <row r="662" spans="1:3">
      <c r="A662" s="681" t="s">
        <v>807</v>
      </c>
      <c r="B662" s="682" t="s">
        <v>806</v>
      </c>
      <c r="C662" s="683">
        <v>32838</v>
      </c>
    </row>
    <row r="663" spans="1:3">
      <c r="A663" s="681" t="s">
        <v>809</v>
      </c>
      <c r="B663" s="682" t="s">
        <v>808</v>
      </c>
      <c r="C663" s="683">
        <v>19155</v>
      </c>
    </row>
    <row r="664" spans="1:3">
      <c r="A664" s="681" t="s">
        <v>382</v>
      </c>
      <c r="B664" s="682" t="s">
        <v>762</v>
      </c>
      <c r="C664" s="683">
        <v>134616</v>
      </c>
    </row>
    <row r="665" spans="1:3">
      <c r="A665" s="681" t="s">
        <v>815</v>
      </c>
      <c r="B665" s="682" t="s">
        <v>814</v>
      </c>
      <c r="C665" s="683">
        <v>2000</v>
      </c>
    </row>
    <row r="666" spans="1:3">
      <c r="A666" s="681" t="s">
        <v>1082</v>
      </c>
      <c r="B666" s="682" t="s">
        <v>1081</v>
      </c>
      <c r="C666" s="683">
        <v>22650</v>
      </c>
    </row>
    <row r="667" spans="1:3">
      <c r="A667" s="681" t="s">
        <v>722</v>
      </c>
      <c r="B667" s="682" t="s">
        <v>763</v>
      </c>
      <c r="C667" s="683">
        <v>23894</v>
      </c>
    </row>
    <row r="668" spans="1:3">
      <c r="A668" s="681" t="s">
        <v>723</v>
      </c>
      <c r="B668" s="682" t="s">
        <v>816</v>
      </c>
      <c r="C668" s="683">
        <v>43250</v>
      </c>
    </row>
    <row r="669" spans="1:3">
      <c r="A669" s="681" t="s">
        <v>776</v>
      </c>
      <c r="B669" s="682" t="s">
        <v>775</v>
      </c>
      <c r="C669" s="683">
        <v>35472</v>
      </c>
    </row>
    <row r="670" spans="1:3">
      <c r="A670" s="681" t="s">
        <v>765</v>
      </c>
      <c r="B670" s="682" t="s">
        <v>764</v>
      </c>
      <c r="C670" s="683">
        <v>3000</v>
      </c>
    </row>
    <row r="671" spans="1:3">
      <c r="A671" s="681" t="s">
        <v>785</v>
      </c>
      <c r="B671" s="682" t="s">
        <v>784</v>
      </c>
      <c r="C671" s="683">
        <v>3400</v>
      </c>
    </row>
    <row r="672" spans="1:3" ht="31.2">
      <c r="A672" s="681" t="s">
        <v>726</v>
      </c>
      <c r="B672" s="682" t="s">
        <v>768</v>
      </c>
      <c r="C672" s="683">
        <v>950</v>
      </c>
    </row>
    <row r="673" spans="1:3">
      <c r="A673" s="681" t="s">
        <v>254</v>
      </c>
      <c r="B673" s="682" t="s">
        <v>826</v>
      </c>
      <c r="C673" s="683">
        <v>1400</v>
      </c>
    </row>
    <row r="674" spans="1:3" ht="31.2">
      <c r="A674" s="681" t="s">
        <v>247</v>
      </c>
      <c r="B674" s="682" t="s">
        <v>827</v>
      </c>
      <c r="C674" s="683">
        <v>300</v>
      </c>
    </row>
    <row r="675" spans="1:3" ht="31.2">
      <c r="A675" s="681" t="s">
        <v>248</v>
      </c>
      <c r="B675" s="682" t="s">
        <v>841</v>
      </c>
      <c r="C675" s="683">
        <v>1100</v>
      </c>
    </row>
    <row r="676" spans="1:3">
      <c r="A676" s="679" t="s">
        <v>983</v>
      </c>
      <c r="B676" s="679"/>
      <c r="C676" s="683">
        <v>968270</v>
      </c>
    </row>
    <row r="677" spans="1:3">
      <c r="A677" s="681" t="s">
        <v>732</v>
      </c>
      <c r="B677" s="682" t="s">
        <v>780</v>
      </c>
      <c r="C677" s="683">
        <v>14500</v>
      </c>
    </row>
    <row r="678" spans="1:3">
      <c r="A678" s="681" t="s">
        <v>245</v>
      </c>
      <c r="B678" s="682" t="s">
        <v>812</v>
      </c>
      <c r="C678" s="683">
        <v>12500</v>
      </c>
    </row>
    <row r="679" spans="1:3">
      <c r="A679" s="681" t="s">
        <v>250</v>
      </c>
      <c r="B679" s="682" t="s">
        <v>810</v>
      </c>
      <c r="C679" s="683">
        <v>2000</v>
      </c>
    </row>
    <row r="680" spans="1:3">
      <c r="A680" s="679" t="s">
        <v>979</v>
      </c>
      <c r="B680" s="679"/>
      <c r="C680" s="683">
        <v>14500</v>
      </c>
    </row>
    <row r="681" spans="1:3">
      <c r="A681" s="679" t="s">
        <v>978</v>
      </c>
      <c r="B681" s="679"/>
      <c r="C681" s="683">
        <v>982770</v>
      </c>
    </row>
    <row r="682" spans="1:3">
      <c r="A682" s="681"/>
      <c r="B682" s="684"/>
      <c r="C682" s="683"/>
    </row>
    <row r="683" spans="1:3">
      <c r="A683" s="679" t="s">
        <v>843</v>
      </c>
      <c r="B683" s="679"/>
      <c r="C683" s="680"/>
    </row>
    <row r="684" spans="1:3">
      <c r="A684" s="681" t="s">
        <v>382</v>
      </c>
      <c r="B684" s="682" t="s">
        <v>762</v>
      </c>
      <c r="C684" s="683">
        <v>15021</v>
      </c>
    </row>
    <row r="685" spans="1:3">
      <c r="A685" s="681" t="s">
        <v>778</v>
      </c>
      <c r="B685" s="682" t="s">
        <v>777</v>
      </c>
      <c r="C685" s="683">
        <v>15000</v>
      </c>
    </row>
    <row r="686" spans="1:3" ht="31.2">
      <c r="A686" s="681" t="s">
        <v>726</v>
      </c>
      <c r="B686" s="682" t="s">
        <v>768</v>
      </c>
      <c r="C686" s="683">
        <v>21</v>
      </c>
    </row>
    <row r="687" spans="1:3">
      <c r="A687" s="679" t="s">
        <v>983</v>
      </c>
      <c r="B687" s="679"/>
      <c r="C687" s="683">
        <v>15021</v>
      </c>
    </row>
    <row r="688" spans="1:3">
      <c r="A688" s="679" t="s">
        <v>1034</v>
      </c>
      <c r="B688" s="679"/>
      <c r="C688" s="683">
        <v>15021</v>
      </c>
    </row>
    <row r="689" spans="1:3">
      <c r="A689" s="679" t="s">
        <v>977</v>
      </c>
      <c r="B689" s="679"/>
      <c r="C689" s="683">
        <v>4784541</v>
      </c>
    </row>
    <row r="690" spans="1:3">
      <c r="A690" s="681"/>
      <c r="B690" s="684"/>
      <c r="C690" s="683"/>
    </row>
    <row r="691" spans="1:3" ht="31.2">
      <c r="A691" s="679" t="s">
        <v>1861</v>
      </c>
      <c r="B691" s="679"/>
      <c r="C691" s="683">
        <v>4812642</v>
      </c>
    </row>
    <row r="692" spans="1:3">
      <c r="A692" s="681"/>
      <c r="B692" s="684"/>
      <c r="C692" s="683"/>
    </row>
    <row r="693" spans="1:3">
      <c r="A693" s="679" t="s">
        <v>1194</v>
      </c>
      <c r="B693" s="679"/>
      <c r="C693" s="680"/>
    </row>
    <row r="694" spans="1:3">
      <c r="A694" s="679" t="s">
        <v>1029</v>
      </c>
      <c r="B694" s="679"/>
      <c r="C694" s="680"/>
    </row>
    <row r="695" spans="1:3" ht="31.2">
      <c r="A695" s="679" t="s">
        <v>1024</v>
      </c>
      <c r="B695" s="679"/>
      <c r="C695" s="680"/>
    </row>
    <row r="696" spans="1:3">
      <c r="A696" s="681" t="s">
        <v>1105</v>
      </c>
      <c r="B696" s="682" t="s">
        <v>1104</v>
      </c>
      <c r="C696" s="683">
        <v>72815</v>
      </c>
    </row>
    <row r="697" spans="1:3">
      <c r="A697" s="681" t="s">
        <v>729</v>
      </c>
      <c r="B697" s="682" t="s">
        <v>1103</v>
      </c>
      <c r="C697" s="683">
        <v>72815</v>
      </c>
    </row>
    <row r="698" spans="1:3">
      <c r="A698" s="679" t="s">
        <v>1047</v>
      </c>
      <c r="B698" s="679"/>
      <c r="C698" s="683">
        <v>72815</v>
      </c>
    </row>
    <row r="699" spans="1:3">
      <c r="A699" s="681"/>
      <c r="B699" s="682"/>
      <c r="C699" s="683"/>
    </row>
    <row r="700" spans="1:3" ht="31.2">
      <c r="A700" s="679" t="s">
        <v>1023</v>
      </c>
      <c r="B700" s="679"/>
      <c r="C700" s="683">
        <v>72815</v>
      </c>
    </row>
    <row r="701" spans="1:3">
      <c r="A701" s="681"/>
      <c r="B701" s="684"/>
      <c r="C701" s="683"/>
    </row>
    <row r="702" spans="1:3">
      <c r="A702" s="679" t="s">
        <v>1022</v>
      </c>
      <c r="B702" s="679"/>
      <c r="C702" s="683">
        <v>72815</v>
      </c>
    </row>
    <row r="703" spans="1:3">
      <c r="A703" s="681"/>
      <c r="B703" s="684"/>
      <c r="C703" s="683"/>
    </row>
    <row r="704" spans="1:3">
      <c r="A704" s="679" t="s">
        <v>844</v>
      </c>
      <c r="B704" s="679"/>
      <c r="C704" s="680"/>
    </row>
    <row r="705" spans="1:3">
      <c r="A705" s="679" t="s">
        <v>845</v>
      </c>
      <c r="B705" s="679"/>
      <c r="C705" s="680"/>
    </row>
    <row r="706" spans="1:3">
      <c r="A706" s="681" t="s">
        <v>382</v>
      </c>
      <c r="B706" s="682" t="s">
        <v>762</v>
      </c>
      <c r="C706" s="683">
        <v>2267</v>
      </c>
    </row>
    <row r="707" spans="1:3">
      <c r="A707" s="681" t="s">
        <v>776</v>
      </c>
      <c r="B707" s="682" t="s">
        <v>775</v>
      </c>
      <c r="C707" s="683">
        <v>2267</v>
      </c>
    </row>
    <row r="708" spans="1:3">
      <c r="A708" s="679" t="s">
        <v>983</v>
      </c>
      <c r="B708" s="679"/>
      <c r="C708" s="683">
        <v>2267</v>
      </c>
    </row>
    <row r="709" spans="1:3">
      <c r="A709" s="681"/>
      <c r="B709" s="682"/>
      <c r="C709" s="683"/>
    </row>
    <row r="710" spans="1:3">
      <c r="A710" s="679" t="s">
        <v>1013</v>
      </c>
      <c r="B710" s="679"/>
      <c r="C710" s="683">
        <v>2267</v>
      </c>
    </row>
    <row r="711" spans="1:3">
      <c r="A711" s="681"/>
      <c r="B711" s="684"/>
      <c r="C711" s="683"/>
    </row>
    <row r="712" spans="1:3">
      <c r="A712" s="679" t="s">
        <v>1012</v>
      </c>
      <c r="B712" s="679"/>
      <c r="C712" s="683">
        <v>2267</v>
      </c>
    </row>
    <row r="713" spans="1:3">
      <c r="A713" s="681"/>
      <c r="B713" s="684"/>
      <c r="C713" s="683"/>
    </row>
    <row r="714" spans="1:3">
      <c r="A714" s="679" t="s">
        <v>1209</v>
      </c>
      <c r="B714" s="679"/>
      <c r="C714" s="683">
        <v>75082</v>
      </c>
    </row>
    <row r="715" spans="1:3">
      <c r="A715" s="681"/>
      <c r="B715" s="684"/>
      <c r="C715" s="683"/>
    </row>
    <row r="716" spans="1:3">
      <c r="A716" s="679" t="s">
        <v>1862</v>
      </c>
      <c r="B716" s="684"/>
      <c r="C716" s="685">
        <v>67590382</v>
      </c>
    </row>
    <row r="717" spans="1:3">
      <c r="A717" s="679"/>
      <c r="B717" s="679"/>
      <c r="C717" s="680"/>
    </row>
    <row r="718" spans="1:3">
      <c r="A718" s="679" t="s">
        <v>1863</v>
      </c>
      <c r="B718" s="679"/>
      <c r="C718" s="680"/>
    </row>
    <row r="719" spans="1:3">
      <c r="A719" s="679"/>
      <c r="B719" s="679"/>
      <c r="C719" s="680"/>
    </row>
    <row r="720" spans="1:3">
      <c r="A720" s="679" t="s">
        <v>1206</v>
      </c>
      <c r="B720" s="679"/>
      <c r="C720" s="680"/>
    </row>
    <row r="721" spans="1:3">
      <c r="A721" s="679" t="s">
        <v>1001</v>
      </c>
      <c r="B721" s="679"/>
      <c r="C721" s="680"/>
    </row>
    <row r="722" spans="1:3">
      <c r="A722" s="679" t="s">
        <v>1000</v>
      </c>
      <c r="B722" s="679"/>
      <c r="C722" s="680"/>
    </row>
    <row r="723" spans="1:3">
      <c r="A723" s="681" t="s">
        <v>382</v>
      </c>
      <c r="B723" s="682" t="s">
        <v>762</v>
      </c>
      <c r="C723" s="683">
        <v>1728876</v>
      </c>
    </row>
    <row r="724" spans="1:3">
      <c r="A724" s="681" t="s">
        <v>825</v>
      </c>
      <c r="B724" s="682" t="s">
        <v>824</v>
      </c>
      <c r="C724" s="683">
        <v>1000</v>
      </c>
    </row>
    <row r="725" spans="1:3">
      <c r="A725" s="681" t="s">
        <v>815</v>
      </c>
      <c r="B725" s="682" t="s">
        <v>814</v>
      </c>
      <c r="C725" s="683">
        <v>10000</v>
      </c>
    </row>
    <row r="726" spans="1:3">
      <c r="A726" s="681" t="s">
        <v>722</v>
      </c>
      <c r="B726" s="682" t="s">
        <v>763</v>
      </c>
      <c r="C726" s="683">
        <v>377673</v>
      </c>
    </row>
    <row r="727" spans="1:3">
      <c r="A727" s="681" t="s">
        <v>723</v>
      </c>
      <c r="B727" s="682" t="s">
        <v>816</v>
      </c>
      <c r="C727" s="683">
        <v>352725</v>
      </c>
    </row>
    <row r="728" spans="1:3">
      <c r="A728" s="681" t="s">
        <v>776</v>
      </c>
      <c r="B728" s="682" t="s">
        <v>775</v>
      </c>
      <c r="C728" s="683">
        <v>838880</v>
      </c>
    </row>
    <row r="729" spans="1:3">
      <c r="A729" s="681" t="s">
        <v>778</v>
      </c>
      <c r="B729" s="682" t="s">
        <v>777</v>
      </c>
      <c r="C729" s="683">
        <v>64591</v>
      </c>
    </row>
    <row r="730" spans="1:3">
      <c r="A730" s="681" t="s">
        <v>765</v>
      </c>
      <c r="B730" s="682" t="s">
        <v>764</v>
      </c>
      <c r="C730" s="683">
        <v>27900</v>
      </c>
    </row>
    <row r="731" spans="1:3">
      <c r="A731" s="681" t="s">
        <v>1015</v>
      </c>
      <c r="B731" s="682" t="s">
        <v>1014</v>
      </c>
      <c r="C731" s="683">
        <v>4000</v>
      </c>
    </row>
    <row r="732" spans="1:3">
      <c r="A732" s="681" t="s">
        <v>785</v>
      </c>
      <c r="B732" s="682" t="s">
        <v>784</v>
      </c>
      <c r="C732" s="683">
        <v>17530</v>
      </c>
    </row>
    <row r="733" spans="1:3" ht="31.2">
      <c r="A733" s="681" t="s">
        <v>726</v>
      </c>
      <c r="B733" s="682" t="s">
        <v>768</v>
      </c>
      <c r="C733" s="683">
        <v>34577</v>
      </c>
    </row>
    <row r="734" spans="1:3" ht="21" customHeight="1">
      <c r="A734" s="681" t="s">
        <v>254</v>
      </c>
      <c r="B734" s="682" t="s">
        <v>826</v>
      </c>
      <c r="C734" s="683">
        <v>639994</v>
      </c>
    </row>
    <row r="735" spans="1:3" ht="31.2">
      <c r="A735" s="681" t="s">
        <v>247</v>
      </c>
      <c r="B735" s="682" t="s">
        <v>827</v>
      </c>
      <c r="C735" s="683">
        <v>25797</v>
      </c>
    </row>
    <row r="736" spans="1:3" ht="31.2">
      <c r="A736" s="681" t="s">
        <v>248</v>
      </c>
      <c r="B736" s="682" t="s">
        <v>841</v>
      </c>
      <c r="C736" s="683">
        <v>614197</v>
      </c>
    </row>
    <row r="737" spans="1:3">
      <c r="A737" s="679" t="s">
        <v>983</v>
      </c>
      <c r="B737" s="679"/>
      <c r="C737" s="683">
        <v>2368870</v>
      </c>
    </row>
    <row r="738" spans="1:3">
      <c r="A738" s="681"/>
      <c r="B738" s="682"/>
      <c r="C738" s="683"/>
    </row>
    <row r="739" spans="1:3" ht="31.2">
      <c r="A739" s="681" t="s">
        <v>730</v>
      </c>
      <c r="B739" s="682" t="s">
        <v>251</v>
      </c>
      <c r="C739" s="683">
        <v>25000</v>
      </c>
    </row>
    <row r="740" spans="1:3">
      <c r="A740" s="679" t="s">
        <v>1047</v>
      </c>
      <c r="B740" s="679"/>
      <c r="C740" s="683">
        <v>25000</v>
      </c>
    </row>
    <row r="741" spans="1:3">
      <c r="A741" s="681" t="s">
        <v>731</v>
      </c>
      <c r="B741" s="682" t="s">
        <v>779</v>
      </c>
      <c r="C741" s="683">
        <v>269852</v>
      </c>
    </row>
    <row r="742" spans="1:3">
      <c r="A742" s="681" t="s">
        <v>732</v>
      </c>
      <c r="B742" s="682" t="s">
        <v>780</v>
      </c>
      <c r="C742" s="683">
        <v>104362</v>
      </c>
    </row>
    <row r="743" spans="1:3">
      <c r="A743" s="681" t="s">
        <v>245</v>
      </c>
      <c r="B743" s="682" t="s">
        <v>812</v>
      </c>
      <c r="C743" s="683">
        <v>72362</v>
      </c>
    </row>
    <row r="744" spans="1:3">
      <c r="A744" s="681" t="s">
        <v>250</v>
      </c>
      <c r="B744" s="682" t="s">
        <v>810</v>
      </c>
      <c r="C744" s="683">
        <v>32000</v>
      </c>
    </row>
    <row r="745" spans="1:3">
      <c r="A745" s="681" t="s">
        <v>425</v>
      </c>
      <c r="B745" s="682" t="s">
        <v>981</v>
      </c>
      <c r="C745" s="683">
        <v>87000</v>
      </c>
    </row>
    <row r="746" spans="1:3" ht="31.2">
      <c r="A746" s="681" t="s">
        <v>253</v>
      </c>
      <c r="B746" s="682" t="s">
        <v>980</v>
      </c>
      <c r="C746" s="683">
        <v>87000</v>
      </c>
    </row>
    <row r="747" spans="1:3">
      <c r="A747" s="679" t="s">
        <v>979</v>
      </c>
      <c r="B747" s="679"/>
      <c r="C747" s="683">
        <v>461214</v>
      </c>
    </row>
    <row r="748" spans="1:3">
      <c r="A748" s="681"/>
      <c r="B748" s="682"/>
      <c r="C748" s="683"/>
    </row>
    <row r="749" spans="1:3">
      <c r="A749" s="679" t="s">
        <v>999</v>
      </c>
      <c r="B749" s="679"/>
      <c r="C749" s="683">
        <v>2855084</v>
      </c>
    </row>
    <row r="750" spans="1:3">
      <c r="A750" s="681"/>
      <c r="B750" s="684"/>
      <c r="C750" s="683"/>
    </row>
    <row r="751" spans="1:3">
      <c r="A751" s="679" t="s">
        <v>1093</v>
      </c>
      <c r="B751" s="679"/>
      <c r="C751" s="680"/>
    </row>
    <row r="752" spans="1:3">
      <c r="A752" s="679"/>
      <c r="B752" s="679"/>
      <c r="C752" s="680"/>
    </row>
    <row r="753" spans="1:3" ht="31.2">
      <c r="A753" s="681" t="s">
        <v>354</v>
      </c>
      <c r="B753" s="682" t="s">
        <v>4</v>
      </c>
      <c r="C753" s="683">
        <v>439344</v>
      </c>
    </row>
    <row r="754" spans="1:3" ht="31.2">
      <c r="A754" s="681" t="s">
        <v>798</v>
      </c>
      <c r="B754" s="682" t="s">
        <v>797</v>
      </c>
      <c r="C754" s="683">
        <v>422712</v>
      </c>
    </row>
    <row r="755" spans="1:3" ht="31.2">
      <c r="A755" s="681" t="s">
        <v>1108</v>
      </c>
      <c r="B755" s="682" t="s">
        <v>1107</v>
      </c>
      <c r="C755" s="683">
        <v>16632</v>
      </c>
    </row>
    <row r="756" spans="1:3">
      <c r="A756" s="681" t="s">
        <v>360</v>
      </c>
      <c r="B756" s="682" t="s">
        <v>759</v>
      </c>
      <c r="C756" s="683">
        <v>11000</v>
      </c>
    </row>
    <row r="757" spans="1:3">
      <c r="A757" s="681" t="s">
        <v>761</v>
      </c>
      <c r="B757" s="682" t="s">
        <v>760</v>
      </c>
      <c r="C757" s="683">
        <v>8200</v>
      </c>
    </row>
    <row r="758" spans="1:3" ht="31.2">
      <c r="A758" s="681" t="s">
        <v>1193</v>
      </c>
      <c r="B758" s="682" t="s">
        <v>1192</v>
      </c>
      <c r="C758" s="683">
        <v>2800</v>
      </c>
    </row>
    <row r="759" spans="1:3">
      <c r="A759" s="681" t="s">
        <v>370</v>
      </c>
      <c r="B759" s="682" t="s">
        <v>803</v>
      </c>
      <c r="C759" s="683">
        <v>86018</v>
      </c>
    </row>
    <row r="760" spans="1:3" ht="31.2">
      <c r="A760" s="681" t="s">
        <v>805</v>
      </c>
      <c r="B760" s="682" t="s">
        <v>804</v>
      </c>
      <c r="C760" s="683">
        <v>51536</v>
      </c>
    </row>
    <row r="761" spans="1:3">
      <c r="A761" s="681" t="s">
        <v>807</v>
      </c>
      <c r="B761" s="682" t="s">
        <v>806</v>
      </c>
      <c r="C761" s="683">
        <v>21482</v>
      </c>
    </row>
    <row r="762" spans="1:3">
      <c r="A762" s="681" t="s">
        <v>809</v>
      </c>
      <c r="B762" s="682" t="s">
        <v>808</v>
      </c>
      <c r="C762" s="683">
        <v>13000</v>
      </c>
    </row>
    <row r="763" spans="1:3">
      <c r="A763" s="681" t="s">
        <v>382</v>
      </c>
      <c r="B763" s="682" t="s">
        <v>762</v>
      </c>
      <c r="C763" s="683">
        <v>325837</v>
      </c>
    </row>
    <row r="764" spans="1:3">
      <c r="A764" s="681" t="s">
        <v>722</v>
      </c>
      <c r="B764" s="682" t="s">
        <v>763</v>
      </c>
      <c r="C764" s="683">
        <v>20000</v>
      </c>
    </row>
    <row r="765" spans="1:3">
      <c r="A765" s="681" t="s">
        <v>723</v>
      </c>
      <c r="B765" s="682" t="s">
        <v>816</v>
      </c>
      <c r="C765" s="683">
        <v>39849</v>
      </c>
    </row>
    <row r="766" spans="1:3">
      <c r="A766" s="681" t="s">
        <v>776</v>
      </c>
      <c r="B766" s="682" t="s">
        <v>775</v>
      </c>
      <c r="C766" s="683">
        <v>246000</v>
      </c>
    </row>
    <row r="767" spans="1:3">
      <c r="A767" s="681" t="s">
        <v>765</v>
      </c>
      <c r="B767" s="682" t="s">
        <v>764</v>
      </c>
      <c r="C767" s="683">
        <v>1200</v>
      </c>
    </row>
    <row r="768" spans="1:3">
      <c r="A768" s="681" t="s">
        <v>1015</v>
      </c>
      <c r="B768" s="682" t="s">
        <v>1014</v>
      </c>
      <c r="C768" s="683">
        <v>1000</v>
      </c>
    </row>
    <row r="769" spans="1:3">
      <c r="A769" s="681" t="s">
        <v>785</v>
      </c>
      <c r="B769" s="682" t="s">
        <v>784</v>
      </c>
      <c r="C769" s="683">
        <v>500</v>
      </c>
    </row>
    <row r="770" spans="1:3" ht="31.2">
      <c r="A770" s="681" t="s">
        <v>726</v>
      </c>
      <c r="B770" s="682" t="s">
        <v>768</v>
      </c>
      <c r="C770" s="683">
        <v>17288</v>
      </c>
    </row>
    <row r="771" spans="1:3">
      <c r="A771" s="681" t="s">
        <v>254</v>
      </c>
      <c r="B771" s="682" t="s">
        <v>826</v>
      </c>
      <c r="C771" s="683">
        <v>320</v>
      </c>
    </row>
    <row r="772" spans="1:3" ht="31.2">
      <c r="A772" s="681" t="s">
        <v>247</v>
      </c>
      <c r="B772" s="682" t="s">
        <v>827</v>
      </c>
      <c r="C772" s="683">
        <v>120</v>
      </c>
    </row>
    <row r="773" spans="1:3" ht="31.2">
      <c r="A773" s="681" t="s">
        <v>248</v>
      </c>
      <c r="B773" s="682" t="s">
        <v>841</v>
      </c>
      <c r="C773" s="683">
        <v>200</v>
      </c>
    </row>
    <row r="774" spans="1:3">
      <c r="A774" s="679" t="s">
        <v>983</v>
      </c>
      <c r="B774" s="679"/>
      <c r="C774" s="683">
        <v>862519</v>
      </c>
    </row>
    <row r="775" spans="1:3" ht="31.2">
      <c r="A775" s="681" t="s">
        <v>730</v>
      </c>
      <c r="B775" s="682" t="s">
        <v>251</v>
      </c>
      <c r="C775" s="683">
        <v>1200</v>
      </c>
    </row>
    <row r="776" spans="1:3">
      <c r="A776" s="679" t="s">
        <v>1047</v>
      </c>
      <c r="B776" s="679"/>
      <c r="C776" s="683">
        <v>1200</v>
      </c>
    </row>
    <row r="777" spans="1:3">
      <c r="A777" s="679" t="s">
        <v>1092</v>
      </c>
      <c r="B777" s="679"/>
      <c r="C777" s="683">
        <v>863719</v>
      </c>
    </row>
    <row r="778" spans="1:3">
      <c r="A778" s="681"/>
      <c r="B778" s="684"/>
      <c r="C778" s="683"/>
    </row>
    <row r="779" spans="1:3">
      <c r="A779" s="679" t="s">
        <v>998</v>
      </c>
      <c r="B779" s="679"/>
      <c r="C779" s="683">
        <v>3718803</v>
      </c>
    </row>
    <row r="780" spans="1:3">
      <c r="A780" s="681"/>
      <c r="B780" s="684"/>
      <c r="C780" s="683"/>
    </row>
    <row r="781" spans="1:3">
      <c r="A781" s="679" t="s">
        <v>1205</v>
      </c>
      <c r="B781" s="679"/>
      <c r="C781" s="683">
        <v>3718803</v>
      </c>
    </row>
    <row r="782" spans="1:3">
      <c r="A782" s="679" t="s">
        <v>1181</v>
      </c>
      <c r="B782" s="679"/>
      <c r="C782" s="680"/>
    </row>
    <row r="783" spans="1:3" ht="31.2">
      <c r="A783" s="679" t="s">
        <v>772</v>
      </c>
      <c r="B783" s="679"/>
      <c r="C783" s="680"/>
    </row>
    <row r="784" spans="1:3" ht="31.2">
      <c r="A784" s="679" t="s">
        <v>1864</v>
      </c>
      <c r="B784" s="679"/>
      <c r="C784" s="680"/>
    </row>
    <row r="785" spans="1:3">
      <c r="A785" s="681" t="s">
        <v>382</v>
      </c>
      <c r="B785" s="682" t="s">
        <v>762</v>
      </c>
      <c r="C785" s="683">
        <v>102500</v>
      </c>
    </row>
    <row r="786" spans="1:3">
      <c r="A786" s="681" t="s">
        <v>776</v>
      </c>
      <c r="B786" s="682" t="s">
        <v>775</v>
      </c>
      <c r="C786" s="683">
        <v>101500</v>
      </c>
    </row>
    <row r="787" spans="1:3">
      <c r="A787" s="681" t="s">
        <v>785</v>
      </c>
      <c r="B787" s="682" t="s">
        <v>784</v>
      </c>
      <c r="C787" s="683">
        <v>1000</v>
      </c>
    </row>
    <row r="788" spans="1:3">
      <c r="A788" s="679" t="s">
        <v>983</v>
      </c>
      <c r="B788" s="679"/>
      <c r="C788" s="683">
        <v>102500</v>
      </c>
    </row>
    <row r="789" spans="1:3">
      <c r="A789" s="681"/>
      <c r="B789" s="682"/>
      <c r="C789" s="683"/>
    </row>
    <row r="790" spans="1:3">
      <c r="A790" s="681" t="s">
        <v>731</v>
      </c>
      <c r="B790" s="682" t="s">
        <v>779</v>
      </c>
      <c r="C790" s="683">
        <v>110000</v>
      </c>
    </row>
    <row r="791" spans="1:3">
      <c r="A791" s="681" t="s">
        <v>732</v>
      </c>
      <c r="B791" s="682" t="s">
        <v>780</v>
      </c>
      <c r="C791" s="683">
        <v>47000</v>
      </c>
    </row>
    <row r="792" spans="1:3">
      <c r="A792" s="681" t="s">
        <v>244</v>
      </c>
      <c r="B792" s="682" t="s">
        <v>781</v>
      </c>
      <c r="C792" s="683">
        <v>47000</v>
      </c>
    </row>
    <row r="793" spans="1:3">
      <c r="A793" s="679" t="s">
        <v>979</v>
      </c>
      <c r="B793" s="679"/>
      <c r="C793" s="683">
        <v>157000</v>
      </c>
    </row>
    <row r="794" spans="1:3">
      <c r="A794" s="681"/>
      <c r="B794" s="682"/>
      <c r="C794" s="683"/>
    </row>
    <row r="795" spans="1:3" ht="31.2">
      <c r="A795" s="679" t="s">
        <v>1091</v>
      </c>
      <c r="B795" s="679"/>
      <c r="C795" s="683">
        <v>259500</v>
      </c>
    </row>
    <row r="796" spans="1:3">
      <c r="A796" s="681"/>
      <c r="B796" s="684"/>
      <c r="C796" s="683"/>
    </row>
    <row r="797" spans="1:3" ht="31.2">
      <c r="A797" s="679" t="s">
        <v>774</v>
      </c>
      <c r="B797" s="679"/>
      <c r="C797" s="680"/>
    </row>
    <row r="798" spans="1:3">
      <c r="A798" s="681" t="s">
        <v>382</v>
      </c>
      <c r="B798" s="682" t="s">
        <v>762</v>
      </c>
      <c r="C798" s="683">
        <v>95000</v>
      </c>
    </row>
    <row r="799" spans="1:3">
      <c r="A799" s="681" t="s">
        <v>776</v>
      </c>
      <c r="B799" s="682" t="s">
        <v>775</v>
      </c>
      <c r="C799" s="683">
        <v>95000</v>
      </c>
    </row>
    <row r="800" spans="1:3">
      <c r="A800" s="679" t="s">
        <v>983</v>
      </c>
      <c r="B800" s="679"/>
      <c r="C800" s="683">
        <v>95000</v>
      </c>
    </row>
    <row r="801" spans="1:3">
      <c r="A801" s="681"/>
      <c r="B801" s="682"/>
      <c r="C801" s="683"/>
    </row>
    <row r="802" spans="1:3">
      <c r="A802" s="681" t="s">
        <v>731</v>
      </c>
      <c r="B802" s="682" t="s">
        <v>779</v>
      </c>
      <c r="C802" s="683">
        <v>50000</v>
      </c>
    </row>
    <row r="803" spans="1:3">
      <c r="A803" s="679" t="s">
        <v>979</v>
      </c>
      <c r="B803" s="679"/>
      <c r="C803" s="683">
        <v>50000</v>
      </c>
    </row>
    <row r="804" spans="1:3">
      <c r="A804" s="681"/>
      <c r="B804" s="682"/>
      <c r="C804" s="683"/>
    </row>
    <row r="805" spans="1:3" ht="31.2">
      <c r="A805" s="679" t="s">
        <v>995</v>
      </c>
      <c r="B805" s="679"/>
      <c r="C805" s="683">
        <v>145000</v>
      </c>
    </row>
    <row r="806" spans="1:3">
      <c r="A806" s="681"/>
      <c r="B806" s="684"/>
      <c r="C806" s="683"/>
    </row>
    <row r="807" spans="1:3" ht="31.2">
      <c r="A807" s="679" t="s">
        <v>994</v>
      </c>
      <c r="B807" s="679"/>
      <c r="C807" s="683">
        <v>404500</v>
      </c>
    </row>
    <row r="808" spans="1:3">
      <c r="A808" s="681"/>
      <c r="B808" s="684"/>
      <c r="C808" s="683"/>
    </row>
    <row r="809" spans="1:3">
      <c r="A809" s="679" t="s">
        <v>1204</v>
      </c>
      <c r="B809" s="679"/>
      <c r="C809" s="683">
        <v>404500</v>
      </c>
    </row>
    <row r="810" spans="1:3">
      <c r="A810" s="681"/>
      <c r="B810" s="684"/>
      <c r="C810" s="683"/>
    </row>
    <row r="811" spans="1:3">
      <c r="A811" s="679" t="s">
        <v>1184</v>
      </c>
      <c r="B811" s="679"/>
      <c r="C811" s="680"/>
    </row>
    <row r="812" spans="1:3">
      <c r="A812" s="679" t="s">
        <v>993</v>
      </c>
      <c r="B812" s="679"/>
      <c r="C812" s="680"/>
    </row>
    <row r="813" spans="1:3">
      <c r="A813" s="679" t="s">
        <v>787</v>
      </c>
      <c r="B813" s="679"/>
      <c r="C813" s="680"/>
    </row>
    <row r="814" spans="1:3">
      <c r="A814" s="681" t="s">
        <v>734</v>
      </c>
      <c r="B814" s="682" t="s">
        <v>1865</v>
      </c>
      <c r="C814" s="683">
        <v>246480</v>
      </c>
    </row>
    <row r="815" spans="1:3">
      <c r="A815" s="679" t="s">
        <v>1866</v>
      </c>
      <c r="B815" s="679"/>
      <c r="C815" s="683">
        <v>246480</v>
      </c>
    </row>
    <row r="816" spans="1:3">
      <c r="A816" s="681"/>
      <c r="B816" s="682"/>
      <c r="C816" s="683"/>
    </row>
    <row r="817" spans="1:3">
      <c r="A817" s="681" t="s">
        <v>382</v>
      </c>
      <c r="B817" s="682" t="s">
        <v>762</v>
      </c>
      <c r="C817" s="683">
        <v>1853680</v>
      </c>
    </row>
    <row r="818" spans="1:3">
      <c r="A818" s="681" t="s">
        <v>823</v>
      </c>
      <c r="B818" s="682" t="s">
        <v>822</v>
      </c>
      <c r="C818" s="683">
        <v>572730</v>
      </c>
    </row>
    <row r="819" spans="1:3">
      <c r="A819" s="681" t="s">
        <v>825</v>
      </c>
      <c r="B819" s="682" t="s">
        <v>824</v>
      </c>
      <c r="C819" s="683">
        <v>2400</v>
      </c>
    </row>
    <row r="820" spans="1:3">
      <c r="A820" s="681" t="s">
        <v>815</v>
      </c>
      <c r="B820" s="682" t="s">
        <v>814</v>
      </c>
      <c r="C820" s="683">
        <v>25000</v>
      </c>
    </row>
    <row r="821" spans="1:3">
      <c r="A821" s="681" t="s">
        <v>1082</v>
      </c>
      <c r="B821" s="682" t="s">
        <v>1081</v>
      </c>
      <c r="C821" s="683">
        <v>10450</v>
      </c>
    </row>
    <row r="822" spans="1:3">
      <c r="A822" s="681" t="s">
        <v>722</v>
      </c>
      <c r="B822" s="682" t="s">
        <v>763</v>
      </c>
      <c r="C822" s="683">
        <v>200000</v>
      </c>
    </row>
    <row r="823" spans="1:3">
      <c r="A823" s="681" t="s">
        <v>723</v>
      </c>
      <c r="B823" s="682" t="s">
        <v>816</v>
      </c>
      <c r="C823" s="683">
        <v>450000</v>
      </c>
    </row>
    <row r="824" spans="1:3">
      <c r="A824" s="681" t="s">
        <v>776</v>
      </c>
      <c r="B824" s="682" t="s">
        <v>775</v>
      </c>
      <c r="C824" s="683">
        <v>355000</v>
      </c>
    </row>
    <row r="825" spans="1:3">
      <c r="A825" s="681" t="s">
        <v>778</v>
      </c>
      <c r="B825" s="682" t="s">
        <v>777</v>
      </c>
      <c r="C825" s="683">
        <v>50000</v>
      </c>
    </row>
    <row r="826" spans="1:3">
      <c r="A826" s="681" t="s">
        <v>765</v>
      </c>
      <c r="B826" s="682" t="s">
        <v>764</v>
      </c>
      <c r="C826" s="683">
        <v>2500</v>
      </c>
    </row>
    <row r="827" spans="1:3">
      <c r="A827" s="681" t="s">
        <v>785</v>
      </c>
      <c r="B827" s="682" t="s">
        <v>784</v>
      </c>
      <c r="C827" s="683">
        <v>20000</v>
      </c>
    </row>
    <row r="828" spans="1:3" ht="31.2">
      <c r="A828" s="681" t="s">
        <v>725</v>
      </c>
      <c r="B828" s="682" t="s">
        <v>1437</v>
      </c>
      <c r="C828" s="683">
        <v>600</v>
      </c>
    </row>
    <row r="829" spans="1:3" ht="31.2">
      <c r="A829" s="681" t="s">
        <v>726</v>
      </c>
      <c r="B829" s="682" t="s">
        <v>768</v>
      </c>
      <c r="C829" s="683">
        <v>165000</v>
      </c>
    </row>
    <row r="830" spans="1:3">
      <c r="A830" s="681" t="s">
        <v>254</v>
      </c>
      <c r="B830" s="682" t="s">
        <v>826</v>
      </c>
      <c r="C830" s="683">
        <v>12600</v>
      </c>
    </row>
    <row r="831" spans="1:3" ht="31.2">
      <c r="A831" s="681" t="s">
        <v>247</v>
      </c>
      <c r="B831" s="682" t="s">
        <v>827</v>
      </c>
      <c r="C831" s="683">
        <v>500</v>
      </c>
    </row>
    <row r="832" spans="1:3" ht="31.2">
      <c r="A832" s="681" t="s">
        <v>248</v>
      </c>
      <c r="B832" s="682" t="s">
        <v>841</v>
      </c>
      <c r="C832" s="683">
        <v>12100</v>
      </c>
    </row>
    <row r="833" spans="1:3">
      <c r="A833" s="679" t="s">
        <v>983</v>
      </c>
      <c r="B833" s="679"/>
      <c r="C833" s="683">
        <v>1866280</v>
      </c>
    </row>
    <row r="834" spans="1:3">
      <c r="A834" s="681"/>
      <c r="B834" s="682"/>
      <c r="C834" s="683"/>
    </row>
    <row r="835" spans="1:3">
      <c r="A835" s="681" t="s">
        <v>731</v>
      </c>
      <c r="B835" s="682" t="s">
        <v>779</v>
      </c>
      <c r="C835" s="683">
        <v>220000</v>
      </c>
    </row>
    <row r="836" spans="1:3">
      <c r="A836" s="681" t="s">
        <v>732</v>
      </c>
      <c r="B836" s="682" t="s">
        <v>780</v>
      </c>
      <c r="C836" s="683">
        <v>608988</v>
      </c>
    </row>
    <row r="837" spans="1:3">
      <c r="A837" s="681" t="s">
        <v>1216</v>
      </c>
      <c r="B837" s="682" t="s">
        <v>1217</v>
      </c>
      <c r="C837" s="683">
        <v>564192</v>
      </c>
    </row>
    <row r="838" spans="1:3">
      <c r="A838" s="681" t="s">
        <v>250</v>
      </c>
      <c r="B838" s="682" t="s">
        <v>810</v>
      </c>
      <c r="C838" s="683">
        <v>15000</v>
      </c>
    </row>
    <row r="839" spans="1:3">
      <c r="A839" s="681" t="s">
        <v>1058</v>
      </c>
      <c r="B839" s="682" t="s">
        <v>1057</v>
      </c>
      <c r="C839" s="683">
        <v>29796</v>
      </c>
    </row>
    <row r="840" spans="1:3">
      <c r="A840" s="679" t="s">
        <v>979</v>
      </c>
      <c r="B840" s="679"/>
      <c r="C840" s="683">
        <v>828988</v>
      </c>
    </row>
    <row r="841" spans="1:3">
      <c r="A841" s="681"/>
      <c r="B841" s="682"/>
      <c r="C841" s="683"/>
    </row>
    <row r="842" spans="1:3">
      <c r="A842" s="679" t="s">
        <v>1090</v>
      </c>
      <c r="B842" s="679"/>
      <c r="C842" s="683">
        <v>2941748</v>
      </c>
    </row>
    <row r="843" spans="1:3">
      <c r="A843" s="681"/>
      <c r="B843" s="684"/>
      <c r="C843" s="683"/>
    </row>
    <row r="844" spans="1:3">
      <c r="A844" s="679" t="s">
        <v>1089</v>
      </c>
      <c r="B844" s="679"/>
      <c r="C844" s="680"/>
    </row>
    <row r="845" spans="1:3" ht="31.2">
      <c r="A845" s="681" t="s">
        <v>354</v>
      </c>
      <c r="B845" s="682" t="s">
        <v>4</v>
      </c>
      <c r="C845" s="683">
        <v>137976</v>
      </c>
    </row>
    <row r="846" spans="1:3" ht="31.2">
      <c r="A846" s="681" t="s">
        <v>798</v>
      </c>
      <c r="B846" s="682" t="s">
        <v>797</v>
      </c>
      <c r="C846" s="683">
        <v>137976</v>
      </c>
    </row>
    <row r="847" spans="1:3">
      <c r="A847" s="681" t="s">
        <v>360</v>
      </c>
      <c r="B847" s="682" t="s">
        <v>759</v>
      </c>
      <c r="C847" s="683">
        <v>8357</v>
      </c>
    </row>
    <row r="848" spans="1:3" ht="31.2">
      <c r="A848" s="681" t="s">
        <v>1193</v>
      </c>
      <c r="B848" s="682" t="s">
        <v>1192</v>
      </c>
      <c r="C848" s="683">
        <v>8357</v>
      </c>
    </row>
    <row r="849" spans="1:3">
      <c r="A849" s="681" t="s">
        <v>370</v>
      </c>
      <c r="B849" s="682" t="s">
        <v>803</v>
      </c>
      <c r="C849" s="683">
        <v>26243</v>
      </c>
    </row>
    <row r="850" spans="1:3" ht="31.2">
      <c r="A850" s="681" t="s">
        <v>805</v>
      </c>
      <c r="B850" s="682" t="s">
        <v>804</v>
      </c>
      <c r="C850" s="683">
        <v>17658</v>
      </c>
    </row>
    <row r="851" spans="1:3">
      <c r="A851" s="681" t="s">
        <v>807</v>
      </c>
      <c r="B851" s="682" t="s">
        <v>806</v>
      </c>
      <c r="C851" s="683">
        <v>6623</v>
      </c>
    </row>
    <row r="852" spans="1:3">
      <c r="A852" s="681" t="s">
        <v>809</v>
      </c>
      <c r="B852" s="682" t="s">
        <v>808</v>
      </c>
      <c r="C852" s="683">
        <v>1962</v>
      </c>
    </row>
    <row r="853" spans="1:3">
      <c r="A853" s="681" t="s">
        <v>382</v>
      </c>
      <c r="B853" s="682" t="s">
        <v>762</v>
      </c>
      <c r="C853" s="683">
        <v>44600</v>
      </c>
    </row>
    <row r="854" spans="1:3">
      <c r="A854" s="681" t="s">
        <v>815</v>
      </c>
      <c r="B854" s="682" t="s">
        <v>814</v>
      </c>
      <c r="C854" s="683">
        <v>3600</v>
      </c>
    </row>
    <row r="855" spans="1:3">
      <c r="A855" s="681" t="s">
        <v>722</v>
      </c>
      <c r="B855" s="682" t="s">
        <v>763</v>
      </c>
      <c r="C855" s="683">
        <v>16000</v>
      </c>
    </row>
    <row r="856" spans="1:3">
      <c r="A856" s="681" t="s">
        <v>723</v>
      </c>
      <c r="B856" s="682" t="s">
        <v>816</v>
      </c>
      <c r="C856" s="683">
        <v>15000</v>
      </c>
    </row>
    <row r="857" spans="1:3">
      <c r="A857" s="681" t="s">
        <v>776</v>
      </c>
      <c r="B857" s="682" t="s">
        <v>775</v>
      </c>
      <c r="C857" s="683">
        <v>10000</v>
      </c>
    </row>
    <row r="858" spans="1:3">
      <c r="A858" s="681" t="s">
        <v>254</v>
      </c>
      <c r="B858" s="682" t="s">
        <v>826</v>
      </c>
      <c r="C858" s="683">
        <v>200</v>
      </c>
    </row>
    <row r="859" spans="1:3" ht="31.2">
      <c r="A859" s="681" t="s">
        <v>247</v>
      </c>
      <c r="B859" s="682" t="s">
        <v>827</v>
      </c>
      <c r="C859" s="683">
        <v>100</v>
      </c>
    </row>
    <row r="860" spans="1:3" ht="31.2">
      <c r="A860" s="681" t="s">
        <v>248</v>
      </c>
      <c r="B860" s="682" t="s">
        <v>841</v>
      </c>
      <c r="C860" s="683">
        <v>100</v>
      </c>
    </row>
    <row r="861" spans="1:3">
      <c r="A861" s="679" t="s">
        <v>983</v>
      </c>
      <c r="B861" s="679"/>
      <c r="C861" s="683">
        <v>217376</v>
      </c>
    </row>
    <row r="862" spans="1:3">
      <c r="A862" s="681"/>
      <c r="B862" s="682"/>
      <c r="C862" s="683"/>
    </row>
    <row r="863" spans="1:3">
      <c r="A863" s="679" t="s">
        <v>1088</v>
      </c>
      <c r="B863" s="679"/>
      <c r="C863" s="683">
        <v>217376</v>
      </c>
    </row>
    <row r="864" spans="1:3">
      <c r="A864" s="679" t="s">
        <v>794</v>
      </c>
      <c r="B864" s="679"/>
      <c r="C864" s="680"/>
    </row>
    <row r="865" spans="1:3">
      <c r="A865" s="681" t="s">
        <v>382</v>
      </c>
      <c r="B865" s="682" t="s">
        <v>762</v>
      </c>
      <c r="C865" s="683">
        <v>60500</v>
      </c>
    </row>
    <row r="866" spans="1:3">
      <c r="A866" s="681" t="s">
        <v>815</v>
      </c>
      <c r="B866" s="682" t="s">
        <v>814</v>
      </c>
      <c r="C866" s="683">
        <v>2500</v>
      </c>
    </row>
    <row r="867" spans="1:3">
      <c r="A867" s="681" t="s">
        <v>1082</v>
      </c>
      <c r="B867" s="682" t="s">
        <v>1081</v>
      </c>
      <c r="C867" s="683">
        <v>9500</v>
      </c>
    </row>
    <row r="868" spans="1:3">
      <c r="A868" s="681" t="s">
        <v>722</v>
      </c>
      <c r="B868" s="682" t="s">
        <v>763</v>
      </c>
      <c r="C868" s="683">
        <v>6000</v>
      </c>
    </row>
    <row r="869" spans="1:3">
      <c r="A869" s="681" t="s">
        <v>723</v>
      </c>
      <c r="B869" s="682" t="s">
        <v>816</v>
      </c>
      <c r="C869" s="683">
        <v>25000</v>
      </c>
    </row>
    <row r="870" spans="1:3">
      <c r="A870" s="681" t="s">
        <v>776</v>
      </c>
      <c r="B870" s="682" t="s">
        <v>775</v>
      </c>
      <c r="C870" s="683">
        <v>9000</v>
      </c>
    </row>
    <row r="871" spans="1:3">
      <c r="A871" s="681" t="s">
        <v>785</v>
      </c>
      <c r="B871" s="682" t="s">
        <v>784</v>
      </c>
      <c r="C871" s="683">
        <v>3500</v>
      </c>
    </row>
    <row r="872" spans="1:3" ht="31.2">
      <c r="A872" s="681" t="s">
        <v>726</v>
      </c>
      <c r="B872" s="682" t="s">
        <v>768</v>
      </c>
      <c r="C872" s="683">
        <v>5000</v>
      </c>
    </row>
    <row r="873" spans="1:3">
      <c r="A873" s="681" t="s">
        <v>254</v>
      </c>
      <c r="B873" s="682" t="s">
        <v>826</v>
      </c>
      <c r="C873" s="683">
        <v>4000</v>
      </c>
    </row>
    <row r="874" spans="1:3" ht="31.2">
      <c r="A874" s="681" t="s">
        <v>248</v>
      </c>
      <c r="B874" s="682" t="s">
        <v>841</v>
      </c>
      <c r="C874" s="683">
        <v>4000</v>
      </c>
    </row>
    <row r="875" spans="1:3">
      <c r="A875" s="679" t="s">
        <v>983</v>
      </c>
      <c r="B875" s="679"/>
      <c r="C875" s="683">
        <v>64500</v>
      </c>
    </row>
    <row r="876" spans="1:3">
      <c r="A876" s="681"/>
      <c r="B876" s="682"/>
      <c r="C876" s="683"/>
    </row>
    <row r="877" spans="1:3">
      <c r="A877" s="679" t="s">
        <v>1087</v>
      </c>
      <c r="B877" s="679"/>
      <c r="C877" s="683">
        <v>64500</v>
      </c>
    </row>
    <row r="878" spans="1:3">
      <c r="A878" s="681"/>
      <c r="B878" s="684"/>
      <c r="C878" s="683"/>
    </row>
    <row r="879" spans="1:3">
      <c r="A879" s="679" t="s">
        <v>1086</v>
      </c>
      <c r="B879" s="679"/>
      <c r="C879" s="680"/>
    </row>
    <row r="880" spans="1:3">
      <c r="A880" s="681" t="s">
        <v>382</v>
      </c>
      <c r="B880" s="682" t="s">
        <v>762</v>
      </c>
      <c r="C880" s="683">
        <v>10000</v>
      </c>
    </row>
    <row r="881" spans="1:3">
      <c r="A881" s="681" t="s">
        <v>722</v>
      </c>
      <c r="B881" s="682" t="s">
        <v>763</v>
      </c>
      <c r="C881" s="683">
        <v>10000</v>
      </c>
    </row>
    <row r="882" spans="1:3">
      <c r="A882" s="679" t="s">
        <v>983</v>
      </c>
      <c r="B882" s="679"/>
      <c r="C882" s="683">
        <v>10000</v>
      </c>
    </row>
    <row r="883" spans="1:3">
      <c r="A883" s="681"/>
      <c r="B883" s="682"/>
      <c r="C883" s="683"/>
    </row>
    <row r="884" spans="1:3">
      <c r="A884" s="679" t="s">
        <v>1085</v>
      </c>
      <c r="B884" s="679"/>
      <c r="C884" s="683">
        <v>10000</v>
      </c>
    </row>
    <row r="885" spans="1:3">
      <c r="A885" s="681"/>
      <c r="B885" s="684"/>
      <c r="C885" s="683"/>
    </row>
    <row r="886" spans="1:3">
      <c r="A886" s="679" t="s">
        <v>1084</v>
      </c>
      <c r="B886" s="679"/>
      <c r="C886" s="680"/>
    </row>
    <row r="887" spans="1:3" ht="31.2">
      <c r="A887" s="681" t="s">
        <v>354</v>
      </c>
      <c r="B887" s="682" t="s">
        <v>4</v>
      </c>
      <c r="C887" s="683">
        <v>138420</v>
      </c>
    </row>
    <row r="888" spans="1:3" ht="31.2">
      <c r="A888" s="681" t="s">
        <v>798</v>
      </c>
      <c r="B888" s="682" t="s">
        <v>797</v>
      </c>
      <c r="C888" s="683">
        <v>138420</v>
      </c>
    </row>
    <row r="889" spans="1:3">
      <c r="A889" s="681" t="s">
        <v>360</v>
      </c>
      <c r="B889" s="682" t="s">
        <v>759</v>
      </c>
      <c r="C889" s="683">
        <v>2071</v>
      </c>
    </row>
    <row r="890" spans="1:3" ht="31.2">
      <c r="A890" s="681" t="s">
        <v>1193</v>
      </c>
      <c r="B890" s="682" t="s">
        <v>1192</v>
      </c>
      <c r="C890" s="683">
        <v>2071</v>
      </c>
    </row>
    <row r="891" spans="1:3">
      <c r="A891" s="681" t="s">
        <v>370</v>
      </c>
      <c r="B891" s="682" t="s">
        <v>803</v>
      </c>
      <c r="C891" s="683">
        <v>27470</v>
      </c>
    </row>
    <row r="892" spans="1:3" ht="31.2">
      <c r="A892" s="681" t="s">
        <v>805</v>
      </c>
      <c r="B892" s="682" t="s">
        <v>804</v>
      </c>
      <c r="C892" s="683">
        <v>18528</v>
      </c>
    </row>
    <row r="893" spans="1:3">
      <c r="A893" s="681" t="s">
        <v>807</v>
      </c>
      <c r="B893" s="682" t="s">
        <v>806</v>
      </c>
      <c r="C893" s="683">
        <v>6482</v>
      </c>
    </row>
    <row r="894" spans="1:3">
      <c r="A894" s="681" t="s">
        <v>809</v>
      </c>
      <c r="B894" s="682" t="s">
        <v>808</v>
      </c>
      <c r="C894" s="683">
        <v>2460</v>
      </c>
    </row>
    <row r="895" spans="1:3">
      <c r="A895" s="681" t="s">
        <v>382</v>
      </c>
      <c r="B895" s="682" t="s">
        <v>762</v>
      </c>
      <c r="C895" s="683">
        <v>399207</v>
      </c>
    </row>
    <row r="896" spans="1:3">
      <c r="A896" s="681" t="s">
        <v>1082</v>
      </c>
      <c r="B896" s="682" t="s">
        <v>1081</v>
      </c>
      <c r="C896" s="683">
        <v>8500</v>
      </c>
    </row>
    <row r="897" spans="1:3">
      <c r="A897" s="681" t="s">
        <v>722</v>
      </c>
      <c r="B897" s="682" t="s">
        <v>763</v>
      </c>
      <c r="C897" s="683">
        <v>20000</v>
      </c>
    </row>
    <row r="898" spans="1:3">
      <c r="A898" s="681" t="s">
        <v>723</v>
      </c>
      <c r="B898" s="682" t="s">
        <v>816</v>
      </c>
      <c r="C898" s="683">
        <v>6000</v>
      </c>
    </row>
    <row r="899" spans="1:3">
      <c r="A899" s="681" t="s">
        <v>776</v>
      </c>
      <c r="B899" s="682" t="s">
        <v>775</v>
      </c>
      <c r="C899" s="683">
        <v>40000</v>
      </c>
    </row>
    <row r="900" spans="1:3" ht="31.2">
      <c r="A900" s="681" t="s">
        <v>725</v>
      </c>
      <c r="B900" s="682" t="s">
        <v>1437</v>
      </c>
      <c r="C900" s="683">
        <v>600</v>
      </c>
    </row>
    <row r="901" spans="1:3" ht="31.2">
      <c r="A901" s="681" t="s">
        <v>726</v>
      </c>
      <c r="B901" s="682" t="s">
        <v>768</v>
      </c>
      <c r="C901" s="683">
        <v>324107</v>
      </c>
    </row>
    <row r="902" spans="1:3">
      <c r="A902" s="681" t="s">
        <v>254</v>
      </c>
      <c r="B902" s="682" t="s">
        <v>826</v>
      </c>
      <c r="C902" s="683">
        <v>1200</v>
      </c>
    </row>
    <row r="903" spans="1:3" ht="31.2">
      <c r="A903" s="681" t="s">
        <v>247</v>
      </c>
      <c r="B903" s="682" t="s">
        <v>827</v>
      </c>
      <c r="C903" s="683">
        <v>200</v>
      </c>
    </row>
    <row r="904" spans="1:3" ht="31.2">
      <c r="A904" s="681" t="s">
        <v>248</v>
      </c>
      <c r="B904" s="682" t="s">
        <v>841</v>
      </c>
      <c r="C904" s="683">
        <v>1000</v>
      </c>
    </row>
    <row r="905" spans="1:3">
      <c r="A905" s="679" t="s">
        <v>983</v>
      </c>
      <c r="B905" s="679"/>
      <c r="C905" s="683">
        <v>568368</v>
      </c>
    </row>
    <row r="906" spans="1:3">
      <c r="A906" s="679" t="s">
        <v>1083</v>
      </c>
      <c r="B906" s="679"/>
      <c r="C906" s="683">
        <v>568368</v>
      </c>
    </row>
    <row r="907" spans="1:3">
      <c r="A907" s="681"/>
      <c r="B907" s="684"/>
      <c r="C907" s="683"/>
    </row>
    <row r="908" spans="1:3">
      <c r="A908" s="679" t="s">
        <v>1203</v>
      </c>
      <c r="B908" s="679"/>
      <c r="C908" s="683">
        <v>3801992</v>
      </c>
    </row>
    <row r="909" spans="1:3">
      <c r="A909" s="681"/>
      <c r="B909" s="684"/>
      <c r="C909" s="683"/>
    </row>
    <row r="910" spans="1:3">
      <c r="A910" s="679" t="s">
        <v>1186</v>
      </c>
      <c r="B910" s="679"/>
      <c r="C910" s="680"/>
    </row>
    <row r="911" spans="1:3">
      <c r="A911" s="679" t="s">
        <v>796</v>
      </c>
      <c r="B911" s="679"/>
      <c r="C911" s="680"/>
    </row>
    <row r="912" spans="1:3">
      <c r="A912" s="681" t="s">
        <v>382</v>
      </c>
      <c r="B912" s="682" t="s">
        <v>762</v>
      </c>
      <c r="C912" s="683">
        <v>474660</v>
      </c>
    </row>
    <row r="913" spans="1:3">
      <c r="A913" s="681" t="s">
        <v>823</v>
      </c>
      <c r="B913" s="682" t="s">
        <v>822</v>
      </c>
      <c r="C913" s="683">
        <v>201387</v>
      </c>
    </row>
    <row r="914" spans="1:3">
      <c r="A914" s="681" t="s">
        <v>825</v>
      </c>
      <c r="B914" s="682" t="s">
        <v>824</v>
      </c>
      <c r="C914" s="683">
        <v>1200</v>
      </c>
    </row>
    <row r="915" spans="1:3">
      <c r="A915" s="681" t="s">
        <v>1082</v>
      </c>
      <c r="B915" s="682" t="s">
        <v>1081</v>
      </c>
      <c r="C915" s="683">
        <v>2400</v>
      </c>
    </row>
    <row r="916" spans="1:3">
      <c r="A916" s="681" t="s">
        <v>722</v>
      </c>
      <c r="B916" s="682" t="s">
        <v>763</v>
      </c>
      <c r="C916" s="683">
        <v>57000</v>
      </c>
    </row>
    <row r="917" spans="1:3">
      <c r="A917" s="681" t="s">
        <v>723</v>
      </c>
      <c r="B917" s="682" t="s">
        <v>816</v>
      </c>
      <c r="C917" s="683">
        <v>149608</v>
      </c>
    </row>
    <row r="918" spans="1:3">
      <c r="A918" s="681" t="s">
        <v>776</v>
      </c>
      <c r="B918" s="682" t="s">
        <v>775</v>
      </c>
      <c r="C918" s="683">
        <v>46945</v>
      </c>
    </row>
    <row r="919" spans="1:3">
      <c r="A919" s="681" t="s">
        <v>778</v>
      </c>
      <c r="B919" s="682" t="s">
        <v>777</v>
      </c>
      <c r="C919" s="683">
        <v>9000</v>
      </c>
    </row>
    <row r="920" spans="1:3">
      <c r="A920" s="681" t="s">
        <v>765</v>
      </c>
      <c r="B920" s="682" t="s">
        <v>764</v>
      </c>
      <c r="C920" s="683">
        <v>120</v>
      </c>
    </row>
    <row r="921" spans="1:3">
      <c r="A921" s="681" t="s">
        <v>785</v>
      </c>
      <c r="B921" s="682" t="s">
        <v>784</v>
      </c>
      <c r="C921" s="683">
        <v>7000</v>
      </c>
    </row>
    <row r="922" spans="1:3">
      <c r="A922" s="681" t="s">
        <v>254</v>
      </c>
      <c r="B922" s="682" t="s">
        <v>826</v>
      </c>
      <c r="C922" s="683">
        <v>4764</v>
      </c>
    </row>
    <row r="923" spans="1:3" ht="31.2">
      <c r="A923" s="681" t="s">
        <v>247</v>
      </c>
      <c r="B923" s="682" t="s">
        <v>827</v>
      </c>
      <c r="C923" s="683">
        <v>291</v>
      </c>
    </row>
    <row r="924" spans="1:3" ht="31.2">
      <c r="A924" s="681" t="s">
        <v>248</v>
      </c>
      <c r="B924" s="682" t="s">
        <v>841</v>
      </c>
      <c r="C924" s="683">
        <v>4473</v>
      </c>
    </row>
    <row r="925" spans="1:3">
      <c r="A925" s="679" t="s">
        <v>983</v>
      </c>
      <c r="B925" s="679"/>
      <c r="C925" s="683">
        <v>479424</v>
      </c>
    </row>
    <row r="926" spans="1:3" ht="31.2">
      <c r="A926" s="679" t="s">
        <v>1080</v>
      </c>
      <c r="B926" s="679"/>
      <c r="C926" s="683">
        <v>479424</v>
      </c>
    </row>
    <row r="927" spans="1:3">
      <c r="A927" s="681"/>
      <c r="B927" s="684"/>
      <c r="C927" s="683"/>
    </row>
    <row r="928" spans="1:3">
      <c r="A928" s="679" t="s">
        <v>813</v>
      </c>
      <c r="B928" s="679"/>
      <c r="C928" s="680"/>
    </row>
    <row r="929" spans="1:3">
      <c r="A929" s="681" t="s">
        <v>382</v>
      </c>
      <c r="B929" s="682" t="s">
        <v>762</v>
      </c>
      <c r="C929" s="683">
        <v>74000</v>
      </c>
    </row>
    <row r="930" spans="1:3">
      <c r="A930" s="681" t="s">
        <v>776</v>
      </c>
      <c r="B930" s="682" t="s">
        <v>775</v>
      </c>
      <c r="C930" s="683">
        <v>35000</v>
      </c>
    </row>
    <row r="931" spans="1:3" ht="31.2">
      <c r="A931" s="681" t="s">
        <v>726</v>
      </c>
      <c r="B931" s="682" t="s">
        <v>768</v>
      </c>
      <c r="C931" s="683">
        <v>39000</v>
      </c>
    </row>
    <row r="932" spans="1:3">
      <c r="A932" s="681" t="s">
        <v>255</v>
      </c>
      <c r="B932" s="682" t="s">
        <v>819</v>
      </c>
      <c r="C932" s="683">
        <v>71000</v>
      </c>
    </row>
    <row r="933" spans="1:3">
      <c r="A933" s="681" t="s">
        <v>1037</v>
      </c>
      <c r="B933" s="682" t="s">
        <v>1036</v>
      </c>
      <c r="C933" s="683">
        <v>71000</v>
      </c>
    </row>
    <row r="934" spans="1:3">
      <c r="A934" s="679" t="s">
        <v>983</v>
      </c>
      <c r="B934" s="679"/>
      <c r="C934" s="683">
        <v>145000</v>
      </c>
    </row>
    <row r="935" spans="1:3">
      <c r="A935" s="679" t="s">
        <v>1079</v>
      </c>
      <c r="B935" s="679"/>
      <c r="C935" s="683">
        <v>145000</v>
      </c>
    </row>
    <row r="936" spans="1:3">
      <c r="A936" s="681"/>
      <c r="B936" s="684"/>
      <c r="C936" s="683"/>
    </row>
    <row r="937" spans="1:3">
      <c r="A937" s="679" t="s">
        <v>1215</v>
      </c>
      <c r="B937" s="679"/>
      <c r="C937" s="683">
        <v>624424</v>
      </c>
    </row>
    <row r="938" spans="1:3">
      <c r="A938" s="681"/>
      <c r="B938" s="684"/>
      <c r="C938" s="683"/>
    </row>
    <row r="939" spans="1:3">
      <c r="A939" s="679" t="s">
        <v>817</v>
      </c>
      <c r="B939" s="679"/>
      <c r="C939" s="680"/>
    </row>
    <row r="940" spans="1:3" ht="31.2">
      <c r="A940" s="679" t="s">
        <v>1846</v>
      </c>
      <c r="B940" s="679"/>
      <c r="C940" s="680"/>
    </row>
    <row r="941" spans="1:3">
      <c r="A941" s="679" t="s">
        <v>1078</v>
      </c>
      <c r="B941" s="679"/>
      <c r="C941" s="680"/>
    </row>
    <row r="942" spans="1:3" ht="31.2">
      <c r="A942" s="681" t="s">
        <v>354</v>
      </c>
      <c r="B942" s="682" t="s">
        <v>4</v>
      </c>
      <c r="C942" s="683">
        <v>588179</v>
      </c>
    </row>
    <row r="943" spans="1:3" ht="31.2">
      <c r="A943" s="681" t="s">
        <v>798</v>
      </c>
      <c r="B943" s="682" t="s">
        <v>797</v>
      </c>
      <c r="C943" s="683">
        <v>588179</v>
      </c>
    </row>
    <row r="944" spans="1:3">
      <c r="A944" s="681" t="s">
        <v>360</v>
      </c>
      <c r="B944" s="682" t="s">
        <v>759</v>
      </c>
      <c r="C944" s="683">
        <v>27938</v>
      </c>
    </row>
    <row r="945" spans="1:3" ht="31.2">
      <c r="A945" s="681" t="s">
        <v>1193</v>
      </c>
      <c r="B945" s="682" t="s">
        <v>1192</v>
      </c>
      <c r="C945" s="683">
        <v>14479</v>
      </c>
    </row>
    <row r="946" spans="1:3">
      <c r="A946" s="681" t="s">
        <v>800</v>
      </c>
      <c r="B946" s="682" t="s">
        <v>799</v>
      </c>
      <c r="C946" s="683">
        <v>13459</v>
      </c>
    </row>
    <row r="947" spans="1:3">
      <c r="A947" s="681" t="s">
        <v>370</v>
      </c>
      <c r="B947" s="682" t="s">
        <v>803</v>
      </c>
      <c r="C947" s="683">
        <v>113048</v>
      </c>
    </row>
    <row r="948" spans="1:3" ht="31.2">
      <c r="A948" s="681" t="s">
        <v>805</v>
      </c>
      <c r="B948" s="682" t="s">
        <v>804</v>
      </c>
      <c r="C948" s="683">
        <v>68346</v>
      </c>
    </row>
    <row r="949" spans="1:3">
      <c r="A949" s="681" t="s">
        <v>807</v>
      </c>
      <c r="B949" s="682" t="s">
        <v>806</v>
      </c>
      <c r="C949" s="683">
        <v>28233</v>
      </c>
    </row>
    <row r="950" spans="1:3">
      <c r="A950" s="681" t="s">
        <v>809</v>
      </c>
      <c r="B950" s="682" t="s">
        <v>808</v>
      </c>
      <c r="C950" s="683">
        <v>16469</v>
      </c>
    </row>
    <row r="951" spans="1:3">
      <c r="A951" s="681" t="s">
        <v>382</v>
      </c>
      <c r="B951" s="682" t="s">
        <v>762</v>
      </c>
      <c r="C951" s="683">
        <v>462550</v>
      </c>
    </row>
    <row r="952" spans="1:3">
      <c r="A952" s="681" t="s">
        <v>823</v>
      </c>
      <c r="B952" s="682" t="s">
        <v>822</v>
      </c>
      <c r="C952" s="683">
        <v>300000</v>
      </c>
    </row>
    <row r="953" spans="1:3">
      <c r="A953" s="681" t="s">
        <v>825</v>
      </c>
      <c r="B953" s="682" t="s">
        <v>824</v>
      </c>
      <c r="C953" s="683">
        <v>550</v>
      </c>
    </row>
    <row r="954" spans="1:3">
      <c r="A954" s="681" t="s">
        <v>815</v>
      </c>
      <c r="B954" s="682" t="s">
        <v>814</v>
      </c>
      <c r="C954" s="683">
        <v>18350</v>
      </c>
    </row>
    <row r="955" spans="1:3">
      <c r="A955" s="681" t="s">
        <v>722</v>
      </c>
      <c r="B955" s="682" t="s">
        <v>763</v>
      </c>
      <c r="C955" s="683">
        <v>43100</v>
      </c>
    </row>
    <row r="956" spans="1:3">
      <c r="A956" s="681" t="s">
        <v>723</v>
      </c>
      <c r="B956" s="682" t="s">
        <v>816</v>
      </c>
      <c r="C956" s="683">
        <v>50500</v>
      </c>
    </row>
    <row r="957" spans="1:3">
      <c r="A957" s="681" t="s">
        <v>776</v>
      </c>
      <c r="B957" s="682" t="s">
        <v>775</v>
      </c>
      <c r="C957" s="683">
        <v>43500</v>
      </c>
    </row>
    <row r="958" spans="1:3">
      <c r="A958" s="681" t="s">
        <v>778</v>
      </c>
      <c r="B958" s="682" t="s">
        <v>777</v>
      </c>
      <c r="C958" s="683">
        <v>2000</v>
      </c>
    </row>
    <row r="959" spans="1:3">
      <c r="A959" s="681" t="s">
        <v>765</v>
      </c>
      <c r="B959" s="682" t="s">
        <v>764</v>
      </c>
      <c r="C959" s="683">
        <v>250</v>
      </c>
    </row>
    <row r="960" spans="1:3">
      <c r="A960" s="681" t="s">
        <v>785</v>
      </c>
      <c r="B960" s="682" t="s">
        <v>784</v>
      </c>
      <c r="C960" s="683">
        <v>4300</v>
      </c>
    </row>
    <row r="961" spans="1:3">
      <c r="A961" s="681" t="s">
        <v>254</v>
      </c>
      <c r="B961" s="682" t="s">
        <v>826</v>
      </c>
      <c r="C961" s="683">
        <v>2900</v>
      </c>
    </row>
    <row r="962" spans="1:3" ht="31.2">
      <c r="A962" s="681" t="s">
        <v>247</v>
      </c>
      <c r="B962" s="682" t="s">
        <v>827</v>
      </c>
      <c r="C962" s="683">
        <v>1700</v>
      </c>
    </row>
    <row r="963" spans="1:3" ht="31.2">
      <c r="A963" s="681" t="s">
        <v>248</v>
      </c>
      <c r="B963" s="682" t="s">
        <v>841</v>
      </c>
      <c r="C963" s="683">
        <v>1200</v>
      </c>
    </row>
    <row r="964" spans="1:3">
      <c r="A964" s="679" t="s">
        <v>983</v>
      </c>
      <c r="B964" s="679"/>
      <c r="C964" s="683">
        <v>1194615</v>
      </c>
    </row>
    <row r="965" spans="1:3">
      <c r="A965" s="681"/>
      <c r="B965" s="682"/>
      <c r="C965" s="683"/>
    </row>
    <row r="966" spans="1:3">
      <c r="A966" s="679" t="s">
        <v>1077</v>
      </c>
      <c r="B966" s="679"/>
      <c r="C966" s="683">
        <v>1194615</v>
      </c>
    </row>
    <row r="967" spans="1:3">
      <c r="A967" s="681"/>
      <c r="B967" s="684"/>
      <c r="C967" s="683"/>
    </row>
    <row r="968" spans="1:3">
      <c r="A968" s="679" t="s">
        <v>1076</v>
      </c>
      <c r="B968" s="679"/>
      <c r="C968" s="680"/>
    </row>
    <row r="969" spans="1:3" ht="31.2">
      <c r="A969" s="681" t="s">
        <v>354</v>
      </c>
      <c r="B969" s="682" t="s">
        <v>4</v>
      </c>
      <c r="C969" s="683">
        <v>344751</v>
      </c>
    </row>
    <row r="970" spans="1:3" ht="31.2">
      <c r="A970" s="681" t="s">
        <v>798</v>
      </c>
      <c r="B970" s="682" t="s">
        <v>797</v>
      </c>
      <c r="C970" s="683">
        <v>344751</v>
      </c>
    </row>
    <row r="971" spans="1:3">
      <c r="A971" s="681" t="s">
        <v>360</v>
      </c>
      <c r="B971" s="682" t="s">
        <v>759</v>
      </c>
      <c r="C971" s="683">
        <v>8670</v>
      </c>
    </row>
    <row r="972" spans="1:3" ht="31.2">
      <c r="A972" s="681" t="s">
        <v>1193</v>
      </c>
      <c r="B972" s="682" t="s">
        <v>1192</v>
      </c>
      <c r="C972" s="683">
        <v>8670</v>
      </c>
    </row>
    <row r="973" spans="1:3">
      <c r="A973" s="681" t="s">
        <v>800</v>
      </c>
      <c r="B973" s="682" t="s">
        <v>799</v>
      </c>
      <c r="C973" s="683">
        <v>0</v>
      </c>
    </row>
    <row r="974" spans="1:3">
      <c r="A974" s="681" t="s">
        <v>370</v>
      </c>
      <c r="B974" s="682" t="s">
        <v>803</v>
      </c>
      <c r="C974" s="683">
        <v>66302</v>
      </c>
    </row>
    <row r="975" spans="1:3" ht="31.2">
      <c r="A975" s="681" t="s">
        <v>805</v>
      </c>
      <c r="B975" s="682" t="s">
        <v>804</v>
      </c>
      <c r="C975" s="683">
        <v>40068</v>
      </c>
    </row>
    <row r="976" spans="1:3">
      <c r="A976" s="681" t="s">
        <v>807</v>
      </c>
      <c r="B976" s="682" t="s">
        <v>806</v>
      </c>
      <c r="C976" s="683">
        <v>16577</v>
      </c>
    </row>
    <row r="977" spans="1:3">
      <c r="A977" s="681" t="s">
        <v>809</v>
      </c>
      <c r="B977" s="682" t="s">
        <v>808</v>
      </c>
      <c r="C977" s="683">
        <v>9657</v>
      </c>
    </row>
    <row r="978" spans="1:3">
      <c r="A978" s="681" t="s">
        <v>382</v>
      </c>
      <c r="B978" s="682" t="s">
        <v>762</v>
      </c>
      <c r="C978" s="683">
        <v>78117</v>
      </c>
    </row>
    <row r="979" spans="1:3">
      <c r="A979" s="681" t="s">
        <v>815</v>
      </c>
      <c r="B979" s="682" t="s">
        <v>814</v>
      </c>
      <c r="C979" s="683">
        <v>8400</v>
      </c>
    </row>
    <row r="980" spans="1:3">
      <c r="A980" s="681" t="s">
        <v>722</v>
      </c>
      <c r="B980" s="682" t="s">
        <v>763</v>
      </c>
      <c r="C980" s="683">
        <v>15780</v>
      </c>
    </row>
    <row r="981" spans="1:3">
      <c r="A981" s="681" t="s">
        <v>723</v>
      </c>
      <c r="B981" s="682" t="s">
        <v>816</v>
      </c>
      <c r="C981" s="683">
        <v>31850</v>
      </c>
    </row>
    <row r="982" spans="1:3">
      <c r="A982" s="681" t="s">
        <v>776</v>
      </c>
      <c r="B982" s="682" t="s">
        <v>775</v>
      </c>
      <c r="C982" s="683">
        <v>11320</v>
      </c>
    </row>
    <row r="983" spans="1:3">
      <c r="A983" s="681" t="s">
        <v>778</v>
      </c>
      <c r="B983" s="682" t="s">
        <v>777</v>
      </c>
      <c r="C983" s="683">
        <v>10767</v>
      </c>
    </row>
    <row r="984" spans="1:3">
      <c r="A984" s="679" t="s">
        <v>983</v>
      </c>
      <c r="B984" s="679"/>
      <c r="C984" s="683">
        <v>497840</v>
      </c>
    </row>
    <row r="985" spans="1:3">
      <c r="A985" s="681"/>
      <c r="B985" s="682"/>
      <c r="C985" s="683"/>
    </row>
    <row r="986" spans="1:3">
      <c r="A986" s="681" t="s">
        <v>732</v>
      </c>
      <c r="B986" s="682" t="s">
        <v>780</v>
      </c>
      <c r="C986" s="683">
        <v>0</v>
      </c>
    </row>
    <row r="987" spans="1:3">
      <c r="A987" s="681" t="s">
        <v>245</v>
      </c>
      <c r="B987" s="682" t="s">
        <v>812</v>
      </c>
      <c r="C987" s="683">
        <v>0</v>
      </c>
    </row>
    <row r="988" spans="1:3">
      <c r="A988" s="681" t="s">
        <v>250</v>
      </c>
      <c r="B988" s="682" t="s">
        <v>810</v>
      </c>
      <c r="C988" s="683">
        <v>0</v>
      </c>
    </row>
    <row r="989" spans="1:3">
      <c r="A989" s="679" t="s">
        <v>979</v>
      </c>
      <c r="B989" s="679"/>
      <c r="C989" s="683">
        <v>0</v>
      </c>
    </row>
    <row r="990" spans="1:3">
      <c r="A990" s="681"/>
      <c r="B990" s="682"/>
      <c r="C990" s="683"/>
    </row>
    <row r="991" spans="1:3">
      <c r="A991" s="679" t="s">
        <v>1075</v>
      </c>
      <c r="B991" s="679"/>
      <c r="C991" s="683">
        <v>497840</v>
      </c>
    </row>
    <row r="992" spans="1:3">
      <c r="A992" s="681"/>
      <c r="B992" s="684"/>
      <c r="C992" s="683"/>
    </row>
    <row r="993" spans="1:3">
      <c r="A993" s="679" t="s">
        <v>828</v>
      </c>
      <c r="B993" s="679"/>
      <c r="C993" s="680"/>
    </row>
    <row r="994" spans="1:3">
      <c r="A994" s="681" t="s">
        <v>382</v>
      </c>
      <c r="B994" s="682" t="s">
        <v>762</v>
      </c>
      <c r="C994" s="683">
        <v>8900</v>
      </c>
    </row>
    <row r="995" spans="1:3">
      <c r="A995" s="681" t="s">
        <v>722</v>
      </c>
      <c r="B995" s="682" t="s">
        <v>763</v>
      </c>
      <c r="C995" s="683">
        <v>1000</v>
      </c>
    </row>
    <row r="996" spans="1:3">
      <c r="A996" s="681" t="s">
        <v>776</v>
      </c>
      <c r="B996" s="682" t="s">
        <v>775</v>
      </c>
      <c r="C996" s="683">
        <v>7800</v>
      </c>
    </row>
    <row r="997" spans="1:3">
      <c r="A997" s="681" t="s">
        <v>785</v>
      </c>
      <c r="B997" s="682" t="s">
        <v>784</v>
      </c>
      <c r="C997" s="683">
        <v>100</v>
      </c>
    </row>
    <row r="998" spans="1:3">
      <c r="A998" s="679" t="s">
        <v>983</v>
      </c>
      <c r="B998" s="679"/>
      <c r="C998" s="683">
        <v>8900</v>
      </c>
    </row>
    <row r="999" spans="1:3">
      <c r="A999" s="679" t="s">
        <v>989</v>
      </c>
      <c r="B999" s="679"/>
      <c r="C999" s="683">
        <v>8900</v>
      </c>
    </row>
    <row r="1000" spans="1:3">
      <c r="A1000" s="681"/>
      <c r="B1000" s="684"/>
      <c r="C1000" s="683"/>
    </row>
    <row r="1001" spans="1:3" ht="31.2">
      <c r="A1001" s="679" t="s">
        <v>835</v>
      </c>
      <c r="B1001" s="679"/>
      <c r="C1001" s="680"/>
    </row>
    <row r="1002" spans="1:3" ht="31.2">
      <c r="A1002" s="681" t="s">
        <v>354</v>
      </c>
      <c r="B1002" s="682" t="s">
        <v>4</v>
      </c>
      <c r="C1002" s="683">
        <v>237432</v>
      </c>
    </row>
    <row r="1003" spans="1:3" ht="31.2">
      <c r="A1003" s="681" t="s">
        <v>798</v>
      </c>
      <c r="B1003" s="682" t="s">
        <v>797</v>
      </c>
      <c r="C1003" s="683">
        <v>237432</v>
      </c>
    </row>
    <row r="1004" spans="1:3">
      <c r="A1004" s="681" t="s">
        <v>360</v>
      </c>
      <c r="B1004" s="682" t="s">
        <v>759</v>
      </c>
      <c r="C1004" s="683">
        <v>14630</v>
      </c>
    </row>
    <row r="1005" spans="1:3" ht="31.2">
      <c r="A1005" s="681" t="s">
        <v>1193</v>
      </c>
      <c r="B1005" s="682" t="s">
        <v>1192</v>
      </c>
      <c r="C1005" s="683">
        <v>6000</v>
      </c>
    </row>
    <row r="1006" spans="1:3">
      <c r="A1006" s="681" t="s">
        <v>800</v>
      </c>
      <c r="B1006" s="682" t="s">
        <v>799</v>
      </c>
      <c r="C1006" s="683">
        <v>8630</v>
      </c>
    </row>
    <row r="1007" spans="1:3">
      <c r="A1007" s="681" t="s">
        <v>370</v>
      </c>
      <c r="B1007" s="682" t="s">
        <v>803</v>
      </c>
      <c r="C1007" s="683">
        <v>45635</v>
      </c>
    </row>
    <row r="1008" spans="1:3" ht="31.2">
      <c r="A1008" s="681" t="s">
        <v>805</v>
      </c>
      <c r="B1008" s="682" t="s">
        <v>804</v>
      </c>
      <c r="C1008" s="683">
        <v>27590</v>
      </c>
    </row>
    <row r="1009" spans="1:3">
      <c r="A1009" s="681" t="s">
        <v>807</v>
      </c>
      <c r="B1009" s="682" t="s">
        <v>806</v>
      </c>
      <c r="C1009" s="683">
        <v>11397</v>
      </c>
    </row>
    <row r="1010" spans="1:3">
      <c r="A1010" s="681" t="s">
        <v>809</v>
      </c>
      <c r="B1010" s="682" t="s">
        <v>808</v>
      </c>
      <c r="C1010" s="683">
        <v>6648</v>
      </c>
    </row>
    <row r="1011" spans="1:3">
      <c r="A1011" s="681" t="s">
        <v>382</v>
      </c>
      <c r="B1011" s="682" t="s">
        <v>762</v>
      </c>
      <c r="C1011" s="683">
        <v>85200</v>
      </c>
    </row>
    <row r="1012" spans="1:3">
      <c r="A1012" s="681" t="s">
        <v>815</v>
      </c>
      <c r="B1012" s="682" t="s">
        <v>814</v>
      </c>
      <c r="C1012" s="683">
        <v>5000</v>
      </c>
    </row>
    <row r="1013" spans="1:3">
      <c r="A1013" s="681" t="s">
        <v>722</v>
      </c>
      <c r="B1013" s="682" t="s">
        <v>763</v>
      </c>
      <c r="C1013" s="683">
        <v>12000</v>
      </c>
    </row>
    <row r="1014" spans="1:3">
      <c r="A1014" s="681" t="s">
        <v>723</v>
      </c>
      <c r="B1014" s="682" t="s">
        <v>816</v>
      </c>
      <c r="C1014" s="683">
        <v>3000</v>
      </c>
    </row>
    <row r="1015" spans="1:3">
      <c r="A1015" s="681" t="s">
        <v>776</v>
      </c>
      <c r="B1015" s="682" t="s">
        <v>775</v>
      </c>
      <c r="C1015" s="683">
        <v>45000</v>
      </c>
    </row>
    <row r="1016" spans="1:3">
      <c r="A1016" s="681" t="s">
        <v>765</v>
      </c>
      <c r="B1016" s="682" t="s">
        <v>764</v>
      </c>
      <c r="C1016" s="683">
        <v>700</v>
      </c>
    </row>
    <row r="1017" spans="1:3">
      <c r="A1017" s="681" t="s">
        <v>785</v>
      </c>
      <c r="B1017" s="682" t="s">
        <v>784</v>
      </c>
      <c r="C1017" s="683">
        <v>2000</v>
      </c>
    </row>
    <row r="1018" spans="1:3" ht="31.2">
      <c r="A1018" s="681" t="s">
        <v>726</v>
      </c>
      <c r="B1018" s="682" t="s">
        <v>768</v>
      </c>
      <c r="C1018" s="683">
        <v>17500</v>
      </c>
    </row>
    <row r="1019" spans="1:3">
      <c r="A1019" s="681" t="s">
        <v>254</v>
      </c>
      <c r="B1019" s="682" t="s">
        <v>826</v>
      </c>
      <c r="C1019" s="683">
        <v>97</v>
      </c>
    </row>
    <row r="1020" spans="1:3" ht="31.2">
      <c r="A1020" s="681" t="s">
        <v>247</v>
      </c>
      <c r="B1020" s="682" t="s">
        <v>827</v>
      </c>
      <c r="C1020" s="683">
        <v>97</v>
      </c>
    </row>
    <row r="1021" spans="1:3">
      <c r="A1021" s="681" t="s">
        <v>255</v>
      </c>
      <c r="B1021" s="682" t="s">
        <v>819</v>
      </c>
      <c r="C1021" s="683">
        <v>60500</v>
      </c>
    </row>
    <row r="1022" spans="1:3">
      <c r="A1022" s="681" t="s">
        <v>1037</v>
      </c>
      <c r="B1022" s="682" t="s">
        <v>1036</v>
      </c>
      <c r="C1022" s="683">
        <v>60500</v>
      </c>
    </row>
    <row r="1023" spans="1:3">
      <c r="A1023" s="679" t="s">
        <v>983</v>
      </c>
      <c r="B1023" s="679"/>
      <c r="C1023" s="683">
        <v>443494</v>
      </c>
    </row>
    <row r="1024" spans="1:3">
      <c r="A1024" s="681" t="s">
        <v>732</v>
      </c>
      <c r="B1024" s="682" t="s">
        <v>780</v>
      </c>
      <c r="C1024" s="683">
        <v>1330</v>
      </c>
    </row>
    <row r="1025" spans="1:3">
      <c r="A1025" s="681" t="s">
        <v>245</v>
      </c>
      <c r="B1025" s="682" t="s">
        <v>812</v>
      </c>
      <c r="C1025" s="683">
        <v>1330</v>
      </c>
    </row>
    <row r="1026" spans="1:3">
      <c r="A1026" s="679" t="s">
        <v>979</v>
      </c>
      <c r="B1026" s="679"/>
      <c r="C1026" s="683">
        <v>1330</v>
      </c>
    </row>
    <row r="1027" spans="1:3">
      <c r="A1027" s="681"/>
      <c r="B1027" s="682"/>
      <c r="C1027" s="683"/>
    </row>
    <row r="1028" spans="1:3" ht="31.2">
      <c r="A1028" s="679" t="s">
        <v>1074</v>
      </c>
      <c r="B1028" s="679"/>
      <c r="C1028" s="683">
        <v>444824</v>
      </c>
    </row>
    <row r="1029" spans="1:3">
      <c r="A1029" s="681"/>
      <c r="B1029" s="684"/>
      <c r="C1029" s="683"/>
    </row>
    <row r="1030" spans="1:3" ht="31.2">
      <c r="A1030" s="679" t="s">
        <v>985</v>
      </c>
      <c r="B1030" s="679"/>
      <c r="C1030" s="683">
        <v>2146179</v>
      </c>
    </row>
    <row r="1031" spans="1:3">
      <c r="A1031" s="681"/>
      <c r="B1031" s="684"/>
      <c r="C1031" s="683"/>
    </row>
    <row r="1032" spans="1:3" ht="31.2">
      <c r="A1032" s="679" t="s">
        <v>984</v>
      </c>
      <c r="B1032" s="679"/>
      <c r="C1032" s="683">
        <v>2146179</v>
      </c>
    </row>
    <row r="1033" spans="1:3">
      <c r="A1033" s="681"/>
      <c r="B1033" s="684"/>
      <c r="C1033" s="683"/>
    </row>
    <row r="1034" spans="1:3" ht="31.2">
      <c r="A1034" s="679" t="s">
        <v>1867</v>
      </c>
      <c r="B1034" s="679"/>
      <c r="C1034" s="680"/>
    </row>
    <row r="1035" spans="1:3" ht="31.2">
      <c r="A1035" s="679" t="s">
        <v>1073</v>
      </c>
      <c r="B1035" s="679"/>
      <c r="C1035" s="680"/>
    </row>
    <row r="1036" spans="1:3">
      <c r="A1036" s="679" t="s">
        <v>1072</v>
      </c>
      <c r="B1036" s="679"/>
      <c r="C1036" s="680"/>
    </row>
    <row r="1037" spans="1:3">
      <c r="A1037" s="681" t="s">
        <v>382</v>
      </c>
      <c r="B1037" s="682" t="s">
        <v>762</v>
      </c>
      <c r="C1037" s="683">
        <v>129800</v>
      </c>
    </row>
    <row r="1038" spans="1:3">
      <c r="A1038" s="681" t="s">
        <v>722</v>
      </c>
      <c r="B1038" s="682" t="s">
        <v>763</v>
      </c>
      <c r="C1038" s="683">
        <v>13890</v>
      </c>
    </row>
    <row r="1039" spans="1:3">
      <c r="A1039" s="681" t="s">
        <v>723</v>
      </c>
      <c r="B1039" s="682" t="s">
        <v>816</v>
      </c>
      <c r="C1039" s="683">
        <v>107310</v>
      </c>
    </row>
    <row r="1040" spans="1:3">
      <c r="A1040" s="681" t="s">
        <v>776</v>
      </c>
      <c r="B1040" s="682" t="s">
        <v>775</v>
      </c>
      <c r="C1040" s="683">
        <v>6600</v>
      </c>
    </row>
    <row r="1041" spans="1:3">
      <c r="A1041" s="681" t="s">
        <v>778</v>
      </c>
      <c r="B1041" s="682" t="s">
        <v>777</v>
      </c>
      <c r="C1041" s="683">
        <v>2000</v>
      </c>
    </row>
    <row r="1042" spans="1:3">
      <c r="A1042" s="679" t="s">
        <v>983</v>
      </c>
      <c r="B1042" s="679"/>
      <c r="C1042" s="683">
        <v>129800</v>
      </c>
    </row>
    <row r="1043" spans="1:3">
      <c r="A1043" s="681"/>
      <c r="B1043" s="682"/>
      <c r="C1043" s="683"/>
    </row>
    <row r="1044" spans="1:3" ht="31.2">
      <c r="A1044" s="681" t="s">
        <v>730</v>
      </c>
      <c r="B1044" s="682" t="s">
        <v>251</v>
      </c>
      <c r="C1044" s="683">
        <v>14000</v>
      </c>
    </row>
    <row r="1045" spans="1:3">
      <c r="A1045" s="679" t="s">
        <v>1047</v>
      </c>
      <c r="B1045" s="679"/>
      <c r="C1045" s="683">
        <v>14000</v>
      </c>
    </row>
    <row r="1046" spans="1:3">
      <c r="A1046" s="681"/>
      <c r="B1046" s="682"/>
      <c r="C1046" s="683"/>
    </row>
    <row r="1047" spans="1:3">
      <c r="A1047" s="679" t="s">
        <v>1071</v>
      </c>
      <c r="B1047" s="679"/>
      <c r="C1047" s="683">
        <v>143800</v>
      </c>
    </row>
    <row r="1048" spans="1:3">
      <c r="A1048" s="681"/>
      <c r="B1048" s="684"/>
      <c r="C1048" s="683"/>
    </row>
    <row r="1049" spans="1:3">
      <c r="A1049" s="679" t="s">
        <v>1070</v>
      </c>
      <c r="B1049" s="679"/>
      <c r="C1049" s="680"/>
    </row>
    <row r="1050" spans="1:3">
      <c r="A1050" s="681" t="s">
        <v>382</v>
      </c>
      <c r="B1050" s="682" t="s">
        <v>762</v>
      </c>
      <c r="C1050" s="683">
        <v>2305290</v>
      </c>
    </row>
    <row r="1051" spans="1:3">
      <c r="A1051" s="681" t="s">
        <v>722</v>
      </c>
      <c r="B1051" s="682" t="s">
        <v>763</v>
      </c>
      <c r="C1051" s="683">
        <v>69490</v>
      </c>
    </row>
    <row r="1052" spans="1:3">
      <c r="A1052" s="681" t="s">
        <v>723</v>
      </c>
      <c r="B1052" s="682" t="s">
        <v>816</v>
      </c>
      <c r="C1052" s="683">
        <v>1446700</v>
      </c>
    </row>
    <row r="1053" spans="1:3">
      <c r="A1053" s="681" t="s">
        <v>776</v>
      </c>
      <c r="B1053" s="682" t="s">
        <v>775</v>
      </c>
      <c r="C1053" s="683">
        <v>779100</v>
      </c>
    </row>
    <row r="1054" spans="1:3">
      <c r="A1054" s="681" t="s">
        <v>778</v>
      </c>
      <c r="B1054" s="682" t="s">
        <v>777</v>
      </c>
      <c r="C1054" s="683">
        <v>10000</v>
      </c>
    </row>
    <row r="1055" spans="1:3">
      <c r="A1055" s="679" t="s">
        <v>983</v>
      </c>
      <c r="B1055" s="679"/>
      <c r="C1055" s="683">
        <v>2305290</v>
      </c>
    </row>
    <row r="1056" spans="1:3">
      <c r="A1056" s="681"/>
      <c r="B1056" s="682"/>
      <c r="C1056" s="683"/>
    </row>
    <row r="1057" spans="1:3">
      <c r="A1057" s="681" t="s">
        <v>731</v>
      </c>
      <c r="B1057" s="682" t="s">
        <v>779</v>
      </c>
      <c r="C1057" s="683">
        <v>150000</v>
      </c>
    </row>
    <row r="1058" spans="1:3">
      <c r="A1058" s="679" t="s">
        <v>979</v>
      </c>
      <c r="B1058" s="679"/>
      <c r="C1058" s="683">
        <v>150000</v>
      </c>
    </row>
    <row r="1059" spans="1:3">
      <c r="A1059" s="681"/>
      <c r="B1059" s="682"/>
      <c r="C1059" s="683"/>
    </row>
    <row r="1060" spans="1:3">
      <c r="A1060" s="679" t="s">
        <v>1069</v>
      </c>
      <c r="B1060" s="679"/>
      <c r="C1060" s="683">
        <v>2455290</v>
      </c>
    </row>
    <row r="1061" spans="1:3">
      <c r="A1061" s="681"/>
      <c r="B1061" s="684"/>
      <c r="C1061" s="683"/>
    </row>
    <row r="1062" spans="1:3">
      <c r="A1062" s="679" t="s">
        <v>1068</v>
      </c>
      <c r="B1062" s="679"/>
      <c r="C1062" s="680"/>
    </row>
    <row r="1063" spans="1:3">
      <c r="A1063" s="681" t="s">
        <v>734</v>
      </c>
      <c r="B1063" s="682" t="s">
        <v>1865</v>
      </c>
      <c r="C1063" s="683">
        <v>150000</v>
      </c>
    </row>
    <row r="1064" spans="1:3">
      <c r="A1064" s="679" t="s">
        <v>1866</v>
      </c>
      <c r="B1064" s="679"/>
      <c r="C1064" s="683">
        <v>150000</v>
      </c>
    </row>
    <row r="1065" spans="1:3">
      <c r="A1065" s="681" t="s">
        <v>382</v>
      </c>
      <c r="B1065" s="682" t="s">
        <v>762</v>
      </c>
      <c r="C1065" s="683">
        <v>421410</v>
      </c>
    </row>
    <row r="1066" spans="1:3">
      <c r="A1066" s="681" t="s">
        <v>722</v>
      </c>
      <c r="B1066" s="682" t="s">
        <v>763</v>
      </c>
      <c r="C1066" s="683">
        <v>4997</v>
      </c>
    </row>
    <row r="1067" spans="1:3">
      <c r="A1067" s="681" t="s">
        <v>776</v>
      </c>
      <c r="B1067" s="682" t="s">
        <v>775</v>
      </c>
      <c r="C1067" s="683">
        <v>20000</v>
      </c>
    </row>
    <row r="1068" spans="1:3">
      <c r="A1068" s="681" t="s">
        <v>778</v>
      </c>
      <c r="B1068" s="682" t="s">
        <v>777</v>
      </c>
      <c r="C1068" s="683">
        <v>396413</v>
      </c>
    </row>
    <row r="1069" spans="1:3">
      <c r="A1069" s="681" t="s">
        <v>254</v>
      </c>
      <c r="B1069" s="682" t="s">
        <v>826</v>
      </c>
      <c r="C1069" s="683">
        <v>1000</v>
      </c>
    </row>
    <row r="1070" spans="1:3" ht="31.2">
      <c r="A1070" s="681" t="s">
        <v>247</v>
      </c>
      <c r="B1070" s="682" t="s">
        <v>827</v>
      </c>
      <c r="C1070" s="683">
        <v>1000</v>
      </c>
    </row>
    <row r="1071" spans="1:3">
      <c r="A1071" s="679" t="s">
        <v>983</v>
      </c>
      <c r="B1071" s="679"/>
      <c r="C1071" s="683">
        <v>422410</v>
      </c>
    </row>
    <row r="1072" spans="1:3">
      <c r="A1072" s="681"/>
      <c r="B1072" s="682"/>
      <c r="C1072" s="683"/>
    </row>
    <row r="1073" spans="1:3">
      <c r="A1073" s="681" t="s">
        <v>731</v>
      </c>
      <c r="B1073" s="682" t="s">
        <v>779</v>
      </c>
      <c r="C1073" s="683">
        <v>4362117</v>
      </c>
    </row>
    <row r="1074" spans="1:3">
      <c r="A1074" s="681" t="s">
        <v>732</v>
      </c>
      <c r="B1074" s="682" t="s">
        <v>780</v>
      </c>
      <c r="C1074" s="683">
        <v>3918869</v>
      </c>
    </row>
    <row r="1075" spans="1:3">
      <c r="A1075" s="681" t="s">
        <v>244</v>
      </c>
      <c r="B1075" s="682" t="s">
        <v>781</v>
      </c>
      <c r="C1075" s="683">
        <v>3918869</v>
      </c>
    </row>
    <row r="1076" spans="1:3">
      <c r="A1076" s="681" t="s">
        <v>427</v>
      </c>
      <c r="B1076" s="682" t="s">
        <v>1066</v>
      </c>
      <c r="C1076" s="683">
        <v>58500</v>
      </c>
    </row>
    <row r="1077" spans="1:3">
      <c r="A1077" s="679" t="s">
        <v>979</v>
      </c>
      <c r="B1077" s="679"/>
      <c r="C1077" s="683">
        <v>8339486</v>
      </c>
    </row>
    <row r="1078" spans="1:3">
      <c r="A1078" s="681"/>
      <c r="B1078" s="682"/>
      <c r="C1078" s="683"/>
    </row>
    <row r="1079" spans="1:3" ht="31.2">
      <c r="A1079" s="679" t="s">
        <v>1067</v>
      </c>
      <c r="B1079" s="679"/>
      <c r="C1079" s="683">
        <v>8911896</v>
      </c>
    </row>
    <row r="1080" spans="1:3">
      <c r="A1080" s="681"/>
      <c r="B1080" s="684"/>
      <c r="C1080" s="683"/>
    </row>
    <row r="1081" spans="1:3" ht="31.2">
      <c r="A1081" s="679" t="s">
        <v>1868</v>
      </c>
      <c r="B1081" s="679"/>
      <c r="C1081" s="680"/>
    </row>
    <row r="1082" spans="1:3" ht="31.2">
      <c r="A1082" s="681" t="s">
        <v>354</v>
      </c>
      <c r="B1082" s="682" t="s">
        <v>4</v>
      </c>
      <c r="C1082" s="683">
        <v>100605</v>
      </c>
    </row>
    <row r="1083" spans="1:3" ht="31.2">
      <c r="A1083" s="681" t="s">
        <v>798</v>
      </c>
      <c r="B1083" s="682" t="s">
        <v>797</v>
      </c>
      <c r="C1083" s="683">
        <v>100605</v>
      </c>
    </row>
    <row r="1084" spans="1:3">
      <c r="A1084" s="681" t="s">
        <v>360</v>
      </c>
      <c r="B1084" s="682" t="s">
        <v>759</v>
      </c>
      <c r="C1084" s="683">
        <v>4018</v>
      </c>
    </row>
    <row r="1085" spans="1:3" ht="31.2">
      <c r="A1085" s="681" t="s">
        <v>1193</v>
      </c>
      <c r="B1085" s="682" t="s">
        <v>1192</v>
      </c>
      <c r="C1085" s="683">
        <v>3018</v>
      </c>
    </row>
    <row r="1086" spans="1:3">
      <c r="A1086" s="681" t="s">
        <v>800</v>
      </c>
      <c r="B1086" s="682" t="s">
        <v>799</v>
      </c>
      <c r="C1086" s="683">
        <v>1000</v>
      </c>
    </row>
    <row r="1087" spans="1:3">
      <c r="A1087" s="681" t="s">
        <v>370</v>
      </c>
      <c r="B1087" s="682" t="s">
        <v>803</v>
      </c>
      <c r="C1087" s="683">
        <v>20415</v>
      </c>
    </row>
    <row r="1088" spans="1:3" ht="31.2">
      <c r="A1088" s="681" t="s">
        <v>805</v>
      </c>
      <c r="B1088" s="682" t="s">
        <v>804</v>
      </c>
      <c r="C1088" s="683">
        <v>12111</v>
      </c>
    </row>
    <row r="1089" spans="1:3">
      <c r="A1089" s="681" t="s">
        <v>807</v>
      </c>
      <c r="B1089" s="682" t="s">
        <v>806</v>
      </c>
      <c r="C1089" s="683">
        <v>5302</v>
      </c>
    </row>
    <row r="1090" spans="1:3">
      <c r="A1090" s="681" t="s">
        <v>809</v>
      </c>
      <c r="B1090" s="682" t="s">
        <v>808</v>
      </c>
      <c r="C1090" s="683">
        <v>3002</v>
      </c>
    </row>
    <row r="1091" spans="1:3">
      <c r="A1091" s="681" t="s">
        <v>382</v>
      </c>
      <c r="B1091" s="682" t="s">
        <v>762</v>
      </c>
      <c r="C1091" s="683">
        <v>1154104</v>
      </c>
    </row>
    <row r="1092" spans="1:3">
      <c r="A1092" s="681" t="s">
        <v>825</v>
      </c>
      <c r="B1092" s="682" t="s">
        <v>824</v>
      </c>
      <c r="C1092" s="683">
        <v>300</v>
      </c>
    </row>
    <row r="1093" spans="1:3">
      <c r="A1093" s="681" t="s">
        <v>815</v>
      </c>
      <c r="B1093" s="682" t="s">
        <v>814</v>
      </c>
      <c r="C1093" s="683">
        <v>2750</v>
      </c>
    </row>
    <row r="1094" spans="1:3">
      <c r="A1094" s="681" t="s">
        <v>722</v>
      </c>
      <c r="B1094" s="682" t="s">
        <v>763</v>
      </c>
      <c r="C1094" s="683">
        <v>148055</v>
      </c>
    </row>
    <row r="1095" spans="1:3">
      <c r="A1095" s="681" t="s">
        <v>723</v>
      </c>
      <c r="B1095" s="682" t="s">
        <v>816</v>
      </c>
      <c r="C1095" s="683">
        <v>11100</v>
      </c>
    </row>
    <row r="1096" spans="1:3">
      <c r="A1096" s="681" t="s">
        <v>776</v>
      </c>
      <c r="B1096" s="682" t="s">
        <v>775</v>
      </c>
      <c r="C1096" s="683">
        <v>420200</v>
      </c>
    </row>
    <row r="1097" spans="1:3">
      <c r="A1097" s="681" t="s">
        <v>778</v>
      </c>
      <c r="B1097" s="682" t="s">
        <v>777</v>
      </c>
      <c r="C1097" s="683">
        <v>70699</v>
      </c>
    </row>
    <row r="1098" spans="1:3">
      <c r="A1098" s="681" t="s">
        <v>785</v>
      </c>
      <c r="B1098" s="682" t="s">
        <v>784</v>
      </c>
      <c r="C1098" s="683">
        <v>1000</v>
      </c>
    </row>
    <row r="1099" spans="1:3" ht="31.2">
      <c r="A1099" s="681" t="s">
        <v>726</v>
      </c>
      <c r="B1099" s="682" t="s">
        <v>768</v>
      </c>
      <c r="C1099" s="683">
        <v>500000</v>
      </c>
    </row>
    <row r="1100" spans="1:3">
      <c r="A1100" s="681" t="s">
        <v>254</v>
      </c>
      <c r="B1100" s="682" t="s">
        <v>826</v>
      </c>
      <c r="C1100" s="683">
        <v>4000</v>
      </c>
    </row>
    <row r="1101" spans="1:3" ht="31.2">
      <c r="A1101" s="681" t="s">
        <v>247</v>
      </c>
      <c r="B1101" s="682" t="s">
        <v>827</v>
      </c>
      <c r="C1101" s="683">
        <v>3000</v>
      </c>
    </row>
    <row r="1102" spans="1:3" ht="31.2">
      <c r="A1102" s="681" t="s">
        <v>248</v>
      </c>
      <c r="B1102" s="682" t="s">
        <v>841</v>
      </c>
      <c r="C1102" s="683">
        <v>1000</v>
      </c>
    </row>
    <row r="1103" spans="1:3">
      <c r="A1103" s="679" t="s">
        <v>983</v>
      </c>
      <c r="B1103" s="679"/>
      <c r="C1103" s="683">
        <v>1283142</v>
      </c>
    </row>
    <row r="1104" spans="1:3">
      <c r="A1104" s="681" t="s">
        <v>731</v>
      </c>
      <c r="B1104" s="682" t="s">
        <v>779</v>
      </c>
      <c r="C1104" s="683">
        <v>3183</v>
      </c>
    </row>
    <row r="1105" spans="1:3">
      <c r="A1105" s="681" t="s">
        <v>732</v>
      </c>
      <c r="B1105" s="682" t="s">
        <v>780</v>
      </c>
      <c r="C1105" s="683">
        <v>519432</v>
      </c>
    </row>
    <row r="1106" spans="1:3">
      <c r="A1106" s="681" t="s">
        <v>250</v>
      </c>
      <c r="B1106" s="682" t="s">
        <v>810</v>
      </c>
      <c r="C1106" s="683">
        <v>37000</v>
      </c>
    </row>
    <row r="1107" spans="1:3">
      <c r="A1107" s="681" t="s">
        <v>1058</v>
      </c>
      <c r="B1107" s="682" t="s">
        <v>1057</v>
      </c>
      <c r="C1107" s="683">
        <v>8411</v>
      </c>
    </row>
    <row r="1108" spans="1:3">
      <c r="A1108" s="681" t="s">
        <v>244</v>
      </c>
      <c r="B1108" s="682" t="s">
        <v>781</v>
      </c>
      <c r="C1108" s="683">
        <v>471021</v>
      </c>
    </row>
    <row r="1109" spans="1:3">
      <c r="A1109" s="681" t="s">
        <v>1210</v>
      </c>
      <c r="B1109" s="682" t="s">
        <v>1211</v>
      </c>
      <c r="C1109" s="683">
        <v>3000</v>
      </c>
    </row>
    <row r="1110" spans="1:3">
      <c r="A1110" s="679" t="s">
        <v>979</v>
      </c>
      <c r="B1110" s="679"/>
      <c r="C1110" s="683">
        <v>522615</v>
      </c>
    </row>
    <row r="1111" spans="1:3">
      <c r="A1111" s="681"/>
      <c r="B1111" s="682"/>
      <c r="C1111" s="683"/>
    </row>
    <row r="1112" spans="1:3" ht="31.2">
      <c r="A1112" s="679" t="s">
        <v>1065</v>
      </c>
      <c r="B1112" s="679"/>
      <c r="C1112" s="683">
        <v>1805757</v>
      </c>
    </row>
    <row r="1113" spans="1:3">
      <c r="A1113" s="681"/>
      <c r="B1113" s="684"/>
      <c r="C1113" s="683"/>
    </row>
    <row r="1114" spans="1:3" ht="31.2">
      <c r="A1114" s="679" t="s">
        <v>1064</v>
      </c>
      <c r="B1114" s="679"/>
      <c r="C1114" s="683">
        <v>13316743</v>
      </c>
    </row>
    <row r="1115" spans="1:3">
      <c r="A1115" s="681"/>
      <c r="B1115" s="684"/>
      <c r="C1115" s="683"/>
    </row>
    <row r="1116" spans="1:3">
      <c r="A1116" s="679" t="s">
        <v>1063</v>
      </c>
      <c r="B1116" s="679"/>
      <c r="C1116" s="680"/>
    </row>
    <row r="1117" spans="1:3" ht="31.2">
      <c r="A1117" s="679" t="s">
        <v>1214</v>
      </c>
      <c r="B1117" s="679"/>
      <c r="C1117" s="680"/>
    </row>
    <row r="1118" spans="1:3" ht="31.2">
      <c r="A1118" s="681" t="s">
        <v>354</v>
      </c>
      <c r="B1118" s="682" t="s">
        <v>4</v>
      </c>
      <c r="C1118" s="683">
        <v>57180</v>
      </c>
    </row>
    <row r="1119" spans="1:3" ht="31.2">
      <c r="A1119" s="681" t="s">
        <v>798</v>
      </c>
      <c r="B1119" s="682" t="s">
        <v>797</v>
      </c>
      <c r="C1119" s="683">
        <v>57180</v>
      </c>
    </row>
    <row r="1120" spans="1:3">
      <c r="A1120" s="681" t="s">
        <v>360</v>
      </c>
      <c r="B1120" s="682" t="s">
        <v>759</v>
      </c>
      <c r="C1120" s="683">
        <v>2715</v>
      </c>
    </row>
    <row r="1121" spans="1:3" ht="31.2">
      <c r="A1121" s="681" t="s">
        <v>1193</v>
      </c>
      <c r="B1121" s="682" t="s">
        <v>1192</v>
      </c>
      <c r="C1121" s="683">
        <v>1715</v>
      </c>
    </row>
    <row r="1122" spans="1:3">
      <c r="A1122" s="681" t="s">
        <v>800</v>
      </c>
      <c r="B1122" s="682" t="s">
        <v>799</v>
      </c>
      <c r="C1122" s="683">
        <v>1000</v>
      </c>
    </row>
    <row r="1123" spans="1:3">
      <c r="A1123" s="681" t="s">
        <v>370</v>
      </c>
      <c r="B1123" s="682" t="s">
        <v>803</v>
      </c>
      <c r="C1123" s="683">
        <v>11143</v>
      </c>
    </row>
    <row r="1124" spans="1:3" ht="31.2">
      <c r="A1124" s="681" t="s">
        <v>805</v>
      </c>
      <c r="B1124" s="682" t="s">
        <v>804</v>
      </c>
      <c r="C1124" s="683">
        <v>6626</v>
      </c>
    </row>
    <row r="1125" spans="1:3">
      <c r="A1125" s="681" t="s">
        <v>807</v>
      </c>
      <c r="B1125" s="682" t="s">
        <v>806</v>
      </c>
      <c r="C1125" s="683">
        <v>2827</v>
      </c>
    </row>
    <row r="1126" spans="1:3">
      <c r="A1126" s="681" t="s">
        <v>809</v>
      </c>
      <c r="B1126" s="682" t="s">
        <v>808</v>
      </c>
      <c r="C1126" s="683">
        <v>1690</v>
      </c>
    </row>
    <row r="1127" spans="1:3">
      <c r="A1127" s="681" t="s">
        <v>382</v>
      </c>
      <c r="B1127" s="682" t="s">
        <v>762</v>
      </c>
      <c r="C1127" s="683">
        <v>9100</v>
      </c>
    </row>
    <row r="1128" spans="1:3">
      <c r="A1128" s="681" t="s">
        <v>825</v>
      </c>
      <c r="B1128" s="682" t="s">
        <v>824</v>
      </c>
      <c r="C1128" s="683">
        <v>100</v>
      </c>
    </row>
    <row r="1129" spans="1:3">
      <c r="A1129" s="681" t="s">
        <v>815</v>
      </c>
      <c r="B1129" s="682" t="s">
        <v>814</v>
      </c>
      <c r="C1129" s="683">
        <v>1000</v>
      </c>
    </row>
    <row r="1130" spans="1:3">
      <c r="A1130" s="681" t="s">
        <v>722</v>
      </c>
      <c r="B1130" s="682" t="s">
        <v>763</v>
      </c>
      <c r="C1130" s="683">
        <v>1500</v>
      </c>
    </row>
    <row r="1131" spans="1:3">
      <c r="A1131" s="681" t="s">
        <v>723</v>
      </c>
      <c r="B1131" s="682" t="s">
        <v>816</v>
      </c>
      <c r="C1131" s="683">
        <v>2000</v>
      </c>
    </row>
    <row r="1132" spans="1:3">
      <c r="A1132" s="681" t="s">
        <v>776</v>
      </c>
      <c r="B1132" s="682" t="s">
        <v>775</v>
      </c>
      <c r="C1132" s="683">
        <v>2000</v>
      </c>
    </row>
    <row r="1133" spans="1:3">
      <c r="A1133" s="681" t="s">
        <v>778</v>
      </c>
      <c r="B1133" s="682" t="s">
        <v>777</v>
      </c>
      <c r="C1133" s="683">
        <v>2000</v>
      </c>
    </row>
    <row r="1134" spans="1:3">
      <c r="A1134" s="681" t="s">
        <v>785</v>
      </c>
      <c r="B1134" s="682" t="s">
        <v>784</v>
      </c>
      <c r="C1134" s="683">
        <v>500</v>
      </c>
    </row>
    <row r="1135" spans="1:3">
      <c r="A1135" s="681" t="s">
        <v>254</v>
      </c>
      <c r="B1135" s="682" t="s">
        <v>826</v>
      </c>
      <c r="C1135" s="683">
        <v>100</v>
      </c>
    </row>
    <row r="1136" spans="1:3" ht="31.2">
      <c r="A1136" s="681" t="s">
        <v>247</v>
      </c>
      <c r="B1136" s="682" t="s">
        <v>827</v>
      </c>
      <c r="C1136" s="683">
        <v>100</v>
      </c>
    </row>
    <row r="1137" spans="1:3">
      <c r="A1137" s="679" t="s">
        <v>983</v>
      </c>
      <c r="B1137" s="679"/>
      <c r="C1137" s="683">
        <v>80238</v>
      </c>
    </row>
    <row r="1138" spans="1:3">
      <c r="A1138" s="681"/>
      <c r="B1138" s="682"/>
      <c r="C1138" s="683"/>
    </row>
    <row r="1139" spans="1:3" ht="31.2">
      <c r="A1139" s="679" t="s">
        <v>1213</v>
      </c>
      <c r="B1139" s="679"/>
      <c r="C1139" s="683">
        <v>80238</v>
      </c>
    </row>
    <row r="1140" spans="1:3">
      <c r="A1140" s="681"/>
      <c r="B1140" s="684"/>
      <c r="C1140" s="683"/>
    </row>
    <row r="1141" spans="1:3">
      <c r="A1141" s="679" t="s">
        <v>1062</v>
      </c>
      <c r="B1141" s="679"/>
      <c r="C1141" s="680"/>
    </row>
    <row r="1142" spans="1:3" ht="31.2">
      <c r="A1142" s="681" t="s">
        <v>354</v>
      </c>
      <c r="B1142" s="682" t="s">
        <v>4</v>
      </c>
      <c r="C1142" s="683">
        <v>138634</v>
      </c>
    </row>
    <row r="1143" spans="1:3" ht="31.2">
      <c r="A1143" s="681" t="s">
        <v>798</v>
      </c>
      <c r="B1143" s="682" t="s">
        <v>797</v>
      </c>
      <c r="C1143" s="683">
        <v>138634</v>
      </c>
    </row>
    <row r="1144" spans="1:3">
      <c r="A1144" s="681" t="s">
        <v>360</v>
      </c>
      <c r="B1144" s="682" t="s">
        <v>759</v>
      </c>
      <c r="C1144" s="683">
        <v>7230</v>
      </c>
    </row>
    <row r="1145" spans="1:3" ht="31.2">
      <c r="A1145" s="681" t="s">
        <v>1193</v>
      </c>
      <c r="B1145" s="682" t="s">
        <v>1192</v>
      </c>
      <c r="C1145" s="683">
        <v>5730</v>
      </c>
    </row>
    <row r="1146" spans="1:3">
      <c r="A1146" s="681" t="s">
        <v>800</v>
      </c>
      <c r="B1146" s="682" t="s">
        <v>799</v>
      </c>
      <c r="C1146" s="683">
        <v>1500</v>
      </c>
    </row>
    <row r="1147" spans="1:3">
      <c r="A1147" s="681" t="s">
        <v>370</v>
      </c>
      <c r="B1147" s="682" t="s">
        <v>803</v>
      </c>
      <c r="C1147" s="683">
        <v>28400</v>
      </c>
    </row>
    <row r="1148" spans="1:3" ht="31.2">
      <c r="A1148" s="681" t="s">
        <v>805</v>
      </c>
      <c r="B1148" s="682" t="s">
        <v>804</v>
      </c>
      <c r="C1148" s="683">
        <v>17296</v>
      </c>
    </row>
    <row r="1149" spans="1:3">
      <c r="A1149" s="681" t="s">
        <v>807</v>
      </c>
      <c r="B1149" s="682" t="s">
        <v>806</v>
      </c>
      <c r="C1149" s="683">
        <v>7162</v>
      </c>
    </row>
    <row r="1150" spans="1:3">
      <c r="A1150" s="681" t="s">
        <v>809</v>
      </c>
      <c r="B1150" s="682" t="s">
        <v>808</v>
      </c>
      <c r="C1150" s="683">
        <v>3942</v>
      </c>
    </row>
    <row r="1151" spans="1:3">
      <c r="A1151" s="681" t="s">
        <v>382</v>
      </c>
      <c r="B1151" s="682" t="s">
        <v>762</v>
      </c>
      <c r="C1151" s="683">
        <v>203726</v>
      </c>
    </row>
    <row r="1152" spans="1:3">
      <c r="A1152" s="681" t="s">
        <v>825</v>
      </c>
      <c r="B1152" s="682" t="s">
        <v>824</v>
      </c>
      <c r="C1152" s="683">
        <v>300</v>
      </c>
    </row>
    <row r="1153" spans="1:3">
      <c r="A1153" s="681" t="s">
        <v>815</v>
      </c>
      <c r="B1153" s="682" t="s">
        <v>814</v>
      </c>
      <c r="C1153" s="683">
        <v>5500</v>
      </c>
    </row>
    <row r="1154" spans="1:3">
      <c r="A1154" s="681" t="s">
        <v>722</v>
      </c>
      <c r="B1154" s="682" t="s">
        <v>763</v>
      </c>
      <c r="C1154" s="683">
        <v>91443</v>
      </c>
    </row>
    <row r="1155" spans="1:3">
      <c r="A1155" s="681" t="s">
        <v>776</v>
      </c>
      <c r="B1155" s="682" t="s">
        <v>775</v>
      </c>
      <c r="C1155" s="683">
        <v>106283</v>
      </c>
    </row>
    <row r="1156" spans="1:3">
      <c r="A1156" s="681" t="s">
        <v>785</v>
      </c>
      <c r="B1156" s="682" t="s">
        <v>784</v>
      </c>
      <c r="C1156" s="683">
        <v>200</v>
      </c>
    </row>
    <row r="1157" spans="1:3">
      <c r="A1157" s="679" t="s">
        <v>983</v>
      </c>
      <c r="B1157" s="679"/>
      <c r="C1157" s="683">
        <v>377990</v>
      </c>
    </row>
    <row r="1158" spans="1:3">
      <c r="A1158" s="681"/>
      <c r="B1158" s="682"/>
      <c r="C1158" s="683"/>
    </row>
    <row r="1159" spans="1:3">
      <c r="A1159" s="681" t="s">
        <v>732</v>
      </c>
      <c r="B1159" s="682" t="s">
        <v>780</v>
      </c>
      <c r="C1159" s="683">
        <v>21650</v>
      </c>
    </row>
    <row r="1160" spans="1:3">
      <c r="A1160" s="681" t="s">
        <v>245</v>
      </c>
      <c r="B1160" s="682" t="s">
        <v>812</v>
      </c>
      <c r="C1160" s="683">
        <v>650</v>
      </c>
    </row>
    <row r="1161" spans="1:3">
      <c r="A1161" s="681" t="s">
        <v>257</v>
      </c>
      <c r="B1161" s="682" t="s">
        <v>1059</v>
      </c>
      <c r="C1161" s="683">
        <v>21000</v>
      </c>
    </row>
    <row r="1162" spans="1:3">
      <c r="A1162" s="679" t="s">
        <v>979</v>
      </c>
      <c r="B1162" s="679"/>
      <c r="C1162" s="683">
        <v>21650</v>
      </c>
    </row>
    <row r="1163" spans="1:3">
      <c r="A1163" s="681"/>
      <c r="B1163" s="682"/>
      <c r="C1163" s="683"/>
    </row>
    <row r="1164" spans="1:3">
      <c r="A1164" s="679" t="s">
        <v>1061</v>
      </c>
      <c r="B1164" s="679"/>
      <c r="C1164" s="683">
        <v>399640</v>
      </c>
    </row>
    <row r="1165" spans="1:3">
      <c r="A1165" s="681"/>
      <c r="B1165" s="684"/>
      <c r="C1165" s="683"/>
    </row>
    <row r="1166" spans="1:3">
      <c r="A1166" s="679" t="s">
        <v>1060</v>
      </c>
      <c r="B1166" s="679"/>
      <c r="C1166" s="680"/>
    </row>
    <row r="1167" spans="1:3" ht="31.2">
      <c r="A1167" s="681" t="s">
        <v>354</v>
      </c>
      <c r="B1167" s="682" t="s">
        <v>4</v>
      </c>
      <c r="C1167" s="683">
        <v>2203507</v>
      </c>
    </row>
    <row r="1168" spans="1:3" ht="31.2">
      <c r="A1168" s="681" t="s">
        <v>798</v>
      </c>
      <c r="B1168" s="682" t="s">
        <v>797</v>
      </c>
      <c r="C1168" s="683">
        <v>2203507</v>
      </c>
    </row>
    <row r="1169" spans="1:3">
      <c r="A1169" s="681" t="s">
        <v>360</v>
      </c>
      <c r="B1169" s="682" t="s">
        <v>759</v>
      </c>
      <c r="C1169" s="683">
        <v>244371</v>
      </c>
    </row>
    <row r="1170" spans="1:3">
      <c r="A1170" s="681" t="s">
        <v>761</v>
      </c>
      <c r="B1170" s="682" t="s">
        <v>760</v>
      </c>
      <c r="C1170" s="683">
        <v>170100</v>
      </c>
    </row>
    <row r="1171" spans="1:3" ht="31.2">
      <c r="A1171" s="681" t="s">
        <v>1193</v>
      </c>
      <c r="B1171" s="682" t="s">
        <v>1192</v>
      </c>
      <c r="C1171" s="683">
        <v>59438</v>
      </c>
    </row>
    <row r="1172" spans="1:3">
      <c r="A1172" s="681" t="s">
        <v>800</v>
      </c>
      <c r="B1172" s="682" t="s">
        <v>799</v>
      </c>
      <c r="C1172" s="683">
        <v>14833</v>
      </c>
    </row>
    <row r="1173" spans="1:3">
      <c r="A1173" s="681" t="s">
        <v>370</v>
      </c>
      <c r="B1173" s="682" t="s">
        <v>803</v>
      </c>
      <c r="C1173" s="683">
        <v>451067</v>
      </c>
    </row>
    <row r="1174" spans="1:3" ht="31.2">
      <c r="A1174" s="681" t="s">
        <v>805</v>
      </c>
      <c r="B1174" s="682" t="s">
        <v>804</v>
      </c>
      <c r="C1174" s="683">
        <v>281474</v>
      </c>
    </row>
    <row r="1175" spans="1:3">
      <c r="A1175" s="681" t="s">
        <v>807</v>
      </c>
      <c r="B1175" s="682" t="s">
        <v>806</v>
      </c>
      <c r="C1175" s="683">
        <v>112530</v>
      </c>
    </row>
    <row r="1176" spans="1:3">
      <c r="A1176" s="681" t="s">
        <v>809</v>
      </c>
      <c r="B1176" s="682" t="s">
        <v>808</v>
      </c>
      <c r="C1176" s="683">
        <v>57063</v>
      </c>
    </row>
    <row r="1177" spans="1:3">
      <c r="A1177" s="681" t="s">
        <v>382</v>
      </c>
      <c r="B1177" s="682" t="s">
        <v>762</v>
      </c>
      <c r="C1177" s="683">
        <v>6273940</v>
      </c>
    </row>
    <row r="1178" spans="1:3">
      <c r="A1178" s="681" t="s">
        <v>825</v>
      </c>
      <c r="B1178" s="682" t="s">
        <v>824</v>
      </c>
      <c r="C1178" s="683">
        <v>1500</v>
      </c>
    </row>
    <row r="1179" spans="1:3">
      <c r="A1179" s="681" t="s">
        <v>815</v>
      </c>
      <c r="B1179" s="682" t="s">
        <v>814</v>
      </c>
      <c r="C1179" s="683">
        <v>32400</v>
      </c>
    </row>
    <row r="1180" spans="1:3">
      <c r="A1180" s="681" t="s">
        <v>722</v>
      </c>
      <c r="B1180" s="682" t="s">
        <v>763</v>
      </c>
      <c r="C1180" s="683">
        <v>382059</v>
      </c>
    </row>
    <row r="1181" spans="1:3">
      <c r="A1181" s="681" t="s">
        <v>723</v>
      </c>
      <c r="B1181" s="682" t="s">
        <v>816</v>
      </c>
      <c r="C1181" s="683">
        <v>225500</v>
      </c>
    </row>
    <row r="1182" spans="1:3">
      <c r="A1182" s="681" t="s">
        <v>776</v>
      </c>
      <c r="B1182" s="682" t="s">
        <v>775</v>
      </c>
      <c r="C1182" s="683">
        <v>5584231</v>
      </c>
    </row>
    <row r="1183" spans="1:3">
      <c r="A1183" s="681" t="s">
        <v>778</v>
      </c>
      <c r="B1183" s="682" t="s">
        <v>777</v>
      </c>
      <c r="C1183" s="683">
        <v>27850</v>
      </c>
    </row>
    <row r="1184" spans="1:3">
      <c r="A1184" s="681" t="s">
        <v>765</v>
      </c>
      <c r="B1184" s="682" t="s">
        <v>764</v>
      </c>
      <c r="C1184" s="683">
        <v>1700</v>
      </c>
    </row>
    <row r="1185" spans="1:3">
      <c r="A1185" s="681" t="s">
        <v>785</v>
      </c>
      <c r="B1185" s="682" t="s">
        <v>784</v>
      </c>
      <c r="C1185" s="683">
        <v>18700</v>
      </c>
    </row>
    <row r="1186" spans="1:3">
      <c r="A1186" s="681" t="s">
        <v>254</v>
      </c>
      <c r="B1186" s="682" t="s">
        <v>826</v>
      </c>
      <c r="C1186" s="683">
        <v>21380</v>
      </c>
    </row>
    <row r="1187" spans="1:3" ht="31.2">
      <c r="A1187" s="681" t="s">
        <v>247</v>
      </c>
      <c r="B1187" s="682" t="s">
        <v>827</v>
      </c>
      <c r="C1187" s="683">
        <v>16980</v>
      </c>
    </row>
    <row r="1188" spans="1:3" ht="31.2">
      <c r="A1188" s="681" t="s">
        <v>248</v>
      </c>
      <c r="B1188" s="682" t="s">
        <v>841</v>
      </c>
      <c r="C1188" s="683">
        <v>4400</v>
      </c>
    </row>
    <row r="1189" spans="1:3">
      <c r="A1189" s="679" t="s">
        <v>983</v>
      </c>
      <c r="B1189" s="679"/>
      <c r="C1189" s="683">
        <v>9194265</v>
      </c>
    </row>
    <row r="1190" spans="1:3">
      <c r="A1190" s="681"/>
      <c r="B1190" s="682"/>
      <c r="C1190" s="683"/>
    </row>
    <row r="1191" spans="1:3" ht="31.2">
      <c r="A1191" s="681" t="s">
        <v>730</v>
      </c>
      <c r="B1191" s="682" t="s">
        <v>251</v>
      </c>
      <c r="C1191" s="683">
        <v>70000</v>
      </c>
    </row>
    <row r="1192" spans="1:3">
      <c r="A1192" s="679" t="s">
        <v>1047</v>
      </c>
      <c r="B1192" s="679"/>
      <c r="C1192" s="683">
        <v>70000</v>
      </c>
    </row>
    <row r="1193" spans="1:3">
      <c r="A1193" s="681"/>
      <c r="B1193" s="682"/>
      <c r="C1193" s="683"/>
    </row>
    <row r="1194" spans="1:3">
      <c r="A1194" s="681" t="s">
        <v>731</v>
      </c>
      <c r="B1194" s="682" t="s">
        <v>779</v>
      </c>
      <c r="C1194" s="683">
        <v>3000</v>
      </c>
    </row>
    <row r="1195" spans="1:3">
      <c r="A1195" s="681" t="s">
        <v>732</v>
      </c>
      <c r="B1195" s="682" t="s">
        <v>780</v>
      </c>
      <c r="C1195" s="683">
        <v>17520</v>
      </c>
    </row>
    <row r="1196" spans="1:3">
      <c r="A1196" s="681" t="s">
        <v>257</v>
      </c>
      <c r="B1196" s="682" t="s">
        <v>1059</v>
      </c>
      <c r="C1196" s="683">
        <v>15120</v>
      </c>
    </row>
    <row r="1197" spans="1:3">
      <c r="A1197" s="681" t="s">
        <v>1058</v>
      </c>
      <c r="B1197" s="682" t="s">
        <v>1057</v>
      </c>
      <c r="C1197" s="683">
        <v>2400</v>
      </c>
    </row>
    <row r="1198" spans="1:3">
      <c r="A1198" s="679" t="s">
        <v>979</v>
      </c>
      <c r="B1198" s="679"/>
      <c r="C1198" s="683">
        <v>20520</v>
      </c>
    </row>
    <row r="1199" spans="1:3">
      <c r="A1199" s="679" t="s">
        <v>1056</v>
      </c>
      <c r="B1199" s="679"/>
      <c r="C1199" s="683">
        <v>9284785</v>
      </c>
    </row>
    <row r="1200" spans="1:3">
      <c r="A1200" s="681"/>
      <c r="B1200" s="684"/>
      <c r="C1200" s="683"/>
    </row>
    <row r="1201" spans="1:3">
      <c r="A1201" s="679" t="s">
        <v>1055</v>
      </c>
      <c r="B1201" s="679"/>
      <c r="C1201" s="680"/>
    </row>
    <row r="1202" spans="1:3">
      <c r="A1202" s="681" t="s">
        <v>382</v>
      </c>
      <c r="B1202" s="682" t="s">
        <v>762</v>
      </c>
      <c r="C1202" s="683">
        <v>40000</v>
      </c>
    </row>
    <row r="1203" spans="1:3">
      <c r="A1203" s="681" t="s">
        <v>776</v>
      </c>
      <c r="B1203" s="682" t="s">
        <v>775</v>
      </c>
      <c r="C1203" s="683">
        <v>40000</v>
      </c>
    </row>
    <row r="1204" spans="1:3">
      <c r="A1204" s="679" t="s">
        <v>983</v>
      </c>
      <c r="B1204" s="679"/>
      <c r="C1204" s="683">
        <v>40000</v>
      </c>
    </row>
    <row r="1205" spans="1:3">
      <c r="A1205" s="679" t="s">
        <v>1054</v>
      </c>
      <c r="B1205" s="679"/>
      <c r="C1205" s="683">
        <v>40000</v>
      </c>
    </row>
    <row r="1206" spans="1:3">
      <c r="A1206" s="681"/>
      <c r="B1206" s="684"/>
      <c r="C1206" s="683"/>
    </row>
    <row r="1207" spans="1:3">
      <c r="A1207" s="679" t="s">
        <v>1053</v>
      </c>
      <c r="B1207" s="679"/>
      <c r="C1207" s="683">
        <v>9804663</v>
      </c>
    </row>
    <row r="1208" spans="1:3">
      <c r="A1208" s="681"/>
      <c r="B1208" s="684"/>
      <c r="C1208" s="683"/>
    </row>
    <row r="1209" spans="1:3" ht="31.2">
      <c r="A1209" s="679" t="s">
        <v>1212</v>
      </c>
      <c r="B1209" s="679"/>
      <c r="C1209" s="683">
        <v>23121406</v>
      </c>
    </row>
    <row r="1210" spans="1:3">
      <c r="A1210" s="681"/>
      <c r="B1210" s="684"/>
      <c r="C1210" s="683"/>
    </row>
    <row r="1211" spans="1:3" ht="31.2">
      <c r="A1211" s="679" t="s">
        <v>1858</v>
      </c>
      <c r="B1211" s="679"/>
      <c r="C1211" s="680"/>
    </row>
    <row r="1212" spans="1:3">
      <c r="A1212" s="679" t="s">
        <v>1052</v>
      </c>
      <c r="B1212" s="679"/>
      <c r="C1212" s="680"/>
    </row>
    <row r="1213" spans="1:3">
      <c r="A1213" s="679" t="s">
        <v>1051</v>
      </c>
      <c r="B1213" s="679"/>
      <c r="C1213" s="680"/>
    </row>
    <row r="1214" spans="1:3">
      <c r="A1214" s="681" t="s">
        <v>360</v>
      </c>
      <c r="B1214" s="682" t="s">
        <v>759</v>
      </c>
      <c r="C1214" s="683">
        <v>2500</v>
      </c>
    </row>
    <row r="1215" spans="1:3">
      <c r="A1215" s="681" t="s">
        <v>761</v>
      </c>
      <c r="B1215" s="682" t="s">
        <v>760</v>
      </c>
      <c r="C1215" s="683">
        <v>2500</v>
      </c>
    </row>
    <row r="1216" spans="1:3">
      <c r="A1216" s="681" t="s">
        <v>382</v>
      </c>
      <c r="B1216" s="682" t="s">
        <v>762</v>
      </c>
      <c r="C1216" s="683">
        <v>31000</v>
      </c>
    </row>
    <row r="1217" spans="1:3">
      <c r="A1217" s="681" t="s">
        <v>722</v>
      </c>
      <c r="B1217" s="682" t="s">
        <v>763</v>
      </c>
      <c r="C1217" s="683">
        <v>2500</v>
      </c>
    </row>
    <row r="1218" spans="1:3">
      <c r="A1218" s="681" t="s">
        <v>723</v>
      </c>
      <c r="B1218" s="682" t="s">
        <v>816</v>
      </c>
      <c r="C1218" s="683">
        <v>2000</v>
      </c>
    </row>
    <row r="1219" spans="1:3">
      <c r="A1219" s="681" t="s">
        <v>776</v>
      </c>
      <c r="B1219" s="682" t="s">
        <v>775</v>
      </c>
      <c r="C1219" s="683">
        <v>26500</v>
      </c>
    </row>
    <row r="1220" spans="1:3">
      <c r="A1220" s="681" t="s">
        <v>254</v>
      </c>
      <c r="B1220" s="682" t="s">
        <v>826</v>
      </c>
      <c r="C1220" s="683">
        <v>250</v>
      </c>
    </row>
    <row r="1221" spans="1:3" ht="31.2">
      <c r="A1221" s="681" t="s">
        <v>248</v>
      </c>
      <c r="B1221" s="682" t="s">
        <v>841</v>
      </c>
      <c r="C1221" s="683">
        <v>250</v>
      </c>
    </row>
    <row r="1222" spans="1:3">
      <c r="A1222" s="679" t="s">
        <v>983</v>
      </c>
      <c r="B1222" s="679"/>
      <c r="C1222" s="683">
        <v>33750</v>
      </c>
    </row>
    <row r="1223" spans="1:3">
      <c r="A1223" s="679" t="s">
        <v>1050</v>
      </c>
      <c r="B1223" s="679"/>
      <c r="C1223" s="683">
        <v>33750</v>
      </c>
    </row>
    <row r="1224" spans="1:3">
      <c r="A1224" s="681"/>
      <c r="B1224" s="684"/>
      <c r="C1224" s="683"/>
    </row>
    <row r="1225" spans="1:3">
      <c r="A1225" s="679" t="s">
        <v>1049</v>
      </c>
      <c r="B1225" s="679"/>
      <c r="C1225" s="683">
        <v>33750</v>
      </c>
    </row>
    <row r="1226" spans="1:3">
      <c r="A1226" s="681"/>
      <c r="B1226" s="684"/>
      <c r="C1226" s="683"/>
    </row>
    <row r="1227" spans="1:3">
      <c r="A1227" s="679" t="s">
        <v>838</v>
      </c>
      <c r="B1227" s="679"/>
      <c r="C1227" s="680"/>
    </row>
    <row r="1228" spans="1:3">
      <c r="A1228" s="679" t="s">
        <v>1048</v>
      </c>
      <c r="B1228" s="679"/>
      <c r="C1228" s="680"/>
    </row>
    <row r="1229" spans="1:3">
      <c r="A1229" s="681" t="s">
        <v>734</v>
      </c>
      <c r="B1229" s="682" t="s">
        <v>1865</v>
      </c>
      <c r="C1229" s="683">
        <v>22512</v>
      </c>
    </row>
    <row r="1230" spans="1:3">
      <c r="A1230" s="679" t="s">
        <v>1866</v>
      </c>
      <c r="B1230" s="679"/>
      <c r="C1230" s="683">
        <v>22512</v>
      </c>
    </row>
    <row r="1231" spans="1:3" ht="31.2">
      <c r="A1231" s="681" t="s">
        <v>354</v>
      </c>
      <c r="B1231" s="682" t="s">
        <v>4</v>
      </c>
      <c r="C1231" s="683">
        <v>320210</v>
      </c>
    </row>
    <row r="1232" spans="1:3" ht="31.2">
      <c r="A1232" s="681" t="s">
        <v>798</v>
      </c>
      <c r="B1232" s="682" t="s">
        <v>797</v>
      </c>
      <c r="C1232" s="683">
        <v>320210</v>
      </c>
    </row>
    <row r="1233" spans="1:3">
      <c r="A1233" s="681" t="s">
        <v>360</v>
      </c>
      <c r="B1233" s="682" t="s">
        <v>759</v>
      </c>
      <c r="C1233" s="683">
        <v>24463</v>
      </c>
    </row>
    <row r="1234" spans="1:3">
      <c r="A1234" s="681" t="s">
        <v>761</v>
      </c>
      <c r="B1234" s="682" t="s">
        <v>760</v>
      </c>
      <c r="C1234" s="683">
        <v>18900</v>
      </c>
    </row>
    <row r="1235" spans="1:3" ht="31.2">
      <c r="A1235" s="681" t="s">
        <v>1193</v>
      </c>
      <c r="B1235" s="682" t="s">
        <v>1192</v>
      </c>
      <c r="C1235" s="683">
        <v>3563</v>
      </c>
    </row>
    <row r="1236" spans="1:3">
      <c r="A1236" s="681" t="s">
        <v>800</v>
      </c>
      <c r="B1236" s="682" t="s">
        <v>799</v>
      </c>
      <c r="C1236" s="683">
        <v>2000</v>
      </c>
    </row>
    <row r="1237" spans="1:3">
      <c r="A1237" s="681" t="s">
        <v>370</v>
      </c>
      <c r="B1237" s="682" t="s">
        <v>803</v>
      </c>
      <c r="C1237" s="683">
        <v>62509</v>
      </c>
    </row>
    <row r="1238" spans="1:3" ht="31.2">
      <c r="A1238" s="681" t="s">
        <v>805</v>
      </c>
      <c r="B1238" s="682" t="s">
        <v>804</v>
      </c>
      <c r="C1238" s="683">
        <v>38614</v>
      </c>
    </row>
    <row r="1239" spans="1:3">
      <c r="A1239" s="681" t="s">
        <v>807</v>
      </c>
      <c r="B1239" s="682" t="s">
        <v>806</v>
      </c>
      <c r="C1239" s="683">
        <v>15677</v>
      </c>
    </row>
    <row r="1240" spans="1:3">
      <c r="A1240" s="681" t="s">
        <v>809</v>
      </c>
      <c r="B1240" s="682" t="s">
        <v>808</v>
      </c>
      <c r="C1240" s="683">
        <v>8218</v>
      </c>
    </row>
    <row r="1241" spans="1:3">
      <c r="A1241" s="681" t="s">
        <v>382</v>
      </c>
      <c r="B1241" s="682" t="s">
        <v>762</v>
      </c>
      <c r="C1241" s="683">
        <v>703907</v>
      </c>
    </row>
    <row r="1242" spans="1:3">
      <c r="A1242" s="681" t="s">
        <v>825</v>
      </c>
      <c r="B1242" s="682" t="s">
        <v>824</v>
      </c>
      <c r="C1242" s="683">
        <v>400</v>
      </c>
    </row>
    <row r="1243" spans="1:3">
      <c r="A1243" s="681" t="s">
        <v>815</v>
      </c>
      <c r="B1243" s="682" t="s">
        <v>814</v>
      </c>
      <c r="C1243" s="683">
        <v>5400</v>
      </c>
    </row>
    <row r="1244" spans="1:3">
      <c r="A1244" s="681" t="s">
        <v>722</v>
      </c>
      <c r="B1244" s="682" t="s">
        <v>763</v>
      </c>
      <c r="C1244" s="683">
        <v>79467</v>
      </c>
    </row>
    <row r="1245" spans="1:3">
      <c r="A1245" s="681" t="s">
        <v>723</v>
      </c>
      <c r="B1245" s="682" t="s">
        <v>816</v>
      </c>
      <c r="C1245" s="683">
        <v>149200</v>
      </c>
    </row>
    <row r="1246" spans="1:3">
      <c r="A1246" s="681" t="s">
        <v>776</v>
      </c>
      <c r="B1246" s="682" t="s">
        <v>775</v>
      </c>
      <c r="C1246" s="683">
        <v>81800</v>
      </c>
    </row>
    <row r="1247" spans="1:3">
      <c r="A1247" s="681" t="s">
        <v>778</v>
      </c>
      <c r="B1247" s="682" t="s">
        <v>777</v>
      </c>
      <c r="C1247" s="683">
        <v>32440</v>
      </c>
    </row>
    <row r="1248" spans="1:3">
      <c r="A1248" s="681" t="s">
        <v>785</v>
      </c>
      <c r="B1248" s="682" t="s">
        <v>784</v>
      </c>
      <c r="C1248" s="683">
        <v>21000</v>
      </c>
    </row>
    <row r="1249" spans="1:3" ht="31.2">
      <c r="A1249" s="681" t="s">
        <v>725</v>
      </c>
      <c r="B1249" s="682" t="s">
        <v>1437</v>
      </c>
      <c r="C1249" s="683">
        <v>700</v>
      </c>
    </row>
    <row r="1250" spans="1:3" ht="31.2">
      <c r="A1250" s="681" t="s">
        <v>726</v>
      </c>
      <c r="B1250" s="682" t="s">
        <v>768</v>
      </c>
      <c r="C1250" s="683">
        <v>333500</v>
      </c>
    </row>
    <row r="1251" spans="1:3">
      <c r="A1251" s="681" t="s">
        <v>254</v>
      </c>
      <c r="B1251" s="682" t="s">
        <v>826</v>
      </c>
      <c r="C1251" s="683">
        <v>5200</v>
      </c>
    </row>
    <row r="1252" spans="1:3" ht="31.2">
      <c r="A1252" s="681" t="s">
        <v>248</v>
      </c>
      <c r="B1252" s="682" t="s">
        <v>841</v>
      </c>
      <c r="C1252" s="683">
        <v>5200</v>
      </c>
    </row>
    <row r="1253" spans="1:3">
      <c r="A1253" s="679" t="s">
        <v>983</v>
      </c>
      <c r="B1253" s="679"/>
      <c r="C1253" s="683">
        <v>1116289</v>
      </c>
    </row>
    <row r="1254" spans="1:3">
      <c r="A1254" s="681"/>
      <c r="B1254" s="682"/>
      <c r="C1254" s="683"/>
    </row>
    <row r="1255" spans="1:3" ht="31.2">
      <c r="A1255" s="681" t="s">
        <v>413</v>
      </c>
      <c r="B1255" s="682" t="s">
        <v>973</v>
      </c>
      <c r="C1255" s="683">
        <v>152000</v>
      </c>
    </row>
    <row r="1256" spans="1:3">
      <c r="A1256" s="679" t="s">
        <v>1047</v>
      </c>
      <c r="B1256" s="679"/>
      <c r="C1256" s="683">
        <v>152000</v>
      </c>
    </row>
    <row r="1257" spans="1:3">
      <c r="A1257" s="681"/>
      <c r="B1257" s="682"/>
      <c r="C1257" s="683"/>
    </row>
    <row r="1258" spans="1:3">
      <c r="A1258" s="681" t="s">
        <v>731</v>
      </c>
      <c r="B1258" s="682" t="s">
        <v>779</v>
      </c>
      <c r="C1258" s="683">
        <v>124266</v>
      </c>
    </row>
    <row r="1259" spans="1:3">
      <c r="A1259" s="681" t="s">
        <v>732</v>
      </c>
      <c r="B1259" s="682" t="s">
        <v>780</v>
      </c>
      <c r="C1259" s="683">
        <v>106800</v>
      </c>
    </row>
    <row r="1260" spans="1:3">
      <c r="A1260" s="681" t="s">
        <v>245</v>
      </c>
      <c r="B1260" s="682" t="s">
        <v>812</v>
      </c>
      <c r="C1260" s="683">
        <v>1000</v>
      </c>
    </row>
    <row r="1261" spans="1:3">
      <c r="A1261" s="681" t="s">
        <v>250</v>
      </c>
      <c r="B1261" s="682" t="s">
        <v>810</v>
      </c>
      <c r="C1261" s="683">
        <v>8100</v>
      </c>
    </row>
    <row r="1262" spans="1:3">
      <c r="A1262" s="681" t="s">
        <v>257</v>
      </c>
      <c r="B1262" s="682" t="s">
        <v>1059</v>
      </c>
      <c r="C1262" s="683">
        <v>25200</v>
      </c>
    </row>
    <row r="1263" spans="1:3">
      <c r="A1263" s="681" t="s">
        <v>1058</v>
      </c>
      <c r="B1263" s="682" t="s">
        <v>1057</v>
      </c>
      <c r="C1263" s="683">
        <v>5000</v>
      </c>
    </row>
    <row r="1264" spans="1:3">
      <c r="A1264" s="681" t="s">
        <v>244</v>
      </c>
      <c r="B1264" s="682" t="s">
        <v>781</v>
      </c>
      <c r="C1264" s="683">
        <v>5500</v>
      </c>
    </row>
    <row r="1265" spans="1:3">
      <c r="A1265" s="681" t="s">
        <v>1210</v>
      </c>
      <c r="B1265" s="682" t="s">
        <v>1211</v>
      </c>
      <c r="C1265" s="683">
        <v>62000</v>
      </c>
    </row>
    <row r="1266" spans="1:3">
      <c r="A1266" s="679" t="s">
        <v>979</v>
      </c>
      <c r="B1266" s="679"/>
      <c r="C1266" s="683">
        <v>231066</v>
      </c>
    </row>
    <row r="1267" spans="1:3">
      <c r="A1267" s="681"/>
      <c r="B1267" s="682"/>
      <c r="C1267" s="683"/>
    </row>
    <row r="1268" spans="1:3">
      <c r="A1268" s="679" t="s">
        <v>1046</v>
      </c>
      <c r="B1268" s="679"/>
      <c r="C1268" s="683">
        <v>1521867</v>
      </c>
    </row>
    <row r="1269" spans="1:3">
      <c r="A1269" s="681"/>
      <c r="B1269" s="684"/>
      <c r="C1269" s="683"/>
    </row>
    <row r="1270" spans="1:3">
      <c r="A1270" s="679" t="s">
        <v>1045</v>
      </c>
      <c r="B1270" s="679"/>
      <c r="C1270" s="683">
        <v>1521867</v>
      </c>
    </row>
    <row r="1271" spans="1:3">
      <c r="A1271" s="681"/>
      <c r="B1271" s="684"/>
      <c r="C1271" s="683"/>
    </row>
    <row r="1272" spans="1:3">
      <c r="A1272" s="679" t="s">
        <v>840</v>
      </c>
      <c r="B1272" s="679"/>
      <c r="C1272" s="680"/>
    </row>
    <row r="1273" spans="1:3">
      <c r="A1273" s="679" t="s">
        <v>1044</v>
      </c>
      <c r="B1273" s="679"/>
      <c r="C1273" s="680"/>
    </row>
    <row r="1274" spans="1:3">
      <c r="A1274" s="681" t="s">
        <v>382</v>
      </c>
      <c r="B1274" s="682" t="s">
        <v>762</v>
      </c>
      <c r="C1274" s="683">
        <v>37413</v>
      </c>
    </row>
    <row r="1275" spans="1:3">
      <c r="A1275" s="681" t="s">
        <v>722</v>
      </c>
      <c r="B1275" s="682" t="s">
        <v>763</v>
      </c>
      <c r="C1275" s="683">
        <v>500</v>
      </c>
    </row>
    <row r="1276" spans="1:3">
      <c r="A1276" s="681" t="s">
        <v>723</v>
      </c>
      <c r="B1276" s="682" t="s">
        <v>816</v>
      </c>
      <c r="C1276" s="683">
        <v>7700</v>
      </c>
    </row>
    <row r="1277" spans="1:3">
      <c r="A1277" s="681" t="s">
        <v>776</v>
      </c>
      <c r="B1277" s="682" t="s">
        <v>775</v>
      </c>
      <c r="C1277" s="683">
        <v>29213</v>
      </c>
    </row>
    <row r="1278" spans="1:3">
      <c r="A1278" s="679" t="s">
        <v>983</v>
      </c>
      <c r="B1278" s="679"/>
      <c r="C1278" s="683">
        <v>37413</v>
      </c>
    </row>
    <row r="1279" spans="1:3">
      <c r="A1279" s="681"/>
      <c r="B1279" s="682"/>
      <c r="C1279" s="683"/>
    </row>
    <row r="1280" spans="1:3">
      <c r="A1280" s="681" t="s">
        <v>732</v>
      </c>
      <c r="B1280" s="682" t="s">
        <v>780</v>
      </c>
      <c r="C1280" s="683">
        <v>85111</v>
      </c>
    </row>
    <row r="1281" spans="1:3">
      <c r="A1281" s="681" t="s">
        <v>250</v>
      </c>
      <c r="B1281" s="682" t="s">
        <v>810</v>
      </c>
      <c r="C1281" s="683">
        <v>85111</v>
      </c>
    </row>
    <row r="1282" spans="1:3">
      <c r="A1282" s="679" t="s">
        <v>979</v>
      </c>
      <c r="B1282" s="679"/>
      <c r="C1282" s="683">
        <v>85111</v>
      </c>
    </row>
    <row r="1283" spans="1:3">
      <c r="A1283" s="681"/>
      <c r="B1283" s="682"/>
      <c r="C1283" s="683"/>
    </row>
    <row r="1284" spans="1:3">
      <c r="A1284" s="679" t="s">
        <v>1043</v>
      </c>
      <c r="B1284" s="679"/>
      <c r="C1284" s="683">
        <v>122524</v>
      </c>
    </row>
    <row r="1285" spans="1:3">
      <c r="A1285" s="681"/>
      <c r="B1285" s="684"/>
      <c r="C1285" s="683"/>
    </row>
    <row r="1286" spans="1:3">
      <c r="A1286" s="679" t="s">
        <v>1042</v>
      </c>
      <c r="B1286" s="679"/>
      <c r="C1286" s="680"/>
    </row>
    <row r="1287" spans="1:3" ht="31.2">
      <c r="A1287" s="681" t="s">
        <v>354</v>
      </c>
      <c r="B1287" s="682" t="s">
        <v>4</v>
      </c>
      <c r="C1287" s="683">
        <v>266464</v>
      </c>
    </row>
    <row r="1288" spans="1:3" ht="31.2">
      <c r="A1288" s="681" t="s">
        <v>798</v>
      </c>
      <c r="B1288" s="682" t="s">
        <v>797</v>
      </c>
      <c r="C1288" s="683">
        <v>266464</v>
      </c>
    </row>
    <row r="1289" spans="1:3">
      <c r="A1289" s="681" t="s">
        <v>360</v>
      </c>
      <c r="B1289" s="682" t="s">
        <v>759</v>
      </c>
      <c r="C1289" s="683">
        <v>7994</v>
      </c>
    </row>
    <row r="1290" spans="1:3" ht="31.2">
      <c r="A1290" s="681" t="s">
        <v>1193</v>
      </c>
      <c r="B1290" s="682" t="s">
        <v>1192</v>
      </c>
      <c r="C1290" s="683">
        <v>7994</v>
      </c>
    </row>
    <row r="1291" spans="1:3">
      <c r="A1291" s="681" t="s">
        <v>370</v>
      </c>
      <c r="B1291" s="682" t="s">
        <v>803</v>
      </c>
      <c r="C1291" s="683">
        <v>81055</v>
      </c>
    </row>
    <row r="1292" spans="1:3" ht="31.2">
      <c r="A1292" s="681" t="s">
        <v>805</v>
      </c>
      <c r="B1292" s="682" t="s">
        <v>804</v>
      </c>
      <c r="C1292" s="683">
        <v>51881</v>
      </c>
    </row>
    <row r="1293" spans="1:3">
      <c r="A1293" s="681" t="s">
        <v>807</v>
      </c>
      <c r="B1293" s="682" t="s">
        <v>806</v>
      </c>
      <c r="C1293" s="683">
        <v>13174</v>
      </c>
    </row>
    <row r="1294" spans="1:3">
      <c r="A1294" s="681" t="s">
        <v>809</v>
      </c>
      <c r="B1294" s="682" t="s">
        <v>808</v>
      </c>
      <c r="C1294" s="683">
        <v>16000</v>
      </c>
    </row>
    <row r="1295" spans="1:3">
      <c r="A1295" s="681" t="s">
        <v>382</v>
      </c>
      <c r="B1295" s="682" t="s">
        <v>762</v>
      </c>
      <c r="C1295" s="683">
        <v>12420</v>
      </c>
    </row>
    <row r="1296" spans="1:3" ht="21.75" customHeight="1">
      <c r="A1296" s="681" t="s">
        <v>815</v>
      </c>
      <c r="B1296" s="682" t="s">
        <v>814</v>
      </c>
      <c r="C1296" s="683">
        <v>3900</v>
      </c>
    </row>
    <row r="1297" spans="1:3">
      <c r="A1297" s="681" t="s">
        <v>722</v>
      </c>
      <c r="B1297" s="682" t="s">
        <v>763</v>
      </c>
      <c r="C1297" s="683">
        <v>4000</v>
      </c>
    </row>
    <row r="1298" spans="1:3">
      <c r="A1298" s="681" t="s">
        <v>776</v>
      </c>
      <c r="B1298" s="682" t="s">
        <v>775</v>
      </c>
      <c r="C1298" s="683">
        <v>4000</v>
      </c>
    </row>
    <row r="1299" spans="1:3">
      <c r="A1299" s="681" t="s">
        <v>765</v>
      </c>
      <c r="B1299" s="682" t="s">
        <v>764</v>
      </c>
      <c r="C1299" s="683">
        <v>520</v>
      </c>
    </row>
    <row r="1300" spans="1:3">
      <c r="A1300" s="679" t="s">
        <v>983</v>
      </c>
      <c r="B1300" s="679"/>
      <c r="C1300" s="683">
        <v>367933</v>
      </c>
    </row>
    <row r="1301" spans="1:3">
      <c r="A1301" s="681"/>
      <c r="B1301" s="682"/>
      <c r="C1301" s="683"/>
    </row>
    <row r="1302" spans="1:3">
      <c r="A1302" s="679" t="s">
        <v>1041</v>
      </c>
      <c r="B1302" s="679"/>
      <c r="C1302" s="683">
        <v>367933</v>
      </c>
    </row>
    <row r="1303" spans="1:3">
      <c r="A1303" s="681"/>
      <c r="B1303" s="684"/>
      <c r="C1303" s="683"/>
    </row>
    <row r="1304" spans="1:3">
      <c r="A1304" s="679" t="s">
        <v>1040</v>
      </c>
      <c r="B1304" s="679"/>
      <c r="C1304" s="680"/>
    </row>
    <row r="1305" spans="1:3" ht="31.2">
      <c r="A1305" s="681" t="s">
        <v>354</v>
      </c>
      <c r="B1305" s="682" t="s">
        <v>4</v>
      </c>
      <c r="C1305" s="683">
        <v>197300</v>
      </c>
    </row>
    <row r="1306" spans="1:3" ht="31.2">
      <c r="A1306" s="681" t="s">
        <v>798</v>
      </c>
      <c r="B1306" s="682" t="s">
        <v>797</v>
      </c>
      <c r="C1306" s="683">
        <v>197300</v>
      </c>
    </row>
    <row r="1307" spans="1:3">
      <c r="A1307" s="681" t="s">
        <v>360</v>
      </c>
      <c r="B1307" s="682" t="s">
        <v>759</v>
      </c>
      <c r="C1307" s="683">
        <v>15904</v>
      </c>
    </row>
    <row r="1308" spans="1:3">
      <c r="A1308" s="681" t="s">
        <v>761</v>
      </c>
      <c r="B1308" s="682" t="s">
        <v>760</v>
      </c>
      <c r="C1308" s="683">
        <v>7680</v>
      </c>
    </row>
    <row r="1309" spans="1:3" ht="31.2">
      <c r="A1309" s="681" t="s">
        <v>1193</v>
      </c>
      <c r="B1309" s="682" t="s">
        <v>1192</v>
      </c>
      <c r="C1309" s="683">
        <v>5724</v>
      </c>
    </row>
    <row r="1310" spans="1:3">
      <c r="A1310" s="681" t="s">
        <v>800</v>
      </c>
      <c r="B1310" s="682" t="s">
        <v>799</v>
      </c>
      <c r="C1310" s="683">
        <v>2500</v>
      </c>
    </row>
    <row r="1311" spans="1:3">
      <c r="A1311" s="681" t="s">
        <v>370</v>
      </c>
      <c r="B1311" s="682" t="s">
        <v>803</v>
      </c>
      <c r="C1311" s="683">
        <v>42042</v>
      </c>
    </row>
    <row r="1312" spans="1:3" ht="31.2">
      <c r="A1312" s="681" t="s">
        <v>805</v>
      </c>
      <c r="B1312" s="682" t="s">
        <v>804</v>
      </c>
      <c r="C1312" s="683">
        <v>27030</v>
      </c>
    </row>
    <row r="1313" spans="1:3">
      <c r="A1313" s="681" t="s">
        <v>807</v>
      </c>
      <c r="B1313" s="682" t="s">
        <v>806</v>
      </c>
      <c r="C1313" s="683">
        <v>9468</v>
      </c>
    </row>
    <row r="1314" spans="1:3">
      <c r="A1314" s="681" t="s">
        <v>809</v>
      </c>
      <c r="B1314" s="682" t="s">
        <v>808</v>
      </c>
      <c r="C1314" s="683">
        <v>5544</v>
      </c>
    </row>
    <row r="1315" spans="1:3">
      <c r="A1315" s="681" t="s">
        <v>382</v>
      </c>
      <c r="B1315" s="682" t="s">
        <v>762</v>
      </c>
      <c r="C1315" s="683">
        <v>132421</v>
      </c>
    </row>
    <row r="1316" spans="1:3">
      <c r="A1316" s="681" t="s">
        <v>815</v>
      </c>
      <c r="B1316" s="682" t="s">
        <v>814</v>
      </c>
      <c r="C1316" s="683">
        <v>3005</v>
      </c>
    </row>
    <row r="1317" spans="1:3">
      <c r="A1317" s="681" t="s">
        <v>722</v>
      </c>
      <c r="B1317" s="682" t="s">
        <v>763</v>
      </c>
      <c r="C1317" s="683">
        <v>15020</v>
      </c>
    </row>
    <row r="1318" spans="1:3">
      <c r="A1318" s="681" t="s">
        <v>723</v>
      </c>
      <c r="B1318" s="682" t="s">
        <v>816</v>
      </c>
      <c r="C1318" s="683">
        <v>14964</v>
      </c>
    </row>
    <row r="1319" spans="1:3">
      <c r="A1319" s="681" t="s">
        <v>776</v>
      </c>
      <c r="B1319" s="682" t="s">
        <v>775</v>
      </c>
      <c r="C1319" s="683">
        <v>90232</v>
      </c>
    </row>
    <row r="1320" spans="1:3">
      <c r="A1320" s="681" t="s">
        <v>778</v>
      </c>
      <c r="B1320" s="682" t="s">
        <v>777</v>
      </c>
      <c r="C1320" s="683">
        <v>7000</v>
      </c>
    </row>
    <row r="1321" spans="1:3">
      <c r="A1321" s="681" t="s">
        <v>765</v>
      </c>
      <c r="B1321" s="682" t="s">
        <v>764</v>
      </c>
      <c r="C1321" s="683">
        <v>1000</v>
      </c>
    </row>
    <row r="1322" spans="1:3">
      <c r="A1322" s="681" t="s">
        <v>785</v>
      </c>
      <c r="B1322" s="682" t="s">
        <v>784</v>
      </c>
      <c r="C1322" s="683">
        <v>1200</v>
      </c>
    </row>
    <row r="1323" spans="1:3">
      <c r="A1323" s="681" t="s">
        <v>254</v>
      </c>
      <c r="B1323" s="682" t="s">
        <v>826</v>
      </c>
      <c r="C1323" s="683">
        <v>22200</v>
      </c>
    </row>
    <row r="1324" spans="1:3" ht="31.2">
      <c r="A1324" s="681" t="s">
        <v>247</v>
      </c>
      <c r="B1324" s="682" t="s">
        <v>827</v>
      </c>
      <c r="C1324" s="683">
        <v>21100</v>
      </c>
    </row>
    <row r="1325" spans="1:3" ht="31.2">
      <c r="A1325" s="681" t="s">
        <v>248</v>
      </c>
      <c r="B1325" s="682" t="s">
        <v>841</v>
      </c>
      <c r="C1325" s="683">
        <v>1100</v>
      </c>
    </row>
    <row r="1326" spans="1:3">
      <c r="A1326" s="679" t="s">
        <v>983</v>
      </c>
      <c r="B1326" s="679"/>
      <c r="C1326" s="683">
        <v>409867</v>
      </c>
    </row>
    <row r="1327" spans="1:3">
      <c r="A1327" s="681"/>
      <c r="B1327" s="682"/>
      <c r="C1327" s="683"/>
    </row>
    <row r="1328" spans="1:3">
      <c r="A1328" s="681" t="s">
        <v>732</v>
      </c>
      <c r="B1328" s="682" t="s">
        <v>780</v>
      </c>
      <c r="C1328" s="683">
        <v>5504</v>
      </c>
    </row>
    <row r="1329" spans="1:3">
      <c r="A1329" s="681" t="s">
        <v>245</v>
      </c>
      <c r="B1329" s="682" t="s">
        <v>812</v>
      </c>
      <c r="C1329" s="683">
        <v>2214</v>
      </c>
    </row>
    <row r="1330" spans="1:3">
      <c r="A1330" s="681" t="s">
        <v>250</v>
      </c>
      <c r="B1330" s="682" t="s">
        <v>810</v>
      </c>
      <c r="C1330" s="683">
        <v>3290</v>
      </c>
    </row>
    <row r="1331" spans="1:3">
      <c r="A1331" s="679" t="s">
        <v>979</v>
      </c>
      <c r="B1331" s="679"/>
      <c r="C1331" s="683">
        <v>5504</v>
      </c>
    </row>
    <row r="1332" spans="1:3">
      <c r="A1332" s="681"/>
      <c r="B1332" s="682"/>
      <c r="C1332" s="683"/>
    </row>
    <row r="1333" spans="1:3">
      <c r="A1333" s="679" t="s">
        <v>1039</v>
      </c>
      <c r="B1333" s="679"/>
      <c r="C1333" s="683">
        <v>415371</v>
      </c>
    </row>
    <row r="1334" spans="1:3">
      <c r="A1334" s="681"/>
      <c r="B1334" s="684"/>
      <c r="C1334" s="683"/>
    </row>
    <row r="1335" spans="1:3">
      <c r="A1335" s="679" t="s">
        <v>1038</v>
      </c>
      <c r="B1335" s="679"/>
      <c r="C1335" s="680"/>
    </row>
    <row r="1336" spans="1:3">
      <c r="A1336" s="681" t="s">
        <v>255</v>
      </c>
      <c r="B1336" s="682" t="s">
        <v>819</v>
      </c>
      <c r="C1336" s="683">
        <v>39750</v>
      </c>
    </row>
    <row r="1337" spans="1:3">
      <c r="A1337" s="681" t="s">
        <v>1037</v>
      </c>
      <c r="B1337" s="682" t="s">
        <v>1036</v>
      </c>
      <c r="C1337" s="683">
        <v>39750</v>
      </c>
    </row>
    <row r="1338" spans="1:3">
      <c r="A1338" s="679" t="s">
        <v>983</v>
      </c>
      <c r="B1338" s="679"/>
      <c r="C1338" s="683">
        <v>39750</v>
      </c>
    </row>
    <row r="1339" spans="1:3">
      <c r="A1339" s="681"/>
      <c r="B1339" s="682"/>
      <c r="C1339" s="683"/>
    </row>
    <row r="1340" spans="1:3">
      <c r="A1340" s="679" t="s">
        <v>1035</v>
      </c>
      <c r="B1340" s="679"/>
      <c r="C1340" s="683">
        <v>39750</v>
      </c>
    </row>
    <row r="1341" spans="1:3">
      <c r="A1341" s="681"/>
      <c r="B1341" s="684"/>
      <c r="C1341" s="683"/>
    </row>
    <row r="1342" spans="1:3">
      <c r="A1342" s="679" t="s">
        <v>843</v>
      </c>
      <c r="B1342" s="679"/>
      <c r="C1342" s="680"/>
    </row>
    <row r="1343" spans="1:3" ht="31.2">
      <c r="A1343" s="681" t="s">
        <v>354</v>
      </c>
      <c r="B1343" s="682" t="s">
        <v>4</v>
      </c>
      <c r="C1343" s="683">
        <v>396602</v>
      </c>
    </row>
    <row r="1344" spans="1:3" ht="31.2">
      <c r="A1344" s="681" t="s">
        <v>798</v>
      </c>
      <c r="B1344" s="682" t="s">
        <v>797</v>
      </c>
      <c r="C1344" s="683">
        <v>396602</v>
      </c>
    </row>
    <row r="1345" spans="1:3">
      <c r="A1345" s="681" t="s">
        <v>360</v>
      </c>
      <c r="B1345" s="682" t="s">
        <v>759</v>
      </c>
      <c r="C1345" s="683">
        <v>64542</v>
      </c>
    </row>
    <row r="1346" spans="1:3">
      <c r="A1346" s="681" t="s">
        <v>761</v>
      </c>
      <c r="B1346" s="682" t="s">
        <v>760</v>
      </c>
      <c r="C1346" s="683">
        <v>35500</v>
      </c>
    </row>
    <row r="1347" spans="1:3" ht="31.2">
      <c r="A1347" s="681" t="s">
        <v>1193</v>
      </c>
      <c r="B1347" s="682" t="s">
        <v>1192</v>
      </c>
      <c r="C1347" s="683">
        <v>11542</v>
      </c>
    </row>
    <row r="1348" spans="1:3">
      <c r="A1348" s="681" t="s">
        <v>800</v>
      </c>
      <c r="B1348" s="682" t="s">
        <v>799</v>
      </c>
      <c r="C1348" s="683">
        <v>17500</v>
      </c>
    </row>
    <row r="1349" spans="1:3">
      <c r="A1349" s="681" t="s">
        <v>370</v>
      </c>
      <c r="B1349" s="682" t="s">
        <v>803</v>
      </c>
      <c r="C1349" s="683">
        <v>91517</v>
      </c>
    </row>
    <row r="1350" spans="1:3" ht="31.2">
      <c r="A1350" s="681" t="s">
        <v>805</v>
      </c>
      <c r="B1350" s="682" t="s">
        <v>804</v>
      </c>
      <c r="C1350" s="683">
        <v>61449</v>
      </c>
    </row>
    <row r="1351" spans="1:3">
      <c r="A1351" s="681" t="s">
        <v>807</v>
      </c>
      <c r="B1351" s="682" t="s">
        <v>806</v>
      </c>
      <c r="C1351" s="683">
        <v>19568</v>
      </c>
    </row>
    <row r="1352" spans="1:3">
      <c r="A1352" s="681" t="s">
        <v>809</v>
      </c>
      <c r="B1352" s="682" t="s">
        <v>808</v>
      </c>
      <c r="C1352" s="683">
        <v>10500</v>
      </c>
    </row>
    <row r="1353" spans="1:3">
      <c r="A1353" s="681" t="s">
        <v>382</v>
      </c>
      <c r="B1353" s="682" t="s">
        <v>762</v>
      </c>
      <c r="C1353" s="683">
        <v>1036885</v>
      </c>
    </row>
    <row r="1354" spans="1:3">
      <c r="A1354" s="681" t="s">
        <v>815</v>
      </c>
      <c r="B1354" s="682" t="s">
        <v>814</v>
      </c>
      <c r="C1354" s="683">
        <v>5850</v>
      </c>
    </row>
    <row r="1355" spans="1:3">
      <c r="A1355" s="681" t="s">
        <v>722</v>
      </c>
      <c r="B1355" s="682" t="s">
        <v>763</v>
      </c>
      <c r="C1355" s="683">
        <v>109438</v>
      </c>
    </row>
    <row r="1356" spans="1:3">
      <c r="A1356" s="681" t="s">
        <v>723</v>
      </c>
      <c r="B1356" s="682" t="s">
        <v>816</v>
      </c>
      <c r="C1356" s="683">
        <v>79650</v>
      </c>
    </row>
    <row r="1357" spans="1:3">
      <c r="A1357" s="681" t="s">
        <v>776</v>
      </c>
      <c r="B1357" s="682" t="s">
        <v>775</v>
      </c>
      <c r="C1357" s="683">
        <v>765155</v>
      </c>
    </row>
    <row r="1358" spans="1:3">
      <c r="A1358" s="681" t="s">
        <v>778</v>
      </c>
      <c r="B1358" s="682" t="s">
        <v>777</v>
      </c>
      <c r="C1358" s="683">
        <v>47770</v>
      </c>
    </row>
    <row r="1359" spans="1:3">
      <c r="A1359" s="681" t="s">
        <v>765</v>
      </c>
      <c r="B1359" s="682" t="s">
        <v>764</v>
      </c>
      <c r="C1359" s="683">
        <v>1800</v>
      </c>
    </row>
    <row r="1360" spans="1:3">
      <c r="A1360" s="681" t="s">
        <v>785</v>
      </c>
      <c r="B1360" s="682" t="s">
        <v>784</v>
      </c>
      <c r="C1360" s="683">
        <v>16300</v>
      </c>
    </row>
    <row r="1361" spans="1:3" ht="31.2">
      <c r="A1361" s="681" t="s">
        <v>726</v>
      </c>
      <c r="B1361" s="682" t="s">
        <v>768</v>
      </c>
      <c r="C1361" s="683">
        <v>10922</v>
      </c>
    </row>
    <row r="1362" spans="1:3">
      <c r="A1362" s="681" t="s">
        <v>254</v>
      </c>
      <c r="B1362" s="682" t="s">
        <v>826</v>
      </c>
      <c r="C1362" s="683">
        <v>97</v>
      </c>
    </row>
    <row r="1363" spans="1:3" ht="31.2">
      <c r="A1363" s="681" t="s">
        <v>247</v>
      </c>
      <c r="B1363" s="682" t="s">
        <v>827</v>
      </c>
      <c r="C1363" s="683">
        <v>97</v>
      </c>
    </row>
    <row r="1364" spans="1:3">
      <c r="A1364" s="679" t="s">
        <v>983</v>
      </c>
      <c r="B1364" s="679"/>
      <c r="C1364" s="683">
        <v>1589643</v>
      </c>
    </row>
    <row r="1365" spans="1:3">
      <c r="A1365" s="681"/>
      <c r="B1365" s="682"/>
      <c r="C1365" s="683"/>
    </row>
    <row r="1366" spans="1:3">
      <c r="A1366" s="681" t="s">
        <v>731</v>
      </c>
      <c r="B1366" s="682" t="s">
        <v>779</v>
      </c>
      <c r="C1366" s="683">
        <v>57000</v>
      </c>
    </row>
    <row r="1367" spans="1:3">
      <c r="A1367" s="681" t="s">
        <v>732</v>
      </c>
      <c r="B1367" s="682" t="s">
        <v>780</v>
      </c>
      <c r="C1367" s="683">
        <v>41378</v>
      </c>
    </row>
    <row r="1368" spans="1:3">
      <c r="A1368" s="681" t="s">
        <v>245</v>
      </c>
      <c r="B1368" s="682" t="s">
        <v>812</v>
      </c>
      <c r="C1368" s="683">
        <v>3726</v>
      </c>
    </row>
    <row r="1369" spans="1:3">
      <c r="A1369" s="681" t="s">
        <v>250</v>
      </c>
      <c r="B1369" s="682" t="s">
        <v>810</v>
      </c>
      <c r="C1369" s="683">
        <v>34532</v>
      </c>
    </row>
    <row r="1370" spans="1:3">
      <c r="A1370" s="681" t="s">
        <v>1210</v>
      </c>
      <c r="B1370" s="682" t="s">
        <v>1211</v>
      </c>
      <c r="C1370" s="683">
        <v>3120</v>
      </c>
    </row>
    <row r="1371" spans="1:3">
      <c r="A1371" s="679" t="s">
        <v>979</v>
      </c>
      <c r="B1371" s="679"/>
      <c r="C1371" s="683">
        <v>98378</v>
      </c>
    </row>
    <row r="1372" spans="1:3">
      <c r="A1372" s="681"/>
      <c r="B1372" s="682"/>
      <c r="C1372" s="683"/>
    </row>
    <row r="1373" spans="1:3">
      <c r="A1373" s="679" t="s">
        <v>1034</v>
      </c>
      <c r="B1373" s="679"/>
      <c r="C1373" s="683">
        <v>1688021</v>
      </c>
    </row>
    <row r="1374" spans="1:3">
      <c r="A1374" s="681"/>
      <c r="B1374" s="684"/>
      <c r="C1374" s="683"/>
    </row>
    <row r="1375" spans="1:3">
      <c r="A1375" s="679" t="s">
        <v>977</v>
      </c>
      <c r="B1375" s="679"/>
      <c r="C1375" s="683">
        <v>2633599</v>
      </c>
    </row>
    <row r="1376" spans="1:3">
      <c r="A1376" s="681"/>
      <c r="B1376" s="684"/>
      <c r="C1376" s="683"/>
    </row>
    <row r="1377" spans="1:3" ht="31.2">
      <c r="A1377" s="679" t="s">
        <v>1861</v>
      </c>
      <c r="B1377" s="679"/>
      <c r="C1377" s="683">
        <v>4189216</v>
      </c>
    </row>
    <row r="1378" spans="1:3">
      <c r="A1378" s="681"/>
      <c r="B1378" s="684"/>
      <c r="C1378" s="683"/>
    </row>
    <row r="1379" spans="1:3">
      <c r="A1379" s="679" t="s">
        <v>1194</v>
      </c>
      <c r="B1379" s="679"/>
      <c r="C1379" s="680"/>
    </row>
    <row r="1380" spans="1:3">
      <c r="A1380" s="679" t="s">
        <v>1033</v>
      </c>
      <c r="B1380" s="679"/>
      <c r="C1380" s="680"/>
    </row>
    <row r="1381" spans="1:3" ht="31.2">
      <c r="A1381" s="679" t="s">
        <v>1032</v>
      </c>
      <c r="B1381" s="679"/>
      <c r="C1381" s="680"/>
    </row>
    <row r="1382" spans="1:3" ht="31.2">
      <c r="A1382" s="681" t="s">
        <v>354</v>
      </c>
      <c r="B1382" s="682" t="s">
        <v>4</v>
      </c>
      <c r="C1382" s="683">
        <v>83000</v>
      </c>
    </row>
    <row r="1383" spans="1:3" ht="31.2">
      <c r="A1383" s="681" t="s">
        <v>798</v>
      </c>
      <c r="B1383" s="682" t="s">
        <v>797</v>
      </c>
      <c r="C1383" s="683">
        <v>83000</v>
      </c>
    </row>
    <row r="1384" spans="1:3">
      <c r="A1384" s="681" t="s">
        <v>360</v>
      </c>
      <c r="B1384" s="682" t="s">
        <v>759</v>
      </c>
      <c r="C1384" s="683">
        <v>2490</v>
      </c>
    </row>
    <row r="1385" spans="1:3" ht="31.2">
      <c r="A1385" s="681" t="s">
        <v>1193</v>
      </c>
      <c r="B1385" s="682" t="s">
        <v>1192</v>
      </c>
      <c r="C1385" s="683">
        <v>2490</v>
      </c>
    </row>
    <row r="1386" spans="1:3">
      <c r="A1386" s="681" t="s">
        <v>370</v>
      </c>
      <c r="B1386" s="682" t="s">
        <v>803</v>
      </c>
      <c r="C1386" s="683">
        <v>15953</v>
      </c>
    </row>
    <row r="1387" spans="1:3" ht="31.2">
      <c r="A1387" s="681" t="s">
        <v>805</v>
      </c>
      <c r="B1387" s="682" t="s">
        <v>804</v>
      </c>
      <c r="C1387" s="683">
        <v>9645</v>
      </c>
    </row>
    <row r="1388" spans="1:3">
      <c r="A1388" s="681" t="s">
        <v>807</v>
      </c>
      <c r="B1388" s="682" t="s">
        <v>806</v>
      </c>
      <c r="C1388" s="683">
        <v>3984</v>
      </c>
    </row>
    <row r="1389" spans="1:3">
      <c r="A1389" s="681" t="s">
        <v>809</v>
      </c>
      <c r="B1389" s="682" t="s">
        <v>808</v>
      </c>
      <c r="C1389" s="683">
        <v>2324</v>
      </c>
    </row>
    <row r="1390" spans="1:3">
      <c r="A1390" s="681" t="s">
        <v>382</v>
      </c>
      <c r="B1390" s="682" t="s">
        <v>762</v>
      </c>
      <c r="C1390" s="683">
        <v>49000</v>
      </c>
    </row>
    <row r="1391" spans="1:3">
      <c r="A1391" s="681" t="s">
        <v>815</v>
      </c>
      <c r="B1391" s="682" t="s">
        <v>814</v>
      </c>
      <c r="C1391" s="683">
        <v>6000</v>
      </c>
    </row>
    <row r="1392" spans="1:3">
      <c r="A1392" s="681" t="s">
        <v>722</v>
      </c>
      <c r="B1392" s="682" t="s">
        <v>763</v>
      </c>
      <c r="C1392" s="683">
        <v>12500</v>
      </c>
    </row>
    <row r="1393" spans="1:3">
      <c r="A1393" s="681" t="s">
        <v>723</v>
      </c>
      <c r="B1393" s="682" t="s">
        <v>816</v>
      </c>
      <c r="C1393" s="683">
        <v>9700</v>
      </c>
    </row>
    <row r="1394" spans="1:3">
      <c r="A1394" s="681" t="s">
        <v>776</v>
      </c>
      <c r="B1394" s="682" t="s">
        <v>775</v>
      </c>
      <c r="C1394" s="683">
        <v>11500</v>
      </c>
    </row>
    <row r="1395" spans="1:3">
      <c r="A1395" s="681" t="s">
        <v>785</v>
      </c>
      <c r="B1395" s="682" t="s">
        <v>784</v>
      </c>
      <c r="C1395" s="683">
        <v>9300</v>
      </c>
    </row>
    <row r="1396" spans="1:3">
      <c r="A1396" s="681" t="s">
        <v>254</v>
      </c>
      <c r="B1396" s="682" t="s">
        <v>826</v>
      </c>
      <c r="C1396" s="683">
        <v>350</v>
      </c>
    </row>
    <row r="1397" spans="1:3" ht="31.2">
      <c r="A1397" s="681" t="s">
        <v>247</v>
      </c>
      <c r="B1397" s="682" t="s">
        <v>827</v>
      </c>
      <c r="C1397" s="683">
        <v>150</v>
      </c>
    </row>
    <row r="1398" spans="1:3" ht="31.2">
      <c r="A1398" s="681" t="s">
        <v>248</v>
      </c>
      <c r="B1398" s="682" t="s">
        <v>841</v>
      </c>
      <c r="C1398" s="683">
        <v>200</v>
      </c>
    </row>
    <row r="1399" spans="1:3">
      <c r="A1399" s="679" t="s">
        <v>983</v>
      </c>
      <c r="B1399" s="679"/>
      <c r="C1399" s="683">
        <v>150793</v>
      </c>
    </row>
    <row r="1400" spans="1:3">
      <c r="A1400" s="681"/>
      <c r="B1400" s="682"/>
      <c r="C1400" s="683"/>
    </row>
    <row r="1401" spans="1:3" ht="31.2">
      <c r="A1401" s="679" t="s">
        <v>1031</v>
      </c>
      <c r="B1401" s="679"/>
      <c r="C1401" s="683">
        <v>150793</v>
      </c>
    </row>
    <row r="1402" spans="1:3">
      <c r="A1402" s="681"/>
      <c r="B1402" s="684"/>
      <c r="C1402" s="683"/>
    </row>
    <row r="1403" spans="1:3" ht="31.2">
      <c r="A1403" s="679" t="s">
        <v>1030</v>
      </c>
      <c r="B1403" s="679"/>
      <c r="C1403" s="683">
        <v>150793</v>
      </c>
    </row>
    <row r="1404" spans="1:3">
      <c r="A1404" s="681"/>
      <c r="B1404" s="684"/>
      <c r="C1404" s="683"/>
    </row>
    <row r="1405" spans="1:3">
      <c r="A1405" s="679" t="s">
        <v>1029</v>
      </c>
      <c r="B1405" s="679"/>
      <c r="C1405" s="680"/>
    </row>
    <row r="1406" spans="1:3" ht="31.2">
      <c r="A1406" s="679" t="s">
        <v>1028</v>
      </c>
      <c r="B1406" s="679"/>
      <c r="C1406" s="680"/>
    </row>
    <row r="1407" spans="1:3">
      <c r="A1407" s="681" t="s">
        <v>382</v>
      </c>
      <c r="B1407" s="682" t="s">
        <v>762</v>
      </c>
      <c r="C1407" s="683">
        <v>320400</v>
      </c>
    </row>
    <row r="1408" spans="1:3">
      <c r="A1408" s="681" t="s">
        <v>722</v>
      </c>
      <c r="B1408" s="682" t="s">
        <v>763</v>
      </c>
      <c r="C1408" s="683">
        <v>30900</v>
      </c>
    </row>
    <row r="1409" spans="1:3">
      <c r="A1409" s="681" t="s">
        <v>776</v>
      </c>
      <c r="B1409" s="682" t="s">
        <v>775</v>
      </c>
      <c r="C1409" s="683">
        <v>289500</v>
      </c>
    </row>
    <row r="1410" spans="1:3">
      <c r="A1410" s="679" t="s">
        <v>983</v>
      </c>
      <c r="B1410" s="679"/>
      <c r="C1410" s="683">
        <v>320400</v>
      </c>
    </row>
    <row r="1411" spans="1:3">
      <c r="A1411" s="681"/>
      <c r="B1411" s="682"/>
      <c r="C1411" s="683"/>
    </row>
    <row r="1412" spans="1:3" ht="31.2">
      <c r="A1412" s="679" t="s">
        <v>1027</v>
      </c>
      <c r="B1412" s="679"/>
      <c r="C1412" s="683">
        <v>320400</v>
      </c>
    </row>
    <row r="1413" spans="1:3">
      <c r="A1413" s="681"/>
      <c r="B1413" s="684"/>
      <c r="C1413" s="683"/>
    </row>
    <row r="1414" spans="1:3" ht="31.2">
      <c r="A1414" s="679" t="s">
        <v>1026</v>
      </c>
      <c r="B1414" s="679"/>
      <c r="C1414" s="680"/>
    </row>
    <row r="1415" spans="1:3">
      <c r="A1415" s="681" t="s">
        <v>734</v>
      </c>
      <c r="B1415" s="682" t="s">
        <v>1865</v>
      </c>
      <c r="C1415" s="683">
        <v>103587</v>
      </c>
    </row>
    <row r="1416" spans="1:3">
      <c r="A1416" s="679" t="s">
        <v>1866</v>
      </c>
      <c r="B1416" s="679"/>
      <c r="C1416" s="683">
        <v>103587</v>
      </c>
    </row>
    <row r="1417" spans="1:3">
      <c r="A1417" s="681"/>
      <c r="B1417" s="682"/>
      <c r="C1417" s="683"/>
    </row>
    <row r="1418" spans="1:3">
      <c r="A1418" s="681" t="s">
        <v>382</v>
      </c>
      <c r="B1418" s="682" t="s">
        <v>762</v>
      </c>
      <c r="C1418" s="683">
        <v>671442</v>
      </c>
    </row>
    <row r="1419" spans="1:3">
      <c r="A1419" s="681" t="s">
        <v>776</v>
      </c>
      <c r="B1419" s="682" t="s">
        <v>775</v>
      </c>
      <c r="C1419" s="683">
        <v>591442</v>
      </c>
    </row>
    <row r="1420" spans="1:3">
      <c r="A1420" s="681" t="s">
        <v>778</v>
      </c>
      <c r="B1420" s="682" t="s">
        <v>777</v>
      </c>
      <c r="C1420" s="683">
        <v>80000</v>
      </c>
    </row>
    <row r="1421" spans="1:3">
      <c r="A1421" s="679" t="s">
        <v>983</v>
      </c>
      <c r="B1421" s="679"/>
      <c r="C1421" s="683">
        <v>671442</v>
      </c>
    </row>
    <row r="1422" spans="1:3">
      <c r="A1422" s="681"/>
      <c r="B1422" s="682"/>
      <c r="C1422" s="683"/>
    </row>
    <row r="1423" spans="1:3">
      <c r="A1423" s="681" t="s">
        <v>731</v>
      </c>
      <c r="B1423" s="682" t="s">
        <v>779</v>
      </c>
      <c r="C1423" s="683">
        <v>434873</v>
      </c>
    </row>
    <row r="1424" spans="1:3">
      <c r="A1424" s="679" t="s">
        <v>979</v>
      </c>
      <c r="B1424" s="679"/>
      <c r="C1424" s="683">
        <v>434873</v>
      </c>
    </row>
    <row r="1425" spans="1:3">
      <c r="A1425" s="681"/>
      <c r="B1425" s="682"/>
      <c r="C1425" s="683"/>
    </row>
    <row r="1426" spans="1:3" ht="31.2">
      <c r="A1426" s="679" t="s">
        <v>1025</v>
      </c>
      <c r="B1426" s="679"/>
      <c r="C1426" s="683">
        <v>1209902</v>
      </c>
    </row>
    <row r="1427" spans="1:3">
      <c r="A1427" s="681"/>
      <c r="B1427" s="684"/>
      <c r="C1427" s="683"/>
    </row>
    <row r="1428" spans="1:3" ht="31.2">
      <c r="A1428" s="679" t="s">
        <v>1024</v>
      </c>
      <c r="B1428" s="679"/>
      <c r="C1428" s="680"/>
    </row>
    <row r="1429" spans="1:3">
      <c r="A1429" s="681" t="s">
        <v>382</v>
      </c>
      <c r="B1429" s="682" t="s">
        <v>762</v>
      </c>
      <c r="C1429" s="683">
        <v>747450</v>
      </c>
    </row>
    <row r="1430" spans="1:3">
      <c r="A1430" s="681" t="s">
        <v>722</v>
      </c>
      <c r="B1430" s="682" t="s">
        <v>763</v>
      </c>
      <c r="C1430" s="683">
        <v>13000</v>
      </c>
    </row>
    <row r="1431" spans="1:3">
      <c r="A1431" s="681" t="s">
        <v>723</v>
      </c>
      <c r="B1431" s="682" t="s">
        <v>816</v>
      </c>
      <c r="C1431" s="683">
        <v>5400</v>
      </c>
    </row>
    <row r="1432" spans="1:3">
      <c r="A1432" s="681" t="s">
        <v>776</v>
      </c>
      <c r="B1432" s="682" t="s">
        <v>775</v>
      </c>
      <c r="C1432" s="683">
        <v>728680</v>
      </c>
    </row>
    <row r="1433" spans="1:3">
      <c r="A1433" s="681" t="s">
        <v>785</v>
      </c>
      <c r="B1433" s="682" t="s">
        <v>784</v>
      </c>
      <c r="C1433" s="683">
        <v>370</v>
      </c>
    </row>
    <row r="1434" spans="1:3">
      <c r="A1434" s="681" t="s">
        <v>254</v>
      </c>
      <c r="B1434" s="682" t="s">
        <v>826</v>
      </c>
      <c r="C1434" s="683">
        <v>550</v>
      </c>
    </row>
    <row r="1435" spans="1:3" ht="31.2">
      <c r="A1435" s="681" t="s">
        <v>247</v>
      </c>
      <c r="B1435" s="682" t="s">
        <v>827</v>
      </c>
      <c r="C1435" s="683">
        <v>400</v>
      </c>
    </row>
    <row r="1436" spans="1:3" ht="31.2">
      <c r="A1436" s="681" t="s">
        <v>248</v>
      </c>
      <c r="B1436" s="682" t="s">
        <v>841</v>
      </c>
      <c r="C1436" s="683">
        <v>150</v>
      </c>
    </row>
    <row r="1437" spans="1:3">
      <c r="A1437" s="679" t="s">
        <v>983</v>
      </c>
      <c r="B1437" s="679"/>
      <c r="C1437" s="683">
        <v>748000</v>
      </c>
    </row>
    <row r="1438" spans="1:3">
      <c r="A1438" s="681"/>
      <c r="B1438" s="682"/>
      <c r="C1438" s="683"/>
    </row>
    <row r="1439" spans="1:3" ht="31.2">
      <c r="A1439" s="679" t="s">
        <v>1023</v>
      </c>
      <c r="B1439" s="679"/>
      <c r="C1439" s="683">
        <v>748000</v>
      </c>
    </row>
    <row r="1440" spans="1:3">
      <c r="A1440" s="681"/>
      <c r="B1440" s="684"/>
      <c r="C1440" s="683"/>
    </row>
    <row r="1441" spans="1:3">
      <c r="A1441" s="679" t="s">
        <v>1022</v>
      </c>
      <c r="B1441" s="679"/>
      <c r="C1441" s="683">
        <v>2278302</v>
      </c>
    </row>
    <row r="1442" spans="1:3">
      <c r="A1442" s="681"/>
      <c r="B1442" s="684"/>
      <c r="C1442" s="683"/>
    </row>
    <row r="1443" spans="1:3">
      <c r="A1443" s="679" t="s">
        <v>844</v>
      </c>
      <c r="B1443" s="679"/>
      <c r="C1443" s="680"/>
    </row>
    <row r="1444" spans="1:3">
      <c r="A1444" s="679" t="s">
        <v>1021</v>
      </c>
      <c r="B1444" s="679"/>
      <c r="C1444" s="680"/>
    </row>
    <row r="1445" spans="1:3">
      <c r="A1445" s="681" t="s">
        <v>382</v>
      </c>
      <c r="B1445" s="682" t="s">
        <v>762</v>
      </c>
      <c r="C1445" s="683">
        <v>12000</v>
      </c>
    </row>
    <row r="1446" spans="1:3">
      <c r="A1446" s="681" t="s">
        <v>723</v>
      </c>
      <c r="B1446" s="682" t="s">
        <v>816</v>
      </c>
      <c r="C1446" s="683">
        <v>12000</v>
      </c>
    </row>
    <row r="1447" spans="1:3">
      <c r="A1447" s="679" t="s">
        <v>983</v>
      </c>
      <c r="B1447" s="679"/>
      <c r="C1447" s="683">
        <v>12000</v>
      </c>
    </row>
    <row r="1448" spans="1:3">
      <c r="A1448" s="681"/>
      <c r="B1448" s="682"/>
      <c r="C1448" s="683"/>
    </row>
    <row r="1449" spans="1:3">
      <c r="A1449" s="679" t="s">
        <v>1020</v>
      </c>
      <c r="B1449" s="679"/>
      <c r="C1449" s="683">
        <v>12000</v>
      </c>
    </row>
    <row r="1450" spans="1:3">
      <c r="A1450" s="681"/>
      <c r="B1450" s="684"/>
      <c r="C1450" s="683"/>
    </row>
    <row r="1451" spans="1:3">
      <c r="A1451" s="679" t="s">
        <v>1019</v>
      </c>
      <c r="B1451" s="679"/>
      <c r="C1451" s="680"/>
    </row>
    <row r="1452" spans="1:3" ht="31.2">
      <c r="A1452" s="681" t="s">
        <v>354</v>
      </c>
      <c r="B1452" s="682" t="s">
        <v>4</v>
      </c>
      <c r="C1452" s="683">
        <v>34932</v>
      </c>
    </row>
    <row r="1453" spans="1:3" ht="31.2">
      <c r="A1453" s="681" t="s">
        <v>798</v>
      </c>
      <c r="B1453" s="682" t="s">
        <v>797</v>
      </c>
      <c r="C1453" s="683">
        <v>34932</v>
      </c>
    </row>
    <row r="1454" spans="1:3">
      <c r="A1454" s="681" t="s">
        <v>360</v>
      </c>
      <c r="B1454" s="682" t="s">
        <v>759</v>
      </c>
      <c r="C1454" s="683">
        <v>24050</v>
      </c>
    </row>
    <row r="1455" spans="1:3">
      <c r="A1455" s="681" t="s">
        <v>761</v>
      </c>
      <c r="B1455" s="682" t="s">
        <v>760</v>
      </c>
      <c r="C1455" s="683">
        <v>23000</v>
      </c>
    </row>
    <row r="1456" spans="1:3" ht="31.2">
      <c r="A1456" s="681" t="s">
        <v>1193</v>
      </c>
      <c r="B1456" s="682" t="s">
        <v>1192</v>
      </c>
      <c r="C1456" s="683">
        <v>1050</v>
      </c>
    </row>
    <row r="1457" spans="1:3">
      <c r="A1457" s="681" t="s">
        <v>370</v>
      </c>
      <c r="B1457" s="682" t="s">
        <v>803</v>
      </c>
      <c r="C1457" s="683">
        <v>6714</v>
      </c>
    </row>
    <row r="1458" spans="1:3" ht="31.2">
      <c r="A1458" s="681" t="s">
        <v>805</v>
      </c>
      <c r="B1458" s="682" t="s">
        <v>804</v>
      </c>
      <c r="C1458" s="683">
        <v>4317</v>
      </c>
    </row>
    <row r="1459" spans="1:3">
      <c r="A1459" s="681" t="s">
        <v>807</v>
      </c>
      <c r="B1459" s="682" t="s">
        <v>806</v>
      </c>
      <c r="C1459" s="683">
        <v>1677</v>
      </c>
    </row>
    <row r="1460" spans="1:3">
      <c r="A1460" s="681" t="s">
        <v>809</v>
      </c>
      <c r="B1460" s="682" t="s">
        <v>808</v>
      </c>
      <c r="C1460" s="683">
        <v>720</v>
      </c>
    </row>
    <row r="1461" spans="1:3">
      <c r="A1461" s="681" t="s">
        <v>382</v>
      </c>
      <c r="B1461" s="682" t="s">
        <v>762</v>
      </c>
      <c r="C1461" s="683">
        <v>21524</v>
      </c>
    </row>
    <row r="1462" spans="1:3">
      <c r="A1462" s="681" t="s">
        <v>815</v>
      </c>
      <c r="B1462" s="682" t="s">
        <v>814</v>
      </c>
      <c r="C1462" s="683">
        <v>450</v>
      </c>
    </row>
    <row r="1463" spans="1:3">
      <c r="A1463" s="681" t="s">
        <v>722</v>
      </c>
      <c r="B1463" s="682" t="s">
        <v>763</v>
      </c>
      <c r="C1463" s="683">
        <v>2000</v>
      </c>
    </row>
    <row r="1464" spans="1:3">
      <c r="A1464" s="681" t="s">
        <v>776</v>
      </c>
      <c r="B1464" s="682" t="s">
        <v>775</v>
      </c>
      <c r="C1464" s="683">
        <v>19074</v>
      </c>
    </row>
    <row r="1465" spans="1:3">
      <c r="A1465" s="679" t="s">
        <v>983</v>
      </c>
      <c r="B1465" s="679"/>
      <c r="C1465" s="683">
        <v>87220</v>
      </c>
    </row>
    <row r="1466" spans="1:3">
      <c r="A1466" s="681"/>
      <c r="B1466" s="682"/>
      <c r="C1466" s="683"/>
    </row>
    <row r="1467" spans="1:3">
      <c r="A1467" s="679" t="s">
        <v>1018</v>
      </c>
      <c r="B1467" s="679"/>
      <c r="C1467" s="683">
        <v>87220</v>
      </c>
    </row>
    <row r="1468" spans="1:3">
      <c r="A1468" s="681"/>
      <c r="B1468" s="684"/>
      <c r="C1468" s="683"/>
    </row>
    <row r="1469" spans="1:3">
      <c r="A1469" s="679" t="s">
        <v>1017</v>
      </c>
      <c r="B1469" s="679"/>
      <c r="C1469" s="680"/>
    </row>
    <row r="1470" spans="1:3" ht="31.2">
      <c r="A1470" s="681" t="s">
        <v>354</v>
      </c>
      <c r="B1470" s="682" t="s">
        <v>4</v>
      </c>
      <c r="C1470" s="683">
        <v>99852</v>
      </c>
    </row>
    <row r="1471" spans="1:3" ht="31.2">
      <c r="A1471" s="681" t="s">
        <v>798</v>
      </c>
      <c r="B1471" s="682" t="s">
        <v>797</v>
      </c>
      <c r="C1471" s="683">
        <v>99852</v>
      </c>
    </row>
    <row r="1472" spans="1:3">
      <c r="A1472" s="681" t="s">
        <v>360</v>
      </c>
      <c r="B1472" s="682" t="s">
        <v>759</v>
      </c>
      <c r="C1472" s="683">
        <v>3000</v>
      </c>
    </row>
    <row r="1473" spans="1:3" ht="31.2">
      <c r="A1473" s="681" t="s">
        <v>1193</v>
      </c>
      <c r="B1473" s="682" t="s">
        <v>1192</v>
      </c>
      <c r="C1473" s="683">
        <v>3000</v>
      </c>
    </row>
    <row r="1474" spans="1:3">
      <c r="A1474" s="681" t="s">
        <v>370</v>
      </c>
      <c r="B1474" s="682" t="s">
        <v>803</v>
      </c>
      <c r="C1474" s="683">
        <v>19192</v>
      </c>
    </row>
    <row r="1475" spans="1:3" ht="31.2">
      <c r="A1475" s="681" t="s">
        <v>805</v>
      </c>
      <c r="B1475" s="682" t="s">
        <v>804</v>
      </c>
      <c r="C1475" s="683">
        <v>11959</v>
      </c>
    </row>
    <row r="1476" spans="1:3">
      <c r="A1476" s="681" t="s">
        <v>807</v>
      </c>
      <c r="B1476" s="682" t="s">
        <v>806</v>
      </c>
      <c r="C1476" s="683">
        <v>4793</v>
      </c>
    </row>
    <row r="1477" spans="1:3">
      <c r="A1477" s="681" t="s">
        <v>809</v>
      </c>
      <c r="B1477" s="682" t="s">
        <v>808</v>
      </c>
      <c r="C1477" s="683">
        <v>2440</v>
      </c>
    </row>
    <row r="1478" spans="1:3">
      <c r="A1478" s="681" t="s">
        <v>382</v>
      </c>
      <c r="B1478" s="682" t="s">
        <v>762</v>
      </c>
      <c r="C1478" s="683">
        <v>147100</v>
      </c>
    </row>
    <row r="1479" spans="1:3">
      <c r="A1479" s="681" t="s">
        <v>823</v>
      </c>
      <c r="B1479" s="682" t="s">
        <v>822</v>
      </c>
      <c r="C1479" s="683">
        <v>15450</v>
      </c>
    </row>
    <row r="1480" spans="1:3">
      <c r="A1480" s="681" t="s">
        <v>825</v>
      </c>
      <c r="B1480" s="682" t="s">
        <v>824</v>
      </c>
      <c r="C1480" s="683">
        <v>17600</v>
      </c>
    </row>
    <row r="1481" spans="1:3">
      <c r="A1481" s="681" t="s">
        <v>815</v>
      </c>
      <c r="B1481" s="682" t="s">
        <v>814</v>
      </c>
      <c r="C1481" s="683">
        <v>2450</v>
      </c>
    </row>
    <row r="1482" spans="1:3">
      <c r="A1482" s="681" t="s">
        <v>722</v>
      </c>
      <c r="B1482" s="682" t="s">
        <v>763</v>
      </c>
      <c r="C1482" s="683">
        <v>20600</v>
      </c>
    </row>
    <row r="1483" spans="1:3">
      <c r="A1483" s="681" t="s">
        <v>723</v>
      </c>
      <c r="B1483" s="682" t="s">
        <v>816</v>
      </c>
      <c r="C1483" s="683">
        <v>5500</v>
      </c>
    </row>
    <row r="1484" spans="1:3">
      <c r="A1484" s="681" t="s">
        <v>776</v>
      </c>
      <c r="B1484" s="682" t="s">
        <v>775</v>
      </c>
      <c r="C1484" s="683">
        <v>85000</v>
      </c>
    </row>
    <row r="1485" spans="1:3">
      <c r="A1485" s="681" t="s">
        <v>765</v>
      </c>
      <c r="B1485" s="682" t="s">
        <v>764</v>
      </c>
      <c r="C1485" s="683">
        <v>200</v>
      </c>
    </row>
    <row r="1486" spans="1:3">
      <c r="A1486" s="681" t="s">
        <v>785</v>
      </c>
      <c r="B1486" s="682" t="s">
        <v>784</v>
      </c>
      <c r="C1486" s="683">
        <v>300</v>
      </c>
    </row>
    <row r="1487" spans="1:3">
      <c r="A1487" s="681" t="s">
        <v>254</v>
      </c>
      <c r="B1487" s="682" t="s">
        <v>826</v>
      </c>
      <c r="C1487" s="683">
        <v>130</v>
      </c>
    </row>
    <row r="1488" spans="1:3" ht="31.2">
      <c r="A1488" s="681" t="s">
        <v>247</v>
      </c>
      <c r="B1488" s="682" t="s">
        <v>827</v>
      </c>
      <c r="C1488" s="683">
        <v>100</v>
      </c>
    </row>
    <row r="1489" spans="1:3" ht="31.2">
      <c r="A1489" s="681" t="s">
        <v>248</v>
      </c>
      <c r="B1489" s="682" t="s">
        <v>841</v>
      </c>
      <c r="C1489" s="683">
        <v>30</v>
      </c>
    </row>
    <row r="1490" spans="1:3">
      <c r="A1490" s="679" t="s">
        <v>983</v>
      </c>
      <c r="B1490" s="679"/>
      <c r="C1490" s="683">
        <v>269274</v>
      </c>
    </row>
    <row r="1491" spans="1:3">
      <c r="A1491" s="681"/>
      <c r="B1491" s="682"/>
      <c r="C1491" s="683"/>
    </row>
    <row r="1492" spans="1:3">
      <c r="A1492" s="681" t="s">
        <v>731</v>
      </c>
      <c r="B1492" s="682" t="s">
        <v>779</v>
      </c>
      <c r="C1492" s="683">
        <v>20000</v>
      </c>
    </row>
    <row r="1493" spans="1:3">
      <c r="A1493" s="681" t="s">
        <v>732</v>
      </c>
      <c r="B1493" s="682" t="s">
        <v>780</v>
      </c>
      <c r="C1493" s="683">
        <v>918</v>
      </c>
    </row>
    <row r="1494" spans="1:3">
      <c r="A1494" s="681" t="s">
        <v>245</v>
      </c>
      <c r="B1494" s="682" t="s">
        <v>812</v>
      </c>
      <c r="C1494" s="683">
        <v>918</v>
      </c>
    </row>
    <row r="1495" spans="1:3">
      <c r="A1495" s="679" t="s">
        <v>979</v>
      </c>
      <c r="B1495" s="679"/>
      <c r="C1495" s="683">
        <v>20918</v>
      </c>
    </row>
    <row r="1496" spans="1:3">
      <c r="A1496" s="681"/>
      <c r="B1496" s="682"/>
      <c r="C1496" s="683"/>
    </row>
    <row r="1497" spans="1:3">
      <c r="A1497" s="679" t="s">
        <v>1016</v>
      </c>
      <c r="B1497" s="679"/>
      <c r="C1497" s="683">
        <v>290192</v>
      </c>
    </row>
    <row r="1498" spans="1:3">
      <c r="A1498" s="681"/>
      <c r="B1498" s="684"/>
      <c r="C1498" s="683"/>
    </row>
    <row r="1499" spans="1:3">
      <c r="A1499" s="679" t="s">
        <v>845</v>
      </c>
      <c r="B1499" s="679"/>
      <c r="C1499" s="680"/>
    </row>
    <row r="1500" spans="1:3" ht="31.2">
      <c r="A1500" s="681" t="s">
        <v>354</v>
      </c>
      <c r="B1500" s="682" t="s">
        <v>4</v>
      </c>
      <c r="C1500" s="683">
        <v>553002</v>
      </c>
    </row>
    <row r="1501" spans="1:3" ht="31.2">
      <c r="A1501" s="681" t="s">
        <v>798</v>
      </c>
      <c r="B1501" s="682" t="s">
        <v>797</v>
      </c>
      <c r="C1501" s="683">
        <v>553002</v>
      </c>
    </row>
    <row r="1502" spans="1:3">
      <c r="A1502" s="681" t="s">
        <v>360</v>
      </c>
      <c r="B1502" s="682" t="s">
        <v>759</v>
      </c>
      <c r="C1502" s="683">
        <v>82578</v>
      </c>
    </row>
    <row r="1503" spans="1:3">
      <c r="A1503" s="681" t="s">
        <v>761</v>
      </c>
      <c r="B1503" s="682" t="s">
        <v>760</v>
      </c>
      <c r="C1503" s="683">
        <v>68500</v>
      </c>
    </row>
    <row r="1504" spans="1:3" ht="31.2">
      <c r="A1504" s="681" t="s">
        <v>1193</v>
      </c>
      <c r="B1504" s="682" t="s">
        <v>1192</v>
      </c>
      <c r="C1504" s="683">
        <v>14078</v>
      </c>
    </row>
    <row r="1505" spans="1:3">
      <c r="A1505" s="681" t="s">
        <v>370</v>
      </c>
      <c r="B1505" s="682" t="s">
        <v>803</v>
      </c>
      <c r="C1505" s="683">
        <v>118267</v>
      </c>
    </row>
    <row r="1506" spans="1:3" ht="31.2">
      <c r="A1506" s="681" t="s">
        <v>805</v>
      </c>
      <c r="B1506" s="682" t="s">
        <v>804</v>
      </c>
      <c r="C1506" s="683">
        <v>76242</v>
      </c>
    </row>
    <row r="1507" spans="1:3">
      <c r="A1507" s="681" t="s">
        <v>807</v>
      </c>
      <c r="B1507" s="682" t="s">
        <v>806</v>
      </c>
      <c r="C1507" s="683">
        <v>23067</v>
      </c>
    </row>
    <row r="1508" spans="1:3">
      <c r="A1508" s="681" t="s">
        <v>809</v>
      </c>
      <c r="B1508" s="682" t="s">
        <v>808</v>
      </c>
      <c r="C1508" s="683">
        <v>18958</v>
      </c>
    </row>
    <row r="1509" spans="1:3">
      <c r="A1509" s="681" t="s">
        <v>382</v>
      </c>
      <c r="B1509" s="682" t="s">
        <v>762</v>
      </c>
      <c r="C1509" s="683">
        <v>426904</v>
      </c>
    </row>
    <row r="1510" spans="1:3">
      <c r="A1510" s="681" t="s">
        <v>815</v>
      </c>
      <c r="B1510" s="682" t="s">
        <v>814</v>
      </c>
      <c r="C1510" s="683">
        <v>8640</v>
      </c>
    </row>
    <row r="1511" spans="1:3">
      <c r="A1511" s="681" t="s">
        <v>722</v>
      </c>
      <c r="B1511" s="682" t="s">
        <v>763</v>
      </c>
      <c r="C1511" s="683">
        <v>15000</v>
      </c>
    </row>
    <row r="1512" spans="1:3">
      <c r="A1512" s="681" t="s">
        <v>723</v>
      </c>
      <c r="B1512" s="682" t="s">
        <v>816</v>
      </c>
      <c r="C1512" s="683">
        <v>13000</v>
      </c>
    </row>
    <row r="1513" spans="1:3">
      <c r="A1513" s="681" t="s">
        <v>776</v>
      </c>
      <c r="B1513" s="682" t="s">
        <v>775</v>
      </c>
      <c r="C1513" s="683">
        <v>379564</v>
      </c>
    </row>
    <row r="1514" spans="1:3">
      <c r="A1514" s="681" t="s">
        <v>778</v>
      </c>
      <c r="B1514" s="682" t="s">
        <v>777</v>
      </c>
      <c r="C1514" s="683">
        <v>5000</v>
      </c>
    </row>
    <row r="1515" spans="1:3">
      <c r="A1515" s="681" t="s">
        <v>765</v>
      </c>
      <c r="B1515" s="682" t="s">
        <v>764</v>
      </c>
      <c r="C1515" s="683">
        <v>2500</v>
      </c>
    </row>
    <row r="1516" spans="1:3">
      <c r="A1516" s="681" t="s">
        <v>1003</v>
      </c>
      <c r="B1516" s="682" t="s">
        <v>1002</v>
      </c>
      <c r="C1516" s="683">
        <v>3200</v>
      </c>
    </row>
    <row r="1517" spans="1:3">
      <c r="A1517" s="681" t="s">
        <v>254</v>
      </c>
      <c r="B1517" s="682" t="s">
        <v>826</v>
      </c>
      <c r="C1517" s="683">
        <v>3500</v>
      </c>
    </row>
    <row r="1518" spans="1:3" ht="31.2">
      <c r="A1518" s="681" t="s">
        <v>247</v>
      </c>
      <c r="B1518" s="682" t="s">
        <v>827</v>
      </c>
      <c r="C1518" s="683">
        <v>3500</v>
      </c>
    </row>
    <row r="1519" spans="1:3">
      <c r="A1519" s="679" t="s">
        <v>983</v>
      </c>
      <c r="B1519" s="679"/>
      <c r="C1519" s="683">
        <v>1184251</v>
      </c>
    </row>
    <row r="1520" spans="1:3">
      <c r="A1520" s="681"/>
      <c r="B1520" s="682"/>
      <c r="C1520" s="683"/>
    </row>
    <row r="1521" spans="1:3">
      <c r="A1521" s="681" t="s">
        <v>732</v>
      </c>
      <c r="B1521" s="682" t="s">
        <v>780</v>
      </c>
      <c r="C1521" s="683">
        <v>2400</v>
      </c>
    </row>
    <row r="1522" spans="1:3">
      <c r="A1522" s="681" t="s">
        <v>245</v>
      </c>
      <c r="B1522" s="682" t="s">
        <v>812</v>
      </c>
      <c r="C1522" s="683">
        <v>2400</v>
      </c>
    </row>
    <row r="1523" spans="1:3">
      <c r="A1523" s="679" t="s">
        <v>979</v>
      </c>
      <c r="B1523" s="679"/>
      <c r="C1523" s="683">
        <v>2400</v>
      </c>
    </row>
    <row r="1524" spans="1:3">
      <c r="A1524" s="681"/>
      <c r="B1524" s="682"/>
      <c r="C1524" s="683"/>
    </row>
    <row r="1525" spans="1:3">
      <c r="A1525" s="679" t="s">
        <v>1013</v>
      </c>
      <c r="B1525" s="679"/>
      <c r="C1525" s="683">
        <v>1186651</v>
      </c>
    </row>
    <row r="1526" spans="1:3">
      <c r="A1526" s="681"/>
      <c r="B1526" s="684"/>
      <c r="C1526" s="683"/>
    </row>
    <row r="1527" spans="1:3">
      <c r="A1527" s="679" t="s">
        <v>1012</v>
      </c>
      <c r="B1527" s="679"/>
      <c r="C1527" s="683">
        <v>1576063</v>
      </c>
    </row>
    <row r="1528" spans="1:3">
      <c r="A1528" s="681"/>
      <c r="B1528" s="684"/>
      <c r="C1528" s="683"/>
    </row>
    <row r="1529" spans="1:3">
      <c r="A1529" s="679" t="s">
        <v>1209</v>
      </c>
      <c r="B1529" s="679"/>
      <c r="C1529" s="683">
        <v>4005158</v>
      </c>
    </row>
    <row r="1530" spans="1:3">
      <c r="A1530" s="681"/>
      <c r="B1530" s="684"/>
      <c r="C1530" s="683"/>
    </row>
    <row r="1531" spans="1:3">
      <c r="A1531" s="679" t="s">
        <v>1208</v>
      </c>
      <c r="B1531" s="679"/>
      <c r="C1531" s="680"/>
    </row>
    <row r="1532" spans="1:3">
      <c r="A1532" s="679" t="s">
        <v>993</v>
      </c>
      <c r="B1532" s="679"/>
      <c r="C1532" s="680"/>
    </row>
    <row r="1533" spans="1:3">
      <c r="A1533" s="679" t="s">
        <v>1011</v>
      </c>
      <c r="B1533" s="679"/>
      <c r="C1533" s="680"/>
    </row>
    <row r="1534" spans="1:3">
      <c r="A1534" s="681" t="s">
        <v>727</v>
      </c>
      <c r="B1534" s="682" t="s">
        <v>1010</v>
      </c>
      <c r="C1534" s="683">
        <v>30000</v>
      </c>
    </row>
    <row r="1535" spans="1:3">
      <c r="A1535" s="681" t="s">
        <v>1009</v>
      </c>
      <c r="B1535" s="682" t="s">
        <v>1008</v>
      </c>
      <c r="C1535" s="683">
        <v>10000</v>
      </c>
    </row>
    <row r="1536" spans="1:3">
      <c r="A1536" s="681" t="s">
        <v>1007</v>
      </c>
      <c r="B1536" s="682" t="s">
        <v>1006</v>
      </c>
      <c r="C1536" s="683">
        <v>20000</v>
      </c>
    </row>
    <row r="1537" spans="1:3">
      <c r="A1537" s="679" t="s">
        <v>1005</v>
      </c>
      <c r="B1537" s="679"/>
      <c r="C1537" s="683">
        <v>30000</v>
      </c>
    </row>
    <row r="1538" spans="1:3">
      <c r="A1538" s="681"/>
      <c r="B1538" s="682"/>
      <c r="C1538" s="683"/>
    </row>
    <row r="1539" spans="1:3">
      <c r="A1539" s="679" t="s">
        <v>1004</v>
      </c>
      <c r="B1539" s="679"/>
      <c r="C1539" s="683">
        <v>30000</v>
      </c>
    </row>
    <row r="1540" spans="1:3">
      <c r="A1540" s="681"/>
      <c r="B1540" s="684"/>
      <c r="C1540" s="683"/>
    </row>
    <row r="1541" spans="1:3" ht="31.2">
      <c r="A1541" s="679" t="s">
        <v>1207</v>
      </c>
      <c r="B1541" s="679"/>
      <c r="C1541" s="683">
        <v>30000</v>
      </c>
    </row>
    <row r="1542" spans="1:3">
      <c r="A1542" s="681"/>
      <c r="B1542" s="684"/>
      <c r="C1542" s="683"/>
    </row>
    <row r="1543" spans="1:3">
      <c r="A1543" s="679" t="s">
        <v>1869</v>
      </c>
      <c r="B1543" s="684"/>
      <c r="C1543" s="685">
        <v>42041678</v>
      </c>
    </row>
    <row r="1544" spans="1:3">
      <c r="A1544" s="680"/>
      <c r="B1544" s="680"/>
      <c r="C1544" s="680"/>
    </row>
    <row r="1545" spans="1:3" ht="31.2">
      <c r="A1545" s="680" t="s">
        <v>1870</v>
      </c>
      <c r="B1545" s="680"/>
      <c r="C1545" s="680"/>
    </row>
    <row r="1546" spans="1:3">
      <c r="A1546" s="680"/>
      <c r="B1546" s="680"/>
      <c r="C1546" s="680"/>
    </row>
    <row r="1547" spans="1:3">
      <c r="A1547" s="680" t="s">
        <v>1206</v>
      </c>
      <c r="B1547" s="680"/>
      <c r="C1547" s="680"/>
    </row>
    <row r="1548" spans="1:3">
      <c r="A1548" s="680" t="s">
        <v>1001</v>
      </c>
      <c r="B1548" s="680"/>
      <c r="C1548" s="680"/>
    </row>
    <row r="1549" spans="1:3">
      <c r="A1549" s="680" t="s">
        <v>1000</v>
      </c>
      <c r="B1549" s="680"/>
      <c r="C1549" s="680"/>
    </row>
    <row r="1550" spans="1:3" ht="31.2">
      <c r="A1550" s="686" t="s">
        <v>354</v>
      </c>
      <c r="B1550" s="687" t="s">
        <v>4</v>
      </c>
      <c r="C1550" s="683">
        <v>1879896</v>
      </c>
    </row>
    <row r="1551" spans="1:3" ht="31.2">
      <c r="A1551" s="686" t="s">
        <v>798</v>
      </c>
      <c r="B1551" s="687" t="s">
        <v>797</v>
      </c>
      <c r="C1551" s="683">
        <v>1879896</v>
      </c>
    </row>
    <row r="1552" spans="1:3">
      <c r="A1552" s="686" t="s">
        <v>360</v>
      </c>
      <c r="B1552" s="687" t="s">
        <v>759</v>
      </c>
      <c r="C1552" s="683">
        <v>109648</v>
      </c>
    </row>
    <row r="1553" spans="1:3">
      <c r="A1553" s="686" t="s">
        <v>761</v>
      </c>
      <c r="B1553" s="687" t="s">
        <v>760</v>
      </c>
      <c r="C1553" s="683">
        <v>23250</v>
      </c>
    </row>
    <row r="1554" spans="1:3" ht="31.2">
      <c r="A1554" s="686" t="s">
        <v>1193</v>
      </c>
      <c r="B1554" s="687" t="s">
        <v>1192</v>
      </c>
      <c r="C1554" s="683">
        <v>56398</v>
      </c>
    </row>
    <row r="1555" spans="1:3">
      <c r="A1555" s="686" t="s">
        <v>800</v>
      </c>
      <c r="B1555" s="687" t="s">
        <v>799</v>
      </c>
      <c r="C1555" s="683">
        <v>30000</v>
      </c>
    </row>
    <row r="1556" spans="1:3">
      <c r="A1556" s="686" t="s">
        <v>370</v>
      </c>
      <c r="B1556" s="687" t="s">
        <v>803</v>
      </c>
      <c r="C1556" s="683">
        <v>361315</v>
      </c>
    </row>
    <row r="1557" spans="1:3" ht="31.2">
      <c r="A1557" s="686" t="s">
        <v>805</v>
      </c>
      <c r="B1557" s="687" t="s">
        <v>804</v>
      </c>
      <c r="C1557" s="683">
        <v>219061</v>
      </c>
    </row>
    <row r="1558" spans="1:3">
      <c r="A1558" s="686" t="s">
        <v>807</v>
      </c>
      <c r="B1558" s="687" t="s">
        <v>806</v>
      </c>
      <c r="C1558" s="683">
        <v>90234</v>
      </c>
    </row>
    <row r="1559" spans="1:3">
      <c r="A1559" s="686" t="s">
        <v>809</v>
      </c>
      <c r="B1559" s="687" t="s">
        <v>808</v>
      </c>
      <c r="C1559" s="683">
        <v>52020</v>
      </c>
    </row>
    <row r="1560" spans="1:3">
      <c r="A1560" s="680" t="s">
        <v>983</v>
      </c>
      <c r="B1560" s="680"/>
      <c r="C1560" s="683">
        <v>2350859</v>
      </c>
    </row>
    <row r="1561" spans="1:3">
      <c r="A1561" s="680" t="s">
        <v>999</v>
      </c>
      <c r="B1561" s="680"/>
      <c r="C1561" s="683">
        <v>2350859</v>
      </c>
    </row>
    <row r="1562" spans="1:3">
      <c r="A1562" s="686"/>
      <c r="B1562" s="685"/>
      <c r="C1562" s="683"/>
    </row>
    <row r="1563" spans="1:3">
      <c r="A1563" s="680" t="s">
        <v>998</v>
      </c>
      <c r="B1563" s="680"/>
      <c r="C1563" s="683">
        <v>2350859</v>
      </c>
    </row>
    <row r="1564" spans="1:3">
      <c r="A1564" s="686"/>
      <c r="B1564" s="685"/>
      <c r="C1564" s="683"/>
    </row>
    <row r="1565" spans="1:3">
      <c r="A1565" s="680" t="s">
        <v>1205</v>
      </c>
      <c r="B1565" s="680"/>
      <c r="C1565" s="683">
        <v>2350859</v>
      </c>
    </row>
    <row r="1566" spans="1:3">
      <c r="A1566" s="686"/>
      <c r="B1566" s="685"/>
      <c r="C1566" s="683"/>
    </row>
    <row r="1567" spans="1:3">
      <c r="A1567" s="680" t="s">
        <v>1181</v>
      </c>
      <c r="B1567" s="680"/>
      <c r="C1567" s="680"/>
    </row>
    <row r="1568" spans="1:3">
      <c r="A1568" s="680" t="s">
        <v>757</v>
      </c>
      <c r="B1568" s="680"/>
      <c r="C1568" s="680"/>
    </row>
    <row r="1569" spans="1:3">
      <c r="A1569" s="680" t="s">
        <v>758</v>
      </c>
      <c r="B1569" s="680"/>
      <c r="C1569" s="680"/>
    </row>
    <row r="1570" spans="1:3">
      <c r="A1570" s="686" t="s">
        <v>382</v>
      </c>
      <c r="B1570" s="687" t="s">
        <v>762</v>
      </c>
      <c r="C1570" s="683">
        <v>40000</v>
      </c>
    </row>
    <row r="1571" spans="1:3">
      <c r="A1571" s="686" t="s">
        <v>722</v>
      </c>
      <c r="B1571" s="687" t="s">
        <v>763</v>
      </c>
      <c r="C1571" s="683">
        <v>10000</v>
      </c>
    </row>
    <row r="1572" spans="1:3">
      <c r="A1572" s="686" t="s">
        <v>776</v>
      </c>
      <c r="B1572" s="687" t="s">
        <v>775</v>
      </c>
      <c r="C1572" s="683">
        <v>30000</v>
      </c>
    </row>
    <row r="1573" spans="1:3">
      <c r="A1573" s="680" t="s">
        <v>983</v>
      </c>
      <c r="B1573" s="680"/>
      <c r="C1573" s="683">
        <v>40000</v>
      </c>
    </row>
    <row r="1574" spans="1:3">
      <c r="A1574" s="680" t="s">
        <v>997</v>
      </c>
      <c r="B1574" s="680"/>
      <c r="C1574" s="683">
        <v>40000</v>
      </c>
    </row>
    <row r="1575" spans="1:3">
      <c r="A1575" s="686"/>
      <c r="B1575" s="685"/>
      <c r="C1575" s="683"/>
    </row>
    <row r="1576" spans="1:3">
      <c r="A1576" s="680" t="s">
        <v>996</v>
      </c>
      <c r="B1576" s="680"/>
      <c r="C1576" s="683">
        <v>40000</v>
      </c>
    </row>
    <row r="1577" spans="1:3">
      <c r="A1577" s="686"/>
      <c r="B1577" s="685"/>
      <c r="C1577" s="683"/>
    </row>
    <row r="1578" spans="1:3" ht="31.2">
      <c r="A1578" s="680" t="s">
        <v>772</v>
      </c>
      <c r="B1578" s="680"/>
      <c r="C1578" s="680"/>
    </row>
    <row r="1579" spans="1:3" ht="31.2">
      <c r="A1579" s="680" t="s">
        <v>774</v>
      </c>
      <c r="B1579" s="680"/>
      <c r="C1579" s="680"/>
    </row>
    <row r="1580" spans="1:3">
      <c r="A1580" s="686" t="s">
        <v>382</v>
      </c>
      <c r="B1580" s="687" t="s">
        <v>762</v>
      </c>
      <c r="C1580" s="683">
        <v>60000</v>
      </c>
    </row>
    <row r="1581" spans="1:3">
      <c r="A1581" s="686" t="s">
        <v>776</v>
      </c>
      <c r="B1581" s="687" t="s">
        <v>775</v>
      </c>
      <c r="C1581" s="683">
        <v>60000</v>
      </c>
    </row>
    <row r="1582" spans="1:3">
      <c r="A1582" s="680" t="s">
        <v>983</v>
      </c>
      <c r="B1582" s="680"/>
      <c r="C1582" s="683">
        <v>60000</v>
      </c>
    </row>
    <row r="1583" spans="1:3" ht="31.2">
      <c r="A1583" s="680" t="s">
        <v>995</v>
      </c>
      <c r="B1583" s="680"/>
      <c r="C1583" s="683">
        <v>60000</v>
      </c>
    </row>
    <row r="1584" spans="1:3">
      <c r="A1584" s="686"/>
      <c r="B1584" s="685"/>
      <c r="C1584" s="683"/>
    </row>
    <row r="1585" spans="1:3" ht="31.2">
      <c r="A1585" s="680" t="s">
        <v>994</v>
      </c>
      <c r="B1585" s="680"/>
      <c r="C1585" s="683">
        <v>60000</v>
      </c>
    </row>
    <row r="1586" spans="1:3">
      <c r="A1586" s="686"/>
      <c r="B1586" s="685"/>
      <c r="C1586" s="683"/>
    </row>
    <row r="1587" spans="1:3">
      <c r="A1587" s="680" t="s">
        <v>1204</v>
      </c>
      <c r="B1587" s="680"/>
      <c r="C1587" s="683">
        <v>100000</v>
      </c>
    </row>
    <row r="1588" spans="1:3">
      <c r="A1588" s="686"/>
      <c r="B1588" s="685"/>
      <c r="C1588" s="683"/>
    </row>
    <row r="1589" spans="1:3">
      <c r="A1589" s="680" t="s">
        <v>1184</v>
      </c>
      <c r="B1589" s="680"/>
      <c r="C1589" s="680"/>
    </row>
    <row r="1590" spans="1:3">
      <c r="A1590" s="680" t="s">
        <v>993</v>
      </c>
      <c r="B1590" s="680"/>
      <c r="C1590" s="680"/>
    </row>
    <row r="1591" spans="1:3">
      <c r="A1591" s="680" t="s">
        <v>789</v>
      </c>
      <c r="B1591" s="680"/>
      <c r="C1591" s="680"/>
    </row>
    <row r="1592" spans="1:3">
      <c r="A1592" s="686" t="s">
        <v>382</v>
      </c>
      <c r="B1592" s="687" t="s">
        <v>762</v>
      </c>
      <c r="C1592" s="683">
        <v>5000</v>
      </c>
    </row>
    <row r="1593" spans="1:3">
      <c r="A1593" s="686" t="s">
        <v>776</v>
      </c>
      <c r="B1593" s="687" t="s">
        <v>775</v>
      </c>
      <c r="C1593" s="683">
        <v>5000</v>
      </c>
    </row>
    <row r="1594" spans="1:3">
      <c r="A1594" s="680" t="s">
        <v>983</v>
      </c>
      <c r="B1594" s="680"/>
      <c r="C1594" s="683">
        <v>5000</v>
      </c>
    </row>
    <row r="1595" spans="1:3">
      <c r="A1595" s="686"/>
      <c r="B1595" s="687"/>
      <c r="C1595" s="683"/>
    </row>
    <row r="1596" spans="1:3" ht="31.2">
      <c r="A1596" s="680" t="s">
        <v>992</v>
      </c>
      <c r="B1596" s="680"/>
      <c r="C1596" s="683">
        <v>5000</v>
      </c>
    </row>
    <row r="1597" spans="1:3">
      <c r="A1597" s="686"/>
      <c r="B1597" s="685"/>
      <c r="C1597" s="683"/>
    </row>
    <row r="1598" spans="1:3">
      <c r="A1598" s="680" t="s">
        <v>794</v>
      </c>
      <c r="B1598" s="680"/>
      <c r="C1598" s="680"/>
    </row>
    <row r="1599" spans="1:3" ht="31.2">
      <c r="A1599" s="686" t="s">
        <v>354</v>
      </c>
      <c r="B1599" s="687" t="s">
        <v>4</v>
      </c>
      <c r="C1599" s="683">
        <v>14184</v>
      </c>
    </row>
    <row r="1600" spans="1:3" ht="31.2">
      <c r="A1600" s="686" t="s">
        <v>798</v>
      </c>
      <c r="B1600" s="687" t="s">
        <v>797</v>
      </c>
      <c r="C1600" s="683">
        <v>14184</v>
      </c>
    </row>
    <row r="1601" spans="1:3">
      <c r="A1601" s="686" t="s">
        <v>370</v>
      </c>
      <c r="B1601" s="687" t="s">
        <v>803</v>
      </c>
      <c r="C1601" s="683">
        <v>3307</v>
      </c>
    </row>
    <row r="1602" spans="1:3" ht="31.2">
      <c r="A1602" s="686" t="s">
        <v>805</v>
      </c>
      <c r="B1602" s="687" t="s">
        <v>804</v>
      </c>
      <c r="C1602" s="683">
        <v>1593</v>
      </c>
    </row>
    <row r="1603" spans="1:3" ht="31.2">
      <c r="A1603" s="686" t="s">
        <v>1097</v>
      </c>
      <c r="B1603" s="687" t="s">
        <v>1096</v>
      </c>
      <c r="C1603" s="683">
        <v>609</v>
      </c>
    </row>
    <row r="1604" spans="1:3">
      <c r="A1604" s="686" t="s">
        <v>807</v>
      </c>
      <c r="B1604" s="687" t="s">
        <v>806</v>
      </c>
      <c r="C1604" s="683">
        <v>680</v>
      </c>
    </row>
    <row r="1605" spans="1:3">
      <c r="A1605" s="686" t="s">
        <v>809</v>
      </c>
      <c r="B1605" s="687" t="s">
        <v>808</v>
      </c>
      <c r="C1605" s="683">
        <v>425</v>
      </c>
    </row>
    <row r="1606" spans="1:3">
      <c r="A1606" s="680" t="s">
        <v>983</v>
      </c>
      <c r="B1606" s="680"/>
      <c r="C1606" s="683">
        <v>17491</v>
      </c>
    </row>
    <row r="1607" spans="1:3">
      <c r="A1607" s="686"/>
      <c r="B1607" s="687"/>
      <c r="C1607" s="683"/>
    </row>
    <row r="1608" spans="1:3">
      <c r="A1608" s="680" t="s">
        <v>1087</v>
      </c>
      <c r="B1608" s="680"/>
      <c r="C1608" s="683">
        <v>17491</v>
      </c>
    </row>
    <row r="1609" spans="1:3">
      <c r="A1609" s="686"/>
      <c r="B1609" s="685"/>
      <c r="C1609" s="683"/>
    </row>
    <row r="1610" spans="1:3">
      <c r="A1610" s="680" t="s">
        <v>1203</v>
      </c>
      <c r="B1610" s="680"/>
      <c r="C1610" s="683">
        <v>22491</v>
      </c>
    </row>
    <row r="1611" spans="1:3">
      <c r="A1611" s="686"/>
      <c r="B1611" s="685"/>
      <c r="C1611" s="683"/>
    </row>
    <row r="1612" spans="1:3">
      <c r="A1612" s="680" t="s">
        <v>817</v>
      </c>
      <c r="B1612" s="680"/>
      <c r="C1612" s="680"/>
    </row>
    <row r="1613" spans="1:3" ht="31.2">
      <c r="A1613" s="680" t="s">
        <v>1846</v>
      </c>
      <c r="B1613" s="680"/>
      <c r="C1613" s="680"/>
    </row>
    <row r="1614" spans="1:3">
      <c r="A1614" s="680" t="s">
        <v>818</v>
      </c>
      <c r="B1614" s="680"/>
      <c r="C1614" s="680"/>
    </row>
    <row r="1615" spans="1:3" ht="31.2">
      <c r="A1615" s="686" t="s">
        <v>354</v>
      </c>
      <c r="B1615" s="687" t="s">
        <v>4</v>
      </c>
      <c r="C1615" s="683">
        <v>51846</v>
      </c>
    </row>
    <row r="1616" spans="1:3" ht="31.2">
      <c r="A1616" s="686" t="s">
        <v>798</v>
      </c>
      <c r="B1616" s="687" t="s">
        <v>797</v>
      </c>
      <c r="C1616" s="683">
        <v>51846</v>
      </c>
    </row>
    <row r="1617" spans="1:3">
      <c r="A1617" s="686" t="s">
        <v>360</v>
      </c>
      <c r="B1617" s="687" t="s">
        <v>759</v>
      </c>
      <c r="C1617" s="683">
        <v>1492</v>
      </c>
    </row>
    <row r="1618" spans="1:3" ht="31.2">
      <c r="A1618" s="686" t="s">
        <v>1193</v>
      </c>
      <c r="B1618" s="687" t="s">
        <v>1192</v>
      </c>
      <c r="C1618" s="683">
        <v>1492</v>
      </c>
    </row>
    <row r="1619" spans="1:3">
      <c r="A1619" s="686" t="s">
        <v>370</v>
      </c>
      <c r="B1619" s="687" t="s">
        <v>803</v>
      </c>
      <c r="C1619" s="683">
        <v>10048</v>
      </c>
    </row>
    <row r="1620" spans="1:3" ht="31.2">
      <c r="A1620" s="686" t="s">
        <v>805</v>
      </c>
      <c r="B1620" s="687" t="s">
        <v>804</v>
      </c>
      <c r="C1620" s="683">
        <v>6054</v>
      </c>
    </row>
    <row r="1621" spans="1:3" s="289" customFormat="1" ht="15.75" customHeight="1">
      <c r="A1621" s="686" t="s">
        <v>807</v>
      </c>
      <c r="B1621" s="687" t="s">
        <v>806</v>
      </c>
      <c r="C1621" s="683">
        <v>2502</v>
      </c>
    </row>
    <row r="1622" spans="1:3">
      <c r="A1622" s="686" t="s">
        <v>809</v>
      </c>
      <c r="B1622" s="687" t="s">
        <v>808</v>
      </c>
      <c r="C1622" s="683">
        <v>1492</v>
      </c>
    </row>
    <row r="1623" spans="1:3" s="289" customFormat="1">
      <c r="A1623" s="686" t="s">
        <v>382</v>
      </c>
      <c r="B1623" s="687" t="s">
        <v>762</v>
      </c>
      <c r="C1623" s="683">
        <v>37419</v>
      </c>
    </row>
    <row r="1624" spans="1:3">
      <c r="A1624" s="686" t="s">
        <v>823</v>
      </c>
      <c r="B1624" s="687" t="s">
        <v>822</v>
      </c>
      <c r="C1624" s="683">
        <v>15308</v>
      </c>
    </row>
    <row r="1625" spans="1:3" s="286" customFormat="1">
      <c r="A1625" s="686" t="s">
        <v>825</v>
      </c>
      <c r="B1625" s="687" t="s">
        <v>824</v>
      </c>
      <c r="C1625" s="683">
        <v>1379</v>
      </c>
    </row>
    <row r="1626" spans="1:3" s="286" customFormat="1">
      <c r="A1626" s="686" t="s">
        <v>815</v>
      </c>
      <c r="B1626" s="687" t="s">
        <v>814</v>
      </c>
      <c r="C1626" s="683">
        <v>5250</v>
      </c>
    </row>
    <row r="1627" spans="1:3" s="286" customFormat="1">
      <c r="A1627" s="686" t="s">
        <v>722</v>
      </c>
      <c r="B1627" s="687" t="s">
        <v>763</v>
      </c>
      <c r="C1627" s="683">
        <v>3200</v>
      </c>
    </row>
    <row r="1628" spans="1:3" s="286" customFormat="1">
      <c r="A1628" s="686" t="s">
        <v>723</v>
      </c>
      <c r="B1628" s="687" t="s">
        <v>816</v>
      </c>
      <c r="C1628" s="683">
        <v>4900</v>
      </c>
    </row>
    <row r="1629" spans="1:3" s="286" customFormat="1">
      <c r="A1629" s="686" t="s">
        <v>776</v>
      </c>
      <c r="B1629" s="687" t="s">
        <v>775</v>
      </c>
      <c r="C1629" s="683">
        <v>4800</v>
      </c>
    </row>
    <row r="1630" spans="1:3" s="286" customFormat="1">
      <c r="A1630" s="686" t="s">
        <v>765</v>
      </c>
      <c r="B1630" s="687" t="s">
        <v>764</v>
      </c>
      <c r="C1630" s="683">
        <v>800</v>
      </c>
    </row>
    <row r="1631" spans="1:3" s="286" customFormat="1" ht="37.5" customHeight="1">
      <c r="A1631" s="686" t="s">
        <v>726</v>
      </c>
      <c r="B1631" s="687" t="s">
        <v>768</v>
      </c>
      <c r="C1631" s="683">
        <v>1782</v>
      </c>
    </row>
    <row r="1632" spans="1:3" s="286" customFormat="1">
      <c r="A1632" s="686" t="s">
        <v>254</v>
      </c>
      <c r="B1632" s="687" t="s">
        <v>826</v>
      </c>
      <c r="C1632" s="683">
        <v>1097</v>
      </c>
    </row>
    <row r="1633" spans="1:3" s="286" customFormat="1" ht="36" customHeight="1">
      <c r="A1633" s="686" t="s">
        <v>247</v>
      </c>
      <c r="B1633" s="687" t="s">
        <v>827</v>
      </c>
      <c r="C1633" s="683">
        <v>97</v>
      </c>
    </row>
    <row r="1634" spans="1:3" s="286" customFormat="1" ht="37.5" customHeight="1">
      <c r="A1634" s="686" t="s">
        <v>248</v>
      </c>
      <c r="B1634" s="687" t="s">
        <v>841</v>
      </c>
      <c r="C1634" s="683">
        <v>1000</v>
      </c>
    </row>
    <row r="1635" spans="1:3" s="286" customFormat="1">
      <c r="A1635" s="680" t="s">
        <v>983</v>
      </c>
      <c r="B1635" s="680"/>
      <c r="C1635" s="683">
        <v>101902</v>
      </c>
    </row>
    <row r="1636" spans="1:3" s="286" customFormat="1">
      <c r="A1636" s="686"/>
      <c r="B1636" s="687"/>
      <c r="C1636" s="683"/>
    </row>
    <row r="1637" spans="1:3" s="286" customFormat="1">
      <c r="A1637" s="680" t="s">
        <v>991</v>
      </c>
      <c r="B1637" s="680"/>
      <c r="C1637" s="683">
        <v>101902</v>
      </c>
    </row>
    <row r="1638" spans="1:3" s="286" customFormat="1">
      <c r="A1638" s="680" t="s">
        <v>821</v>
      </c>
      <c r="B1638" s="680"/>
      <c r="C1638" s="680"/>
    </row>
    <row r="1639" spans="1:3" s="286" customFormat="1">
      <c r="A1639" s="686" t="s">
        <v>382</v>
      </c>
      <c r="B1639" s="687" t="s">
        <v>762</v>
      </c>
      <c r="C1639" s="683">
        <v>10679</v>
      </c>
    </row>
    <row r="1640" spans="1:3">
      <c r="A1640" s="686" t="s">
        <v>776</v>
      </c>
      <c r="B1640" s="687" t="s">
        <v>775</v>
      </c>
      <c r="C1640" s="683">
        <v>3000</v>
      </c>
    </row>
    <row r="1641" spans="1:3" ht="31.2">
      <c r="A1641" s="686" t="s">
        <v>726</v>
      </c>
      <c r="B1641" s="687" t="s">
        <v>768</v>
      </c>
      <c r="C1641" s="683">
        <v>7679</v>
      </c>
    </row>
    <row r="1642" spans="1:3">
      <c r="A1642" s="680" t="s">
        <v>983</v>
      </c>
      <c r="B1642" s="680"/>
      <c r="C1642" s="683">
        <v>10679</v>
      </c>
    </row>
    <row r="1643" spans="1:3">
      <c r="A1643" s="686"/>
      <c r="B1643" s="687"/>
      <c r="C1643" s="683"/>
    </row>
    <row r="1644" spans="1:3">
      <c r="A1644" s="680" t="s">
        <v>990</v>
      </c>
      <c r="B1644" s="680"/>
      <c r="C1644" s="683">
        <v>10679</v>
      </c>
    </row>
    <row r="1645" spans="1:3">
      <c r="A1645" s="686"/>
      <c r="B1645" s="685"/>
      <c r="C1645" s="683"/>
    </row>
    <row r="1646" spans="1:3">
      <c r="A1646" s="680" t="s">
        <v>828</v>
      </c>
      <c r="B1646" s="680"/>
      <c r="C1646" s="680"/>
    </row>
    <row r="1647" spans="1:3">
      <c r="A1647" s="686" t="s">
        <v>360</v>
      </c>
      <c r="B1647" s="687" t="s">
        <v>759</v>
      </c>
      <c r="C1647" s="683">
        <v>2000</v>
      </c>
    </row>
    <row r="1648" spans="1:3">
      <c r="A1648" s="686" t="s">
        <v>830</v>
      </c>
      <c r="B1648" s="687" t="s">
        <v>829</v>
      </c>
      <c r="C1648" s="683">
        <v>2000</v>
      </c>
    </row>
    <row r="1649" spans="1:3">
      <c r="A1649" s="680" t="s">
        <v>983</v>
      </c>
      <c r="B1649" s="680"/>
      <c r="C1649" s="683">
        <v>2000</v>
      </c>
    </row>
    <row r="1650" spans="1:3">
      <c r="A1650" s="686"/>
      <c r="B1650" s="687"/>
      <c r="C1650" s="683"/>
    </row>
    <row r="1651" spans="1:3">
      <c r="A1651" s="680" t="s">
        <v>989</v>
      </c>
      <c r="B1651" s="680"/>
      <c r="C1651" s="683">
        <v>2000</v>
      </c>
    </row>
    <row r="1652" spans="1:3">
      <c r="A1652" s="686"/>
      <c r="B1652" s="685"/>
      <c r="C1652" s="683"/>
    </row>
    <row r="1653" spans="1:3">
      <c r="A1653" s="680" t="s">
        <v>831</v>
      </c>
      <c r="B1653" s="680"/>
      <c r="C1653" s="680"/>
    </row>
    <row r="1654" spans="1:3">
      <c r="A1654" s="686" t="s">
        <v>382</v>
      </c>
      <c r="B1654" s="687" t="s">
        <v>762</v>
      </c>
      <c r="C1654" s="683">
        <v>6000</v>
      </c>
    </row>
    <row r="1655" spans="1:3">
      <c r="A1655" s="686" t="s">
        <v>776</v>
      </c>
      <c r="B1655" s="687" t="s">
        <v>775</v>
      </c>
      <c r="C1655" s="683">
        <v>6000</v>
      </c>
    </row>
    <row r="1656" spans="1:3">
      <c r="A1656" s="680" t="s">
        <v>983</v>
      </c>
      <c r="B1656" s="680"/>
      <c r="C1656" s="683">
        <v>6000</v>
      </c>
    </row>
    <row r="1657" spans="1:3">
      <c r="A1657" s="686"/>
      <c r="B1657" s="687"/>
      <c r="C1657" s="683"/>
    </row>
    <row r="1658" spans="1:3">
      <c r="A1658" s="680" t="s">
        <v>988</v>
      </c>
      <c r="B1658" s="680"/>
      <c r="C1658" s="683">
        <v>6000</v>
      </c>
    </row>
    <row r="1659" spans="1:3">
      <c r="A1659" s="686"/>
      <c r="B1659" s="685"/>
      <c r="C1659" s="683"/>
    </row>
    <row r="1660" spans="1:3">
      <c r="A1660" s="680" t="s">
        <v>1099</v>
      </c>
      <c r="B1660" s="680"/>
      <c r="C1660" s="680"/>
    </row>
    <row r="1661" spans="1:3">
      <c r="A1661" s="686" t="s">
        <v>382</v>
      </c>
      <c r="B1661" s="687" t="s">
        <v>762</v>
      </c>
      <c r="C1661" s="683">
        <v>5477</v>
      </c>
    </row>
    <row r="1662" spans="1:3" ht="31.2">
      <c r="A1662" s="686" t="s">
        <v>726</v>
      </c>
      <c r="B1662" s="687" t="s">
        <v>768</v>
      </c>
      <c r="C1662" s="683">
        <v>5477</v>
      </c>
    </row>
    <row r="1663" spans="1:3">
      <c r="A1663" s="680" t="s">
        <v>983</v>
      </c>
      <c r="B1663" s="680"/>
      <c r="C1663" s="683">
        <v>5477</v>
      </c>
    </row>
    <row r="1664" spans="1:3">
      <c r="A1664" s="680" t="s">
        <v>1850</v>
      </c>
      <c r="B1664" s="680"/>
      <c r="C1664" s="683">
        <v>5477</v>
      </c>
    </row>
    <row r="1665" spans="1:3">
      <c r="A1665" s="686"/>
      <c r="B1665" s="685"/>
      <c r="C1665" s="683"/>
    </row>
    <row r="1666" spans="1:3">
      <c r="A1666" s="680" t="s">
        <v>987</v>
      </c>
      <c r="B1666" s="680"/>
      <c r="C1666" s="680"/>
    </row>
    <row r="1667" spans="1:3">
      <c r="A1667" s="686" t="s">
        <v>382</v>
      </c>
      <c r="B1667" s="687" t="s">
        <v>762</v>
      </c>
      <c r="C1667" s="683">
        <v>9250</v>
      </c>
    </row>
    <row r="1668" spans="1:3" ht="31.2">
      <c r="A1668" s="686" t="s">
        <v>726</v>
      </c>
      <c r="B1668" s="687" t="s">
        <v>768</v>
      </c>
      <c r="C1668" s="683">
        <v>9250</v>
      </c>
    </row>
    <row r="1669" spans="1:3">
      <c r="A1669" s="680" t="s">
        <v>983</v>
      </c>
      <c r="B1669" s="680"/>
      <c r="C1669" s="683">
        <v>9250</v>
      </c>
    </row>
    <row r="1670" spans="1:3">
      <c r="A1670" s="680" t="s">
        <v>986</v>
      </c>
      <c r="B1670" s="680"/>
      <c r="C1670" s="683">
        <v>9250</v>
      </c>
    </row>
    <row r="1671" spans="1:3">
      <c r="A1671" s="686"/>
      <c r="B1671" s="685"/>
      <c r="C1671" s="683"/>
    </row>
    <row r="1672" spans="1:3">
      <c r="A1672" s="680" t="s">
        <v>833</v>
      </c>
      <c r="B1672" s="680"/>
      <c r="C1672" s="680"/>
    </row>
    <row r="1673" spans="1:3">
      <c r="A1673" s="686" t="s">
        <v>382</v>
      </c>
      <c r="B1673" s="687" t="s">
        <v>762</v>
      </c>
      <c r="C1673" s="683">
        <v>3000</v>
      </c>
    </row>
    <row r="1674" spans="1:3">
      <c r="A1674" s="686" t="s">
        <v>776</v>
      </c>
      <c r="B1674" s="687" t="s">
        <v>775</v>
      </c>
      <c r="C1674" s="683">
        <v>3000</v>
      </c>
    </row>
    <row r="1675" spans="1:3">
      <c r="A1675" s="680" t="s">
        <v>983</v>
      </c>
      <c r="B1675" s="680"/>
      <c r="C1675" s="683">
        <v>3000</v>
      </c>
    </row>
    <row r="1676" spans="1:3">
      <c r="A1676" s="680" t="s">
        <v>1853</v>
      </c>
      <c r="B1676" s="680"/>
      <c r="C1676" s="683">
        <v>3000</v>
      </c>
    </row>
    <row r="1677" spans="1:3">
      <c r="A1677" s="686"/>
      <c r="B1677" s="685"/>
      <c r="C1677" s="683"/>
    </row>
    <row r="1678" spans="1:3" ht="31.2">
      <c r="A1678" s="680" t="s">
        <v>835</v>
      </c>
      <c r="B1678" s="680"/>
      <c r="C1678" s="680"/>
    </row>
    <row r="1679" spans="1:3">
      <c r="A1679" s="686" t="s">
        <v>732</v>
      </c>
      <c r="B1679" s="687" t="s">
        <v>780</v>
      </c>
      <c r="C1679" s="683">
        <v>27000</v>
      </c>
    </row>
    <row r="1680" spans="1:3">
      <c r="A1680" s="686" t="s">
        <v>244</v>
      </c>
      <c r="B1680" s="687" t="s">
        <v>781</v>
      </c>
      <c r="C1680" s="683">
        <v>27000</v>
      </c>
    </row>
    <row r="1681" spans="1:3">
      <c r="A1681" s="680" t="s">
        <v>979</v>
      </c>
      <c r="B1681" s="680"/>
      <c r="C1681" s="683">
        <v>27000</v>
      </c>
    </row>
    <row r="1682" spans="1:3" ht="31.2">
      <c r="A1682" s="680" t="s">
        <v>1074</v>
      </c>
      <c r="B1682" s="680"/>
      <c r="C1682" s="683">
        <v>27000</v>
      </c>
    </row>
    <row r="1683" spans="1:3" ht="31.2">
      <c r="A1683" s="680" t="s">
        <v>985</v>
      </c>
      <c r="B1683" s="680"/>
      <c r="C1683" s="683">
        <v>165308</v>
      </c>
    </row>
    <row r="1684" spans="1:3">
      <c r="A1684" s="686"/>
      <c r="B1684" s="685"/>
      <c r="C1684" s="683"/>
    </row>
    <row r="1685" spans="1:3" ht="31.2">
      <c r="A1685" s="680" t="s">
        <v>984</v>
      </c>
      <c r="B1685" s="680"/>
      <c r="C1685" s="683">
        <v>165308</v>
      </c>
    </row>
    <row r="1686" spans="1:3">
      <c r="A1686" s="686"/>
      <c r="B1686" s="685"/>
      <c r="C1686" s="683"/>
    </row>
    <row r="1687" spans="1:3" ht="31.2">
      <c r="A1687" s="680" t="s">
        <v>1858</v>
      </c>
      <c r="B1687" s="680"/>
      <c r="C1687" s="680"/>
    </row>
    <row r="1688" spans="1:3">
      <c r="A1688" s="680" t="s">
        <v>840</v>
      </c>
      <c r="B1688" s="680"/>
      <c r="C1688" s="680"/>
    </row>
    <row r="1689" spans="1:3">
      <c r="A1689" s="680" t="s">
        <v>1095</v>
      </c>
      <c r="B1689" s="680"/>
      <c r="C1689" s="680"/>
    </row>
    <row r="1690" spans="1:3" ht="31.2">
      <c r="A1690" s="686" t="s">
        <v>413</v>
      </c>
      <c r="B1690" s="687" t="s">
        <v>973</v>
      </c>
      <c r="C1690" s="683">
        <v>54371</v>
      </c>
    </row>
    <row r="1691" spans="1:3">
      <c r="A1691" s="680" t="s">
        <v>1047</v>
      </c>
      <c r="B1691" s="680"/>
      <c r="C1691" s="683">
        <v>54371</v>
      </c>
    </row>
    <row r="1692" spans="1:3">
      <c r="A1692" s="680" t="s">
        <v>1094</v>
      </c>
      <c r="B1692" s="680"/>
      <c r="C1692" s="683">
        <v>54371</v>
      </c>
    </row>
    <row r="1693" spans="1:3">
      <c r="A1693" s="686"/>
      <c r="B1693" s="685"/>
      <c r="C1693" s="683"/>
    </row>
    <row r="1694" spans="1:3" ht="31.2">
      <c r="A1694" s="680" t="s">
        <v>1860</v>
      </c>
      <c r="B1694" s="680"/>
      <c r="C1694" s="680"/>
    </row>
    <row r="1695" spans="1:3" ht="39" customHeight="1">
      <c r="A1695" s="686" t="s">
        <v>354</v>
      </c>
      <c r="B1695" s="687" t="s">
        <v>4</v>
      </c>
      <c r="C1695" s="683">
        <v>132650</v>
      </c>
    </row>
    <row r="1696" spans="1:3" ht="31.2">
      <c r="A1696" s="686" t="s">
        <v>798</v>
      </c>
      <c r="B1696" s="687" t="s">
        <v>797</v>
      </c>
      <c r="C1696" s="683">
        <v>132650</v>
      </c>
    </row>
    <row r="1697" spans="1:3" ht="21.75" customHeight="1">
      <c r="A1697" s="686" t="s">
        <v>360</v>
      </c>
      <c r="B1697" s="687" t="s">
        <v>759</v>
      </c>
      <c r="C1697" s="683">
        <v>12480</v>
      </c>
    </row>
    <row r="1698" spans="1:3" ht="18.75" customHeight="1">
      <c r="A1698" s="686" t="s">
        <v>761</v>
      </c>
      <c r="B1698" s="687" t="s">
        <v>760</v>
      </c>
      <c r="C1698" s="683">
        <v>8500</v>
      </c>
    </row>
    <row r="1699" spans="1:3" ht="31.2">
      <c r="A1699" s="686" t="s">
        <v>1193</v>
      </c>
      <c r="B1699" s="687" t="s">
        <v>1192</v>
      </c>
      <c r="C1699" s="683">
        <v>3980</v>
      </c>
    </row>
    <row r="1700" spans="1:3">
      <c r="A1700" s="686" t="s">
        <v>370</v>
      </c>
      <c r="B1700" s="687" t="s">
        <v>803</v>
      </c>
      <c r="C1700" s="683">
        <v>30210</v>
      </c>
    </row>
    <row r="1701" spans="1:3" ht="31.2">
      <c r="A1701" s="686" t="s">
        <v>805</v>
      </c>
      <c r="B1701" s="687" t="s">
        <v>804</v>
      </c>
      <c r="C1701" s="683">
        <v>17400</v>
      </c>
    </row>
    <row r="1702" spans="1:3">
      <c r="A1702" s="686" t="s">
        <v>807</v>
      </c>
      <c r="B1702" s="687" t="s">
        <v>806</v>
      </c>
      <c r="C1702" s="683">
        <v>7960</v>
      </c>
    </row>
    <row r="1703" spans="1:3">
      <c r="A1703" s="686" t="s">
        <v>809</v>
      </c>
      <c r="B1703" s="687" t="s">
        <v>808</v>
      </c>
      <c r="C1703" s="683">
        <v>4850</v>
      </c>
    </row>
    <row r="1704" spans="1:3">
      <c r="A1704" s="686" t="s">
        <v>382</v>
      </c>
      <c r="B1704" s="687" t="s">
        <v>762</v>
      </c>
      <c r="C1704" s="683">
        <v>287947</v>
      </c>
    </row>
    <row r="1705" spans="1:3">
      <c r="A1705" s="686" t="s">
        <v>815</v>
      </c>
      <c r="B1705" s="687" t="s">
        <v>814</v>
      </c>
      <c r="C1705" s="683">
        <v>3000</v>
      </c>
    </row>
    <row r="1706" spans="1:3">
      <c r="A1706" s="686" t="s">
        <v>722</v>
      </c>
      <c r="B1706" s="687" t="s">
        <v>763</v>
      </c>
      <c r="C1706" s="683">
        <v>42000</v>
      </c>
    </row>
    <row r="1707" spans="1:3">
      <c r="A1707" s="686" t="s">
        <v>723</v>
      </c>
      <c r="B1707" s="687" t="s">
        <v>816</v>
      </c>
      <c r="C1707" s="683">
        <v>99000</v>
      </c>
    </row>
    <row r="1708" spans="1:3">
      <c r="A1708" s="686" t="s">
        <v>776</v>
      </c>
      <c r="B1708" s="687" t="s">
        <v>775</v>
      </c>
      <c r="C1708" s="683">
        <v>140000</v>
      </c>
    </row>
    <row r="1709" spans="1:3" ht="31.2">
      <c r="A1709" s="686" t="s">
        <v>726</v>
      </c>
      <c r="B1709" s="687" t="s">
        <v>768</v>
      </c>
      <c r="C1709" s="683">
        <v>3947</v>
      </c>
    </row>
    <row r="1710" spans="1:3">
      <c r="A1710" s="686" t="s">
        <v>254</v>
      </c>
      <c r="B1710" s="687" t="s">
        <v>826</v>
      </c>
      <c r="C1710" s="683">
        <v>300</v>
      </c>
    </row>
    <row r="1711" spans="1:3" ht="31.2">
      <c r="A1711" s="686" t="s">
        <v>247</v>
      </c>
      <c r="B1711" s="687" t="s">
        <v>827</v>
      </c>
      <c r="C1711" s="683">
        <v>300</v>
      </c>
    </row>
    <row r="1712" spans="1:3">
      <c r="A1712" s="680" t="s">
        <v>983</v>
      </c>
      <c r="B1712" s="680"/>
      <c r="C1712" s="683">
        <v>463587</v>
      </c>
    </row>
    <row r="1713" spans="1:3">
      <c r="A1713" s="686" t="s">
        <v>731</v>
      </c>
      <c r="B1713" s="687" t="s">
        <v>779</v>
      </c>
      <c r="C1713" s="683">
        <v>17700</v>
      </c>
    </row>
    <row r="1714" spans="1:3">
      <c r="A1714" s="686" t="s">
        <v>732</v>
      </c>
      <c r="B1714" s="687" t="s">
        <v>780</v>
      </c>
      <c r="C1714" s="683">
        <v>49000</v>
      </c>
    </row>
    <row r="1715" spans="1:3">
      <c r="A1715" s="686" t="s">
        <v>244</v>
      </c>
      <c r="B1715" s="687" t="s">
        <v>781</v>
      </c>
      <c r="C1715" s="683">
        <v>49000</v>
      </c>
    </row>
    <row r="1716" spans="1:3">
      <c r="A1716" s="680" t="s">
        <v>979</v>
      </c>
      <c r="B1716" s="680"/>
      <c r="C1716" s="683">
        <v>66700</v>
      </c>
    </row>
    <row r="1717" spans="1:3">
      <c r="A1717" s="686"/>
      <c r="B1717" s="687"/>
      <c r="C1717" s="683"/>
    </row>
    <row r="1718" spans="1:3" ht="31.2">
      <c r="A1718" s="680" t="s">
        <v>982</v>
      </c>
      <c r="B1718" s="680"/>
      <c r="C1718" s="683">
        <v>530287</v>
      </c>
    </row>
    <row r="1719" spans="1:3" ht="20.25" customHeight="1">
      <c r="A1719" s="680" t="s">
        <v>977</v>
      </c>
      <c r="B1719" s="680"/>
      <c r="C1719" s="683">
        <v>584658</v>
      </c>
    </row>
    <row r="1720" spans="1:3">
      <c r="A1720" s="686"/>
      <c r="B1720" s="685"/>
      <c r="C1720" s="683"/>
    </row>
    <row r="1721" spans="1:3" ht="31.2">
      <c r="A1721" s="680" t="s">
        <v>1861</v>
      </c>
      <c r="B1721" s="680"/>
      <c r="C1721" s="683">
        <v>584658</v>
      </c>
    </row>
    <row r="1722" spans="1:3">
      <c r="A1722" s="686"/>
      <c r="B1722" s="685"/>
      <c r="C1722" s="683"/>
    </row>
    <row r="1723" spans="1:3" ht="31.2">
      <c r="A1723" s="680" t="s">
        <v>1871</v>
      </c>
      <c r="B1723" s="685"/>
      <c r="C1723" s="685">
        <v>3223316</v>
      </c>
    </row>
    <row r="1724" spans="1:3" ht="28.5" customHeight="1">
      <c r="A1724" s="688" t="s">
        <v>1872</v>
      </c>
      <c r="B1724" s="688"/>
      <c r="C1724" s="689">
        <f>SUM(C716,C1543,C1723)</f>
        <v>112855376</v>
      </c>
    </row>
    <row r="1728" spans="1:3">
      <c r="A1728" s="193"/>
    </row>
    <row r="1729" spans="1:1">
      <c r="A1729" s="194"/>
    </row>
    <row r="1730" spans="1:1">
      <c r="A1730" s="195" t="s">
        <v>2324</v>
      </c>
    </row>
    <row r="1731" spans="1:1">
      <c r="A1731" s="195" t="s">
        <v>2325</v>
      </c>
    </row>
    <row r="1732" spans="1:1">
      <c r="A1732" s="195" t="s">
        <v>2326</v>
      </c>
    </row>
    <row r="1733" spans="1:1">
      <c r="A1733" s="194"/>
    </row>
    <row r="1734" spans="1:1">
      <c r="A1734" s="195"/>
    </row>
    <row r="1735" spans="1:1">
      <c r="A1735" s="193"/>
    </row>
    <row r="1736" spans="1:1">
      <c r="A1736" s="194"/>
    </row>
    <row r="1737" spans="1:1">
      <c r="A1737" s="193"/>
    </row>
    <row r="1738" spans="1:1">
      <c r="A1738" s="193"/>
    </row>
    <row r="1739" spans="1:1">
      <c r="A1739" s="194"/>
    </row>
    <row r="1740" spans="1:1">
      <c r="A1740" s="194"/>
    </row>
    <row r="1741" spans="1:1">
      <c r="A1741" s="288"/>
    </row>
    <row r="1742" spans="1:1">
      <c r="A1742" s="287"/>
    </row>
    <row r="1743" spans="1:1">
      <c r="A1743" s="287"/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8"/>
  <sheetViews>
    <sheetView zoomScale="150" workbookViewId="0">
      <pane ySplit="5" topLeftCell="A186" activePane="bottomLeft" state="frozen"/>
      <selection activeCell="C103" sqref="C103"/>
      <selection pane="bottomLeft" activeCell="B198" sqref="B198"/>
    </sheetView>
  </sheetViews>
  <sheetFormatPr defaultColWidth="9.109375" defaultRowHeight="12"/>
  <cols>
    <col min="1" max="1" width="7.5546875" style="708" customWidth="1"/>
    <col min="2" max="2" width="61.88671875" style="708" customWidth="1"/>
    <col min="3" max="9" width="10.88671875" style="708" bestFit="1" customWidth="1"/>
    <col min="10" max="10" width="10.88671875" style="709" bestFit="1" customWidth="1"/>
    <col min="11" max="11" width="11" style="710" customWidth="1"/>
    <col min="12" max="12" width="11.44140625" style="710" bestFit="1" customWidth="1"/>
    <col min="13" max="13" width="9.109375" style="711"/>
    <col min="14" max="16384" width="9.109375" style="708"/>
  </cols>
  <sheetData>
    <row r="1" spans="1:12" s="702" customFormat="1" ht="11.4">
      <c r="B1" s="703"/>
      <c r="J1" s="704" t="s">
        <v>1997</v>
      </c>
      <c r="L1" s="705"/>
    </row>
    <row r="2" spans="1:12" s="702" customFormat="1" ht="11.4">
      <c r="B2" s="703"/>
      <c r="J2" s="704"/>
      <c r="L2" s="705"/>
    </row>
    <row r="3" spans="1:12" s="702" customFormat="1" ht="11.4">
      <c r="A3" s="706" t="s">
        <v>1998</v>
      </c>
      <c r="B3" s="707"/>
      <c r="C3" s="706"/>
      <c r="D3" s="706"/>
      <c r="E3" s="706"/>
      <c r="F3" s="706"/>
      <c r="G3" s="706"/>
      <c r="H3" s="706"/>
      <c r="I3" s="706"/>
      <c r="J3" s="706"/>
      <c r="L3" s="705"/>
    </row>
    <row r="4" spans="1:12" s="702" customFormat="1" ht="11.4">
      <c r="A4" s="706" t="s">
        <v>453</v>
      </c>
      <c r="B4" s="707"/>
      <c r="C4" s="706"/>
      <c r="D4" s="706"/>
      <c r="E4" s="706"/>
      <c r="F4" s="706"/>
      <c r="G4" s="706"/>
      <c r="H4" s="706"/>
      <c r="I4" s="706"/>
      <c r="J4" s="706"/>
      <c r="L4" s="705"/>
    </row>
    <row r="6" spans="1:12">
      <c r="A6" s="702" t="s">
        <v>490</v>
      </c>
      <c r="B6" s="712"/>
      <c r="C6" s="712"/>
      <c r="D6" s="712"/>
      <c r="E6" s="712"/>
      <c r="F6" s="712"/>
      <c r="G6" s="712"/>
      <c r="H6" s="712"/>
      <c r="I6" s="712"/>
      <c r="J6" s="713"/>
    </row>
    <row r="7" spans="1:12">
      <c r="A7" s="702"/>
      <c r="B7" s="712"/>
      <c r="C7" s="712"/>
      <c r="D7" s="712"/>
      <c r="E7" s="712"/>
      <c r="F7" s="712"/>
      <c r="G7" s="712"/>
      <c r="H7" s="712"/>
      <c r="I7" s="712"/>
      <c r="J7" s="713"/>
    </row>
    <row r="8" spans="1:12" ht="23.4">
      <c r="A8" s="714" t="s">
        <v>439</v>
      </c>
      <c r="B8" s="715" t="s">
        <v>454</v>
      </c>
      <c r="C8" s="715" t="s">
        <v>455</v>
      </c>
      <c r="D8" s="715" t="s">
        <v>456</v>
      </c>
      <c r="E8" s="715" t="s">
        <v>457</v>
      </c>
      <c r="F8" s="715" t="s">
        <v>458</v>
      </c>
      <c r="G8" s="715" t="s">
        <v>459</v>
      </c>
      <c r="H8" s="715" t="s">
        <v>461</v>
      </c>
      <c r="I8" s="715" t="s">
        <v>462</v>
      </c>
      <c r="J8" s="715" t="s">
        <v>464</v>
      </c>
    </row>
    <row r="9" spans="1:12">
      <c r="A9" s="716">
        <v>1</v>
      </c>
      <c r="B9" s="717" t="s">
        <v>2006</v>
      </c>
      <c r="C9" s="717">
        <v>0</v>
      </c>
      <c r="D9" s="717">
        <v>0</v>
      </c>
      <c r="E9" s="717">
        <v>41670167</v>
      </c>
      <c r="F9" s="717">
        <v>0</v>
      </c>
      <c r="G9" s="717">
        <v>0</v>
      </c>
      <c r="H9" s="717">
        <v>28101</v>
      </c>
      <c r="I9" s="717">
        <v>0</v>
      </c>
      <c r="J9" s="718">
        <f>SUM(C9:I9)</f>
        <v>41698268</v>
      </c>
    </row>
    <row r="10" spans="1:12">
      <c r="A10" s="719">
        <v>2</v>
      </c>
      <c r="B10" s="720" t="s">
        <v>465</v>
      </c>
      <c r="C10" s="721">
        <v>0</v>
      </c>
      <c r="D10" s="721">
        <v>0</v>
      </c>
      <c r="E10" s="721">
        <v>0</v>
      </c>
      <c r="F10" s="721">
        <v>0</v>
      </c>
      <c r="G10" s="721">
        <v>0</v>
      </c>
      <c r="H10" s="721">
        <v>0</v>
      </c>
      <c r="I10" s="721">
        <v>0</v>
      </c>
      <c r="J10" s="718">
        <f t="shared" ref="J10:J65" si="0">SUM(C10:I10)</f>
        <v>0</v>
      </c>
    </row>
    <row r="11" spans="1:12">
      <c r="A11" s="716">
        <v>3</v>
      </c>
      <c r="B11" s="720" t="s">
        <v>466</v>
      </c>
      <c r="C11" s="721">
        <v>0</v>
      </c>
      <c r="D11" s="721">
        <v>0</v>
      </c>
      <c r="E11" s="721">
        <v>0</v>
      </c>
      <c r="F11" s="721">
        <v>0</v>
      </c>
      <c r="G11" s="721">
        <v>0</v>
      </c>
      <c r="H11" s="721">
        <v>0</v>
      </c>
      <c r="I11" s="721">
        <v>0</v>
      </c>
      <c r="J11" s="718">
        <f t="shared" si="0"/>
        <v>0</v>
      </c>
    </row>
    <row r="12" spans="1:12">
      <c r="A12" s="719">
        <v>4</v>
      </c>
      <c r="B12" s="720" t="s">
        <v>467</v>
      </c>
      <c r="C12" s="721">
        <v>0</v>
      </c>
      <c r="D12" s="721">
        <v>0</v>
      </c>
      <c r="E12" s="721">
        <v>0</v>
      </c>
      <c r="F12" s="721">
        <v>0</v>
      </c>
      <c r="G12" s="721">
        <v>0</v>
      </c>
      <c r="H12" s="721">
        <v>0</v>
      </c>
      <c r="I12" s="721">
        <v>0</v>
      </c>
      <c r="J12" s="718">
        <f t="shared" si="0"/>
        <v>0</v>
      </c>
    </row>
    <row r="13" spans="1:12">
      <c r="A13" s="716">
        <v>5</v>
      </c>
      <c r="B13" s="720" t="s">
        <v>468</v>
      </c>
      <c r="C13" s="721">
        <v>0</v>
      </c>
      <c r="D13" s="721">
        <v>0</v>
      </c>
      <c r="E13" s="721">
        <v>0</v>
      </c>
      <c r="F13" s="721">
        <v>0</v>
      </c>
      <c r="G13" s="721">
        <v>0</v>
      </c>
      <c r="H13" s="721">
        <v>0</v>
      </c>
      <c r="I13" s="721">
        <v>0</v>
      </c>
      <c r="J13" s="718">
        <f t="shared" si="0"/>
        <v>0</v>
      </c>
    </row>
    <row r="14" spans="1:12">
      <c r="A14" s="719">
        <v>6</v>
      </c>
      <c r="B14" s="720" t="s">
        <v>469</v>
      </c>
      <c r="C14" s="721">
        <v>0</v>
      </c>
      <c r="D14" s="721">
        <v>16150</v>
      </c>
      <c r="E14" s="721">
        <v>0</v>
      </c>
      <c r="F14" s="721">
        <v>4440283</v>
      </c>
      <c r="G14" s="721">
        <v>8333054</v>
      </c>
      <c r="H14" s="721">
        <v>0</v>
      </c>
      <c r="I14" s="721">
        <v>0</v>
      </c>
      <c r="J14" s="718">
        <f t="shared" si="0"/>
        <v>12789487</v>
      </c>
    </row>
    <row r="15" spans="1:12">
      <c r="A15" s="716">
        <v>7</v>
      </c>
      <c r="B15" s="720" t="s">
        <v>470</v>
      </c>
      <c r="C15" s="721">
        <v>0</v>
      </c>
      <c r="D15" s="721">
        <v>0</v>
      </c>
      <c r="E15" s="721">
        <v>0</v>
      </c>
      <c r="F15" s="721">
        <v>0</v>
      </c>
      <c r="G15" s="721">
        <v>0</v>
      </c>
      <c r="H15" s="721">
        <v>0</v>
      </c>
      <c r="I15" s="721">
        <v>0</v>
      </c>
      <c r="J15" s="718">
        <f t="shared" si="0"/>
        <v>0</v>
      </c>
    </row>
    <row r="16" spans="1:12" ht="24">
      <c r="A16" s="719">
        <v>8</v>
      </c>
      <c r="B16" s="720" t="s">
        <v>2007</v>
      </c>
      <c r="C16" s="721">
        <v>0</v>
      </c>
      <c r="D16" s="721">
        <v>0</v>
      </c>
      <c r="E16" s="721">
        <v>0</v>
      </c>
      <c r="F16" s="721">
        <v>0</v>
      </c>
      <c r="G16" s="721">
        <v>0</v>
      </c>
      <c r="H16" s="721">
        <v>4769520</v>
      </c>
      <c r="I16" s="721">
        <v>0</v>
      </c>
      <c r="J16" s="718">
        <f t="shared" si="0"/>
        <v>4769520</v>
      </c>
    </row>
    <row r="17" spans="1:10">
      <c r="A17" s="716">
        <v>9</v>
      </c>
      <c r="B17" s="720" t="s">
        <v>471</v>
      </c>
      <c r="C17" s="721">
        <v>0</v>
      </c>
      <c r="D17" s="721">
        <v>0</v>
      </c>
      <c r="E17" s="721">
        <v>0</v>
      </c>
      <c r="F17" s="721">
        <v>0</v>
      </c>
      <c r="G17" s="721">
        <v>0</v>
      </c>
      <c r="H17" s="721">
        <v>0</v>
      </c>
      <c r="I17" s="721">
        <v>0</v>
      </c>
      <c r="J17" s="718">
        <f t="shared" si="0"/>
        <v>0</v>
      </c>
    </row>
    <row r="18" spans="1:10">
      <c r="A18" s="719">
        <v>10</v>
      </c>
      <c r="B18" s="720" t="s">
        <v>472</v>
      </c>
      <c r="C18" s="721">
        <v>0</v>
      </c>
      <c r="D18" s="721">
        <v>0</v>
      </c>
      <c r="E18" s="721">
        <v>0</v>
      </c>
      <c r="F18" s="721">
        <v>0</v>
      </c>
      <c r="G18" s="721">
        <v>0</v>
      </c>
      <c r="H18" s="721">
        <v>0</v>
      </c>
      <c r="I18" s="721">
        <v>0</v>
      </c>
      <c r="J18" s="718">
        <f t="shared" si="0"/>
        <v>0</v>
      </c>
    </row>
    <row r="19" spans="1:10">
      <c r="A19" s="716">
        <v>11</v>
      </c>
      <c r="B19" s="720" t="s">
        <v>473</v>
      </c>
      <c r="C19" s="721">
        <v>0</v>
      </c>
      <c r="D19" s="721">
        <v>0</v>
      </c>
      <c r="E19" s="721">
        <v>0</v>
      </c>
      <c r="F19" s="721">
        <v>0</v>
      </c>
      <c r="G19" s="721">
        <v>0</v>
      </c>
      <c r="H19" s="721">
        <v>0</v>
      </c>
      <c r="I19" s="721">
        <v>0</v>
      </c>
      <c r="J19" s="718">
        <f t="shared" si="0"/>
        <v>0</v>
      </c>
    </row>
    <row r="20" spans="1:10">
      <c r="A20" s="719">
        <v>12</v>
      </c>
      <c r="B20" s="720" t="s">
        <v>474</v>
      </c>
      <c r="C20" s="721">
        <v>0</v>
      </c>
      <c r="D20" s="721">
        <v>0</v>
      </c>
      <c r="E20" s="721">
        <v>0</v>
      </c>
      <c r="F20" s="721">
        <v>0</v>
      </c>
      <c r="G20" s="721">
        <v>0</v>
      </c>
      <c r="H20" s="721">
        <v>0</v>
      </c>
      <c r="I20" s="721">
        <v>0</v>
      </c>
      <c r="J20" s="718">
        <f t="shared" si="0"/>
        <v>0</v>
      </c>
    </row>
    <row r="21" spans="1:10">
      <c r="A21" s="716">
        <v>13</v>
      </c>
      <c r="B21" s="720" t="s">
        <v>475</v>
      </c>
      <c r="C21" s="721">
        <v>0</v>
      </c>
      <c r="D21" s="721">
        <v>0</v>
      </c>
      <c r="E21" s="721">
        <v>0</v>
      </c>
      <c r="F21" s="721">
        <v>0</v>
      </c>
      <c r="G21" s="721">
        <v>0</v>
      </c>
      <c r="H21" s="721">
        <v>0</v>
      </c>
      <c r="I21" s="721">
        <v>0</v>
      </c>
      <c r="J21" s="718">
        <f t="shared" si="0"/>
        <v>0</v>
      </c>
    </row>
    <row r="22" spans="1:10">
      <c r="A22" s="719">
        <v>14</v>
      </c>
      <c r="B22" s="720" t="s">
        <v>476</v>
      </c>
      <c r="C22" s="721">
        <v>0</v>
      </c>
      <c r="D22" s="721">
        <v>0</v>
      </c>
      <c r="E22" s="721">
        <v>0</v>
      </c>
      <c r="F22" s="721">
        <v>0</v>
      </c>
      <c r="G22" s="721">
        <v>0</v>
      </c>
      <c r="H22" s="721">
        <v>0</v>
      </c>
      <c r="I22" s="721">
        <v>0</v>
      </c>
      <c r="J22" s="718">
        <f t="shared" si="0"/>
        <v>0</v>
      </c>
    </row>
    <row r="23" spans="1:10">
      <c r="A23" s="716">
        <v>15</v>
      </c>
      <c r="B23" s="722" t="s">
        <v>477</v>
      </c>
      <c r="C23" s="722">
        <v>2778474</v>
      </c>
      <c r="D23" s="722">
        <v>2350637</v>
      </c>
      <c r="E23" s="722">
        <v>6702</v>
      </c>
      <c r="F23" s="722">
        <v>1467865</v>
      </c>
      <c r="G23" s="722">
        <v>1070050</v>
      </c>
      <c r="H23" s="722">
        <v>15021</v>
      </c>
      <c r="I23" s="722">
        <v>75082</v>
      </c>
      <c r="J23" s="718">
        <f t="shared" si="0"/>
        <v>7763831</v>
      </c>
    </row>
    <row r="24" spans="1:10">
      <c r="A24" s="719">
        <v>16</v>
      </c>
      <c r="B24" s="722" t="s">
        <v>72</v>
      </c>
      <c r="C24" s="722">
        <v>24346</v>
      </c>
      <c r="D24" s="722">
        <v>110</v>
      </c>
      <c r="E24" s="722">
        <v>0</v>
      </c>
      <c r="F24" s="722">
        <v>0</v>
      </c>
      <c r="G24" s="722">
        <v>0</v>
      </c>
      <c r="H24" s="722">
        <v>0</v>
      </c>
      <c r="I24" s="722">
        <v>0</v>
      </c>
      <c r="J24" s="718">
        <f t="shared" si="0"/>
        <v>24456</v>
      </c>
    </row>
    <row r="25" spans="1:10">
      <c r="A25" s="716">
        <v>17</v>
      </c>
      <c r="B25" s="722" t="s">
        <v>73</v>
      </c>
      <c r="C25" s="722">
        <v>27206</v>
      </c>
      <c r="D25" s="722">
        <v>1320</v>
      </c>
      <c r="E25" s="722">
        <v>0</v>
      </c>
      <c r="F25" s="722">
        <v>0</v>
      </c>
      <c r="G25" s="722">
        <v>0</v>
      </c>
      <c r="H25" s="722">
        <v>0</v>
      </c>
      <c r="I25" s="722">
        <v>0</v>
      </c>
      <c r="J25" s="718">
        <f t="shared" si="0"/>
        <v>28526</v>
      </c>
    </row>
    <row r="26" spans="1:10">
      <c r="A26" s="719">
        <v>18</v>
      </c>
      <c r="B26" s="722" t="s">
        <v>74</v>
      </c>
      <c r="C26" s="722">
        <v>26547</v>
      </c>
      <c r="D26" s="722">
        <v>110</v>
      </c>
      <c r="E26" s="722">
        <v>0</v>
      </c>
      <c r="F26" s="722">
        <v>0</v>
      </c>
      <c r="G26" s="722">
        <v>0</v>
      </c>
      <c r="H26" s="722">
        <v>0</v>
      </c>
      <c r="I26" s="722">
        <v>0</v>
      </c>
      <c r="J26" s="718">
        <f t="shared" si="0"/>
        <v>26657</v>
      </c>
    </row>
    <row r="27" spans="1:10">
      <c r="A27" s="716">
        <v>19</v>
      </c>
      <c r="B27" s="722" t="s">
        <v>75</v>
      </c>
      <c r="C27" s="722">
        <v>17747</v>
      </c>
      <c r="D27" s="722">
        <v>150</v>
      </c>
      <c r="E27" s="722">
        <v>0</v>
      </c>
      <c r="F27" s="722">
        <v>0</v>
      </c>
      <c r="G27" s="722">
        <v>0</v>
      </c>
      <c r="H27" s="722">
        <v>0</v>
      </c>
      <c r="I27" s="722">
        <v>0</v>
      </c>
      <c r="J27" s="718">
        <f t="shared" si="0"/>
        <v>17897</v>
      </c>
    </row>
    <row r="28" spans="1:10">
      <c r="A28" s="719">
        <v>20</v>
      </c>
      <c r="B28" s="722" t="s">
        <v>76</v>
      </c>
      <c r="C28" s="722">
        <v>0</v>
      </c>
      <c r="D28" s="722">
        <v>250</v>
      </c>
      <c r="E28" s="722">
        <v>0</v>
      </c>
      <c r="F28" s="722">
        <v>0</v>
      </c>
      <c r="G28" s="722">
        <v>0</v>
      </c>
      <c r="H28" s="722">
        <v>0</v>
      </c>
      <c r="I28" s="722">
        <v>0</v>
      </c>
      <c r="J28" s="718">
        <f t="shared" si="0"/>
        <v>250</v>
      </c>
    </row>
    <row r="29" spans="1:10">
      <c r="A29" s="716">
        <v>21</v>
      </c>
      <c r="B29" s="722" t="s">
        <v>478</v>
      </c>
      <c r="C29" s="722">
        <v>0</v>
      </c>
      <c r="D29" s="722">
        <v>150</v>
      </c>
      <c r="E29" s="722">
        <v>0</v>
      </c>
      <c r="F29" s="722">
        <v>0</v>
      </c>
      <c r="G29" s="722">
        <v>0</v>
      </c>
      <c r="H29" s="722">
        <v>0</v>
      </c>
      <c r="I29" s="722">
        <v>0</v>
      </c>
      <c r="J29" s="718">
        <f t="shared" si="0"/>
        <v>150</v>
      </c>
    </row>
    <row r="30" spans="1:10">
      <c r="A30" s="719">
        <v>22</v>
      </c>
      <c r="B30" s="722" t="s">
        <v>78</v>
      </c>
      <c r="C30" s="722">
        <v>22880</v>
      </c>
      <c r="D30" s="722">
        <v>150</v>
      </c>
      <c r="E30" s="722">
        <v>0</v>
      </c>
      <c r="F30" s="722">
        <v>0</v>
      </c>
      <c r="G30" s="722">
        <v>0</v>
      </c>
      <c r="H30" s="722">
        <v>0</v>
      </c>
      <c r="I30" s="722">
        <v>0</v>
      </c>
      <c r="J30" s="718">
        <f t="shared" si="0"/>
        <v>23030</v>
      </c>
    </row>
    <row r="31" spans="1:10">
      <c r="A31" s="716">
        <v>23</v>
      </c>
      <c r="B31" s="722" t="s">
        <v>83</v>
      </c>
      <c r="C31" s="722">
        <v>19359</v>
      </c>
      <c r="D31" s="722">
        <v>250</v>
      </c>
      <c r="E31" s="722">
        <v>0</v>
      </c>
      <c r="F31" s="722">
        <v>0</v>
      </c>
      <c r="G31" s="722">
        <v>0</v>
      </c>
      <c r="H31" s="722">
        <v>0</v>
      </c>
      <c r="I31" s="722">
        <v>0</v>
      </c>
      <c r="J31" s="718">
        <f t="shared" si="0"/>
        <v>19609</v>
      </c>
    </row>
    <row r="32" spans="1:10">
      <c r="A32" s="719">
        <v>24</v>
      </c>
      <c r="B32" s="722" t="s">
        <v>84</v>
      </c>
      <c r="C32" s="722">
        <v>0</v>
      </c>
      <c r="D32" s="722">
        <v>180</v>
      </c>
      <c r="E32" s="722">
        <v>0</v>
      </c>
      <c r="F32" s="722">
        <v>0</v>
      </c>
      <c r="G32" s="722">
        <v>0</v>
      </c>
      <c r="H32" s="722">
        <v>0</v>
      </c>
      <c r="I32" s="722">
        <v>0</v>
      </c>
      <c r="J32" s="718">
        <f t="shared" si="0"/>
        <v>180</v>
      </c>
    </row>
    <row r="33" spans="1:10">
      <c r="A33" s="716">
        <v>25</v>
      </c>
      <c r="B33" s="722" t="s">
        <v>479</v>
      </c>
      <c r="C33" s="722">
        <v>19359</v>
      </c>
      <c r="D33" s="722">
        <v>180</v>
      </c>
      <c r="E33" s="722">
        <v>0</v>
      </c>
      <c r="F33" s="722">
        <v>0</v>
      </c>
      <c r="G33" s="722">
        <v>0</v>
      </c>
      <c r="H33" s="722">
        <v>0</v>
      </c>
      <c r="I33" s="722">
        <v>0</v>
      </c>
      <c r="J33" s="718">
        <f t="shared" si="0"/>
        <v>19539</v>
      </c>
    </row>
    <row r="34" spans="1:10">
      <c r="A34" s="719">
        <v>26</v>
      </c>
      <c r="B34" s="722" t="s">
        <v>86</v>
      </c>
      <c r="C34" s="722">
        <v>23686</v>
      </c>
      <c r="D34" s="722">
        <v>150</v>
      </c>
      <c r="E34" s="722">
        <v>0</v>
      </c>
      <c r="F34" s="722">
        <v>0</v>
      </c>
      <c r="G34" s="722">
        <v>0</v>
      </c>
      <c r="H34" s="722">
        <v>0</v>
      </c>
      <c r="I34" s="722">
        <v>0</v>
      </c>
      <c r="J34" s="718">
        <f t="shared" si="0"/>
        <v>23836</v>
      </c>
    </row>
    <row r="35" spans="1:10">
      <c r="A35" s="716">
        <v>27</v>
      </c>
      <c r="B35" s="722" t="s">
        <v>480</v>
      </c>
      <c r="C35" s="722">
        <v>23833</v>
      </c>
      <c r="D35" s="722">
        <v>150</v>
      </c>
      <c r="E35" s="722">
        <v>0</v>
      </c>
      <c r="F35" s="722">
        <v>0</v>
      </c>
      <c r="G35" s="722">
        <v>0</v>
      </c>
      <c r="H35" s="722">
        <v>0</v>
      </c>
      <c r="I35" s="722">
        <v>0</v>
      </c>
      <c r="J35" s="718">
        <f t="shared" si="0"/>
        <v>23983</v>
      </c>
    </row>
    <row r="36" spans="1:10">
      <c r="A36" s="719">
        <v>28</v>
      </c>
      <c r="B36" s="722" t="s">
        <v>87</v>
      </c>
      <c r="C36" s="722">
        <v>22147</v>
      </c>
      <c r="D36" s="722">
        <v>110</v>
      </c>
      <c r="E36" s="722">
        <v>0</v>
      </c>
      <c r="F36" s="722">
        <v>0</v>
      </c>
      <c r="G36" s="722">
        <v>0</v>
      </c>
      <c r="H36" s="722">
        <v>0</v>
      </c>
      <c r="I36" s="722">
        <v>0</v>
      </c>
      <c r="J36" s="718">
        <f t="shared" si="0"/>
        <v>22257</v>
      </c>
    </row>
    <row r="37" spans="1:10">
      <c r="A37" s="716">
        <v>29</v>
      </c>
      <c r="B37" s="722" t="s">
        <v>481</v>
      </c>
      <c r="C37" s="722">
        <v>0</v>
      </c>
      <c r="D37" s="722">
        <v>210</v>
      </c>
      <c r="E37" s="722">
        <v>0</v>
      </c>
      <c r="F37" s="722">
        <v>0</v>
      </c>
      <c r="G37" s="722">
        <v>0</v>
      </c>
      <c r="H37" s="722">
        <v>0</v>
      </c>
      <c r="I37" s="722">
        <v>0</v>
      </c>
      <c r="J37" s="718">
        <f t="shared" si="0"/>
        <v>210</v>
      </c>
    </row>
    <row r="38" spans="1:10">
      <c r="A38" s="719">
        <v>30</v>
      </c>
      <c r="B38" s="722" t="s">
        <v>89</v>
      </c>
      <c r="C38" s="722">
        <v>17893</v>
      </c>
      <c r="D38" s="722">
        <v>110</v>
      </c>
      <c r="E38" s="722">
        <v>0</v>
      </c>
      <c r="F38" s="722">
        <v>0</v>
      </c>
      <c r="G38" s="722">
        <v>0</v>
      </c>
      <c r="H38" s="722">
        <v>0</v>
      </c>
      <c r="I38" s="722">
        <v>0</v>
      </c>
      <c r="J38" s="718">
        <f t="shared" si="0"/>
        <v>18003</v>
      </c>
    </row>
    <row r="39" spans="1:10">
      <c r="A39" s="716">
        <v>31</v>
      </c>
      <c r="B39" s="722" t="s">
        <v>88</v>
      </c>
      <c r="C39" s="722">
        <v>25666</v>
      </c>
      <c r="D39" s="722">
        <v>40</v>
      </c>
      <c r="E39" s="722">
        <v>0</v>
      </c>
      <c r="F39" s="722">
        <v>0</v>
      </c>
      <c r="G39" s="722">
        <v>0</v>
      </c>
      <c r="H39" s="722">
        <v>0</v>
      </c>
      <c r="I39" s="722">
        <v>0</v>
      </c>
      <c r="J39" s="718">
        <f t="shared" si="0"/>
        <v>25706</v>
      </c>
    </row>
    <row r="40" spans="1:10">
      <c r="A40" s="719">
        <v>32</v>
      </c>
      <c r="B40" s="722" t="s">
        <v>91</v>
      </c>
      <c r="C40" s="722">
        <v>23467</v>
      </c>
      <c r="D40" s="722">
        <v>110</v>
      </c>
      <c r="E40" s="722">
        <v>0</v>
      </c>
      <c r="F40" s="722">
        <v>0</v>
      </c>
      <c r="G40" s="722">
        <v>0</v>
      </c>
      <c r="H40" s="722">
        <v>0</v>
      </c>
      <c r="I40" s="722">
        <v>0</v>
      </c>
      <c r="J40" s="718">
        <f t="shared" si="0"/>
        <v>23577</v>
      </c>
    </row>
    <row r="41" spans="1:10">
      <c r="A41" s="716">
        <v>33</v>
      </c>
      <c r="B41" s="722" t="s">
        <v>90</v>
      </c>
      <c r="C41" s="722">
        <v>28747</v>
      </c>
      <c r="D41" s="722">
        <v>180</v>
      </c>
      <c r="E41" s="722">
        <v>0</v>
      </c>
      <c r="F41" s="722">
        <v>0</v>
      </c>
      <c r="G41" s="722">
        <v>0</v>
      </c>
      <c r="H41" s="722">
        <v>0</v>
      </c>
      <c r="I41" s="722">
        <v>0</v>
      </c>
      <c r="J41" s="718">
        <f t="shared" si="0"/>
        <v>28927</v>
      </c>
    </row>
    <row r="42" spans="1:10">
      <c r="A42" s="719">
        <v>34</v>
      </c>
      <c r="B42" s="722" t="s">
        <v>93</v>
      </c>
      <c r="C42" s="722">
        <v>0</v>
      </c>
      <c r="D42" s="722">
        <v>150</v>
      </c>
      <c r="E42" s="722">
        <v>0</v>
      </c>
      <c r="F42" s="722">
        <v>0</v>
      </c>
      <c r="G42" s="722">
        <v>0</v>
      </c>
      <c r="H42" s="722">
        <v>0</v>
      </c>
      <c r="I42" s="722">
        <v>0</v>
      </c>
      <c r="J42" s="718">
        <f t="shared" si="0"/>
        <v>150</v>
      </c>
    </row>
    <row r="43" spans="1:10">
      <c r="A43" s="716">
        <v>35</v>
      </c>
      <c r="B43" s="722" t="s">
        <v>92</v>
      </c>
      <c r="C43" s="722">
        <v>29185</v>
      </c>
      <c r="D43" s="722">
        <v>180</v>
      </c>
      <c r="E43" s="722">
        <v>0</v>
      </c>
      <c r="F43" s="722">
        <v>0</v>
      </c>
      <c r="G43" s="722">
        <v>0</v>
      </c>
      <c r="H43" s="722">
        <v>0</v>
      </c>
      <c r="I43" s="722">
        <v>0</v>
      </c>
      <c r="J43" s="718">
        <f t="shared" si="0"/>
        <v>29365</v>
      </c>
    </row>
    <row r="44" spans="1:10">
      <c r="A44" s="719">
        <v>36</v>
      </c>
      <c r="B44" s="722" t="s">
        <v>96</v>
      </c>
      <c r="C44" s="722">
        <v>21340</v>
      </c>
      <c r="D44" s="722">
        <v>180</v>
      </c>
      <c r="E44" s="722">
        <v>0</v>
      </c>
      <c r="F44" s="722">
        <v>0</v>
      </c>
      <c r="G44" s="722">
        <v>0</v>
      </c>
      <c r="H44" s="722">
        <v>0</v>
      </c>
      <c r="I44" s="722">
        <v>0</v>
      </c>
      <c r="J44" s="718">
        <f t="shared" si="0"/>
        <v>21520</v>
      </c>
    </row>
    <row r="45" spans="1:10">
      <c r="A45" s="716">
        <v>37</v>
      </c>
      <c r="B45" s="722" t="s">
        <v>98</v>
      </c>
      <c r="C45" s="722">
        <v>19506</v>
      </c>
      <c r="D45" s="722">
        <v>250</v>
      </c>
      <c r="E45" s="722">
        <v>0</v>
      </c>
      <c r="F45" s="722">
        <v>0</v>
      </c>
      <c r="G45" s="722">
        <v>0</v>
      </c>
      <c r="H45" s="722">
        <v>0</v>
      </c>
      <c r="I45" s="722">
        <v>0</v>
      </c>
      <c r="J45" s="718">
        <f t="shared" si="0"/>
        <v>19756</v>
      </c>
    </row>
    <row r="46" spans="1:10">
      <c r="A46" s="719">
        <v>38</v>
      </c>
      <c r="B46" s="722" t="s">
        <v>99</v>
      </c>
      <c r="C46" s="722">
        <v>0</v>
      </c>
      <c r="D46" s="722">
        <v>250</v>
      </c>
      <c r="E46" s="722">
        <v>0</v>
      </c>
      <c r="F46" s="722">
        <v>0</v>
      </c>
      <c r="G46" s="722">
        <v>0</v>
      </c>
      <c r="H46" s="722">
        <v>0</v>
      </c>
      <c r="I46" s="722">
        <v>0</v>
      </c>
      <c r="J46" s="718">
        <f t="shared" si="0"/>
        <v>250</v>
      </c>
    </row>
    <row r="47" spans="1:10">
      <c r="A47" s="716">
        <v>39</v>
      </c>
      <c r="B47" s="722" t="s">
        <v>100</v>
      </c>
      <c r="C47" s="722">
        <v>27939</v>
      </c>
      <c r="D47" s="722">
        <v>150</v>
      </c>
      <c r="E47" s="722">
        <v>0</v>
      </c>
      <c r="F47" s="722">
        <v>0</v>
      </c>
      <c r="G47" s="722">
        <v>0</v>
      </c>
      <c r="H47" s="722">
        <v>0</v>
      </c>
      <c r="I47" s="722">
        <v>0</v>
      </c>
      <c r="J47" s="718">
        <f t="shared" si="0"/>
        <v>28089</v>
      </c>
    </row>
    <row r="48" spans="1:10">
      <c r="A48" s="716">
        <v>40</v>
      </c>
      <c r="B48" s="722" t="s">
        <v>482</v>
      </c>
      <c r="C48" s="722">
        <v>25814</v>
      </c>
      <c r="D48" s="722">
        <v>180</v>
      </c>
      <c r="E48" s="722">
        <v>0</v>
      </c>
      <c r="F48" s="722">
        <v>0</v>
      </c>
      <c r="G48" s="722">
        <v>0</v>
      </c>
      <c r="H48" s="722">
        <v>0</v>
      </c>
      <c r="I48" s="722">
        <v>0</v>
      </c>
      <c r="J48" s="718">
        <f t="shared" si="0"/>
        <v>25994</v>
      </c>
    </row>
    <row r="49" spans="1:10">
      <c r="A49" s="719"/>
      <c r="B49" s="723" t="s">
        <v>483</v>
      </c>
      <c r="C49" s="723">
        <v>3225141</v>
      </c>
      <c r="D49" s="723">
        <v>2372037</v>
      </c>
      <c r="E49" s="723">
        <v>41676869</v>
      </c>
      <c r="F49" s="723">
        <v>5908148</v>
      </c>
      <c r="G49" s="723">
        <v>9403104</v>
      </c>
      <c r="H49" s="723">
        <v>4812642</v>
      </c>
      <c r="I49" s="723">
        <v>75082</v>
      </c>
      <c r="J49" s="718">
        <f t="shared" si="0"/>
        <v>67473023</v>
      </c>
    </row>
    <row r="50" spans="1:10">
      <c r="A50" s="719"/>
      <c r="B50" s="722" t="s">
        <v>484</v>
      </c>
      <c r="C50" s="722"/>
      <c r="D50" s="722"/>
      <c r="E50" s="722"/>
      <c r="F50" s="722"/>
      <c r="G50" s="722"/>
      <c r="H50" s="722"/>
      <c r="I50" s="722"/>
      <c r="J50" s="718"/>
    </row>
    <row r="51" spans="1:10">
      <c r="A51" s="719">
        <f>A48+1</f>
        <v>41</v>
      </c>
      <c r="B51" s="722" t="s">
        <v>79</v>
      </c>
      <c r="C51" s="722">
        <v>0</v>
      </c>
      <c r="D51" s="722">
        <v>200</v>
      </c>
      <c r="E51" s="722">
        <v>0</v>
      </c>
      <c r="F51" s="722">
        <v>0</v>
      </c>
      <c r="G51" s="722">
        <v>0</v>
      </c>
      <c r="H51" s="722">
        <v>0</v>
      </c>
      <c r="I51" s="722">
        <v>0</v>
      </c>
      <c r="J51" s="718">
        <f t="shared" si="0"/>
        <v>200</v>
      </c>
    </row>
    <row r="52" spans="1:10">
      <c r="A52" s="719">
        <f t="shared" ref="A52:A57" si="1">A51+1</f>
        <v>42</v>
      </c>
      <c r="B52" s="722" t="s">
        <v>485</v>
      </c>
      <c r="C52" s="722">
        <v>0</v>
      </c>
      <c r="D52" s="722">
        <v>200</v>
      </c>
      <c r="E52" s="722">
        <v>0</v>
      </c>
      <c r="F52" s="722">
        <v>0</v>
      </c>
      <c r="G52" s="722">
        <v>0</v>
      </c>
      <c r="H52" s="722">
        <v>0</v>
      </c>
      <c r="I52" s="722">
        <v>0</v>
      </c>
      <c r="J52" s="718">
        <f t="shared" si="0"/>
        <v>200</v>
      </c>
    </row>
    <row r="53" spans="1:10">
      <c r="A53" s="719">
        <f t="shared" si="1"/>
        <v>43</v>
      </c>
      <c r="B53" s="722" t="s">
        <v>80</v>
      </c>
      <c r="C53" s="722">
        <v>0</v>
      </c>
      <c r="D53" s="722">
        <v>200</v>
      </c>
      <c r="E53" s="722">
        <v>0</v>
      </c>
      <c r="F53" s="722">
        <v>0</v>
      </c>
      <c r="G53" s="722">
        <v>0</v>
      </c>
      <c r="H53" s="722">
        <v>0</v>
      </c>
      <c r="I53" s="722">
        <v>0</v>
      </c>
      <c r="J53" s="718">
        <f t="shared" si="0"/>
        <v>200</v>
      </c>
    </row>
    <row r="54" spans="1:10">
      <c r="A54" s="719">
        <f t="shared" si="1"/>
        <v>44</v>
      </c>
      <c r="B54" s="722" t="s">
        <v>81</v>
      </c>
      <c r="C54" s="722">
        <v>0</v>
      </c>
      <c r="D54" s="722">
        <v>200</v>
      </c>
      <c r="E54" s="722">
        <v>0</v>
      </c>
      <c r="F54" s="722">
        <v>0</v>
      </c>
      <c r="G54" s="722">
        <v>0</v>
      </c>
      <c r="H54" s="722">
        <v>0</v>
      </c>
      <c r="I54" s="722">
        <v>0</v>
      </c>
      <c r="J54" s="718">
        <f t="shared" si="0"/>
        <v>200</v>
      </c>
    </row>
    <row r="55" spans="1:10">
      <c r="A55" s="719">
        <f t="shared" si="1"/>
        <v>45</v>
      </c>
      <c r="B55" s="722" t="s">
        <v>119</v>
      </c>
      <c r="C55" s="722">
        <v>0</v>
      </c>
      <c r="D55" s="722">
        <v>0</v>
      </c>
      <c r="E55" s="722">
        <v>0</v>
      </c>
      <c r="F55" s="722">
        <v>0</v>
      </c>
      <c r="G55" s="722">
        <v>0</v>
      </c>
      <c r="H55" s="722">
        <v>0</v>
      </c>
      <c r="I55" s="722">
        <v>0</v>
      </c>
      <c r="J55" s="718">
        <f t="shared" si="0"/>
        <v>0</v>
      </c>
    </row>
    <row r="56" spans="1:10">
      <c r="A56" s="719">
        <f t="shared" si="1"/>
        <v>46</v>
      </c>
      <c r="B56" s="722" t="s">
        <v>94</v>
      </c>
      <c r="C56" s="722">
        <v>0</v>
      </c>
      <c r="D56" s="722">
        <v>200</v>
      </c>
      <c r="E56" s="722">
        <v>0</v>
      </c>
      <c r="F56" s="722">
        <v>0</v>
      </c>
      <c r="G56" s="722">
        <v>0</v>
      </c>
      <c r="H56" s="722">
        <v>0</v>
      </c>
      <c r="I56" s="722">
        <v>0</v>
      </c>
      <c r="J56" s="718">
        <f t="shared" si="0"/>
        <v>200</v>
      </c>
    </row>
    <row r="57" spans="1:10">
      <c r="A57" s="719">
        <f t="shared" si="1"/>
        <v>47</v>
      </c>
      <c r="B57" s="722" t="s">
        <v>101</v>
      </c>
      <c r="C57" s="722">
        <v>0</v>
      </c>
      <c r="D57" s="722">
        <v>200</v>
      </c>
      <c r="E57" s="722">
        <v>0</v>
      </c>
      <c r="F57" s="722">
        <v>0</v>
      </c>
      <c r="G57" s="722">
        <v>0</v>
      </c>
      <c r="H57" s="722">
        <v>0</v>
      </c>
      <c r="I57" s="722">
        <v>0</v>
      </c>
      <c r="J57" s="718">
        <f t="shared" si="0"/>
        <v>200</v>
      </c>
    </row>
    <row r="58" spans="1:10">
      <c r="A58" s="719"/>
      <c r="B58" s="723" t="s">
        <v>486</v>
      </c>
      <c r="C58" s="723">
        <v>0</v>
      </c>
      <c r="D58" s="723">
        <v>1200</v>
      </c>
      <c r="E58" s="723">
        <v>0</v>
      </c>
      <c r="F58" s="723">
        <v>0</v>
      </c>
      <c r="G58" s="723">
        <v>0</v>
      </c>
      <c r="H58" s="723">
        <v>0</v>
      </c>
      <c r="I58" s="723">
        <v>0</v>
      </c>
      <c r="J58" s="718">
        <f t="shared" si="0"/>
        <v>1200</v>
      </c>
    </row>
    <row r="59" spans="1:10">
      <c r="A59" s="719"/>
      <c r="B59" s="722" t="s">
        <v>487</v>
      </c>
      <c r="C59" s="722"/>
      <c r="D59" s="722"/>
      <c r="E59" s="722"/>
      <c r="F59" s="722"/>
      <c r="G59" s="722"/>
      <c r="H59" s="722"/>
      <c r="I59" s="722"/>
      <c r="J59" s="718"/>
    </row>
    <row r="60" spans="1:10">
      <c r="A60" s="719">
        <f>A57+1</f>
        <v>48</v>
      </c>
      <c r="B60" s="722" t="s">
        <v>82</v>
      </c>
      <c r="C60" s="722">
        <v>29333</v>
      </c>
      <c r="D60" s="722">
        <v>1000</v>
      </c>
      <c r="E60" s="722">
        <v>0</v>
      </c>
      <c r="F60" s="722">
        <v>0</v>
      </c>
      <c r="G60" s="722">
        <v>0</v>
      </c>
      <c r="H60" s="722">
        <v>0</v>
      </c>
      <c r="I60" s="722">
        <v>0</v>
      </c>
      <c r="J60" s="718">
        <f t="shared" si="0"/>
        <v>30333</v>
      </c>
    </row>
    <row r="61" spans="1:10">
      <c r="A61" s="719">
        <f>A60+1</f>
        <v>49</v>
      </c>
      <c r="B61" s="722" t="s">
        <v>85</v>
      </c>
      <c r="C61" s="722">
        <v>30653</v>
      </c>
      <c r="D61" s="722">
        <v>1900</v>
      </c>
      <c r="E61" s="722">
        <v>0</v>
      </c>
      <c r="F61" s="722">
        <v>0</v>
      </c>
      <c r="G61" s="722">
        <v>0</v>
      </c>
      <c r="H61" s="722">
        <v>0</v>
      </c>
      <c r="I61" s="722">
        <v>0</v>
      </c>
      <c r="J61" s="718">
        <f t="shared" si="0"/>
        <v>32553</v>
      </c>
    </row>
    <row r="62" spans="1:10">
      <c r="A62" s="719">
        <f>A61+1</f>
        <v>50</v>
      </c>
      <c r="B62" s="722" t="s">
        <v>95</v>
      </c>
      <c r="C62" s="722">
        <v>28893</v>
      </c>
      <c r="D62" s="722">
        <v>1000</v>
      </c>
      <c r="E62" s="722">
        <v>0</v>
      </c>
      <c r="F62" s="722">
        <v>0</v>
      </c>
      <c r="G62" s="722">
        <v>0</v>
      </c>
      <c r="H62" s="722">
        <v>0</v>
      </c>
      <c r="I62" s="722">
        <v>0</v>
      </c>
      <c r="J62" s="718">
        <f t="shared" si="0"/>
        <v>29893</v>
      </c>
    </row>
    <row r="63" spans="1:10">
      <c r="A63" s="719">
        <f>A62+1</f>
        <v>51</v>
      </c>
      <c r="B63" s="722" t="s">
        <v>97</v>
      </c>
      <c r="C63" s="722">
        <v>22880</v>
      </c>
      <c r="D63" s="722">
        <v>500</v>
      </c>
      <c r="E63" s="722">
        <v>0</v>
      </c>
      <c r="F63" s="722">
        <v>0</v>
      </c>
      <c r="G63" s="722">
        <v>0</v>
      </c>
      <c r="H63" s="722">
        <v>0</v>
      </c>
      <c r="I63" s="722">
        <v>0</v>
      </c>
      <c r="J63" s="718">
        <f t="shared" si="0"/>
        <v>23380</v>
      </c>
    </row>
    <row r="64" spans="1:10">
      <c r="A64" s="719"/>
      <c r="B64" s="723" t="s">
        <v>488</v>
      </c>
      <c r="C64" s="723">
        <v>111759</v>
      </c>
      <c r="D64" s="723">
        <v>4400</v>
      </c>
      <c r="E64" s="723">
        <v>0</v>
      </c>
      <c r="F64" s="723">
        <v>0</v>
      </c>
      <c r="G64" s="723">
        <v>0</v>
      </c>
      <c r="H64" s="723">
        <v>0</v>
      </c>
      <c r="I64" s="723">
        <v>0</v>
      </c>
      <c r="J64" s="718">
        <f t="shared" si="0"/>
        <v>116159</v>
      </c>
    </row>
    <row r="65" spans="1:12">
      <c r="A65" s="719"/>
      <c r="B65" s="723" t="s">
        <v>489</v>
      </c>
      <c r="C65" s="723">
        <v>3336900</v>
      </c>
      <c r="D65" s="723">
        <v>2377637</v>
      </c>
      <c r="E65" s="723">
        <v>41676869</v>
      </c>
      <c r="F65" s="723">
        <v>5908148</v>
      </c>
      <c r="G65" s="723">
        <v>9403104</v>
      </c>
      <c r="H65" s="723">
        <v>4812642</v>
      </c>
      <c r="I65" s="723">
        <v>75082</v>
      </c>
      <c r="J65" s="718">
        <f t="shared" si="0"/>
        <v>67590382</v>
      </c>
    </row>
    <row r="67" spans="1:12">
      <c r="J67" s="724" t="s">
        <v>1221</v>
      </c>
    </row>
    <row r="68" spans="1:12">
      <c r="J68" s="724"/>
    </row>
    <row r="71" spans="1:12">
      <c r="A71" s="702" t="s">
        <v>1109</v>
      </c>
      <c r="B71" s="712"/>
    </row>
    <row r="72" spans="1:12" ht="23.4">
      <c r="A72" s="714" t="s">
        <v>439</v>
      </c>
      <c r="B72" s="715" t="s">
        <v>454</v>
      </c>
      <c r="C72" s="714" t="s">
        <v>455</v>
      </c>
      <c r="D72" s="714" t="s">
        <v>456</v>
      </c>
      <c r="E72" s="714" t="s">
        <v>457</v>
      </c>
      <c r="F72" s="714" t="s">
        <v>458</v>
      </c>
      <c r="G72" s="714" t="s">
        <v>459</v>
      </c>
      <c r="H72" s="714" t="s">
        <v>460</v>
      </c>
      <c r="I72" s="714" t="s">
        <v>461</v>
      </c>
      <c r="J72" s="714" t="s">
        <v>462</v>
      </c>
      <c r="K72" s="714" t="s">
        <v>463</v>
      </c>
      <c r="L72" s="725" t="s">
        <v>464</v>
      </c>
    </row>
    <row r="73" spans="1:12">
      <c r="A73" s="716">
        <v>1</v>
      </c>
      <c r="B73" s="717" t="s">
        <v>2006</v>
      </c>
      <c r="C73" s="726">
        <v>0</v>
      </c>
      <c r="D73" s="726">
        <v>0</v>
      </c>
      <c r="E73" s="726">
        <v>2511311</v>
      </c>
      <c r="F73" s="726">
        <v>0</v>
      </c>
      <c r="G73" s="726">
        <v>0</v>
      </c>
      <c r="H73" s="726">
        <v>0</v>
      </c>
      <c r="I73" s="726">
        <v>660996</v>
      </c>
      <c r="J73" s="726">
        <v>0</v>
      </c>
      <c r="K73" s="726">
        <v>0</v>
      </c>
      <c r="L73" s="727">
        <f>SUM(C73:K73)</f>
        <v>3172307</v>
      </c>
    </row>
    <row r="74" spans="1:12">
      <c r="A74" s="719">
        <v>2</v>
      </c>
      <c r="B74" s="720" t="s">
        <v>465</v>
      </c>
      <c r="C74" s="726">
        <v>0</v>
      </c>
      <c r="D74" s="726">
        <v>0</v>
      </c>
      <c r="E74" s="726">
        <v>0</v>
      </c>
      <c r="F74" s="726">
        <v>0</v>
      </c>
      <c r="G74" s="726">
        <v>0</v>
      </c>
      <c r="H74" s="726">
        <v>0</v>
      </c>
      <c r="I74" s="726">
        <v>0</v>
      </c>
      <c r="J74" s="726">
        <v>0</v>
      </c>
      <c r="K74" s="726">
        <v>0</v>
      </c>
      <c r="L74" s="727">
        <f t="shared" ref="L74:L129" si="2">SUM(C74:K74)</f>
        <v>0</v>
      </c>
    </row>
    <row r="75" spans="1:12">
      <c r="A75" s="716">
        <v>3</v>
      </c>
      <c r="B75" s="720" t="s">
        <v>466</v>
      </c>
      <c r="C75" s="726">
        <v>0</v>
      </c>
      <c r="D75" s="726">
        <v>0</v>
      </c>
      <c r="E75" s="726">
        <v>0</v>
      </c>
      <c r="F75" s="726">
        <v>0</v>
      </c>
      <c r="G75" s="726">
        <v>0</v>
      </c>
      <c r="H75" s="726">
        <v>0</v>
      </c>
      <c r="I75" s="726">
        <v>0</v>
      </c>
      <c r="J75" s="726">
        <v>0</v>
      </c>
      <c r="K75" s="726">
        <v>0</v>
      </c>
      <c r="L75" s="727">
        <f t="shared" si="2"/>
        <v>0</v>
      </c>
    </row>
    <row r="76" spans="1:12">
      <c r="A76" s="716">
        <v>4</v>
      </c>
      <c r="B76" s="720" t="s">
        <v>467</v>
      </c>
      <c r="C76" s="726">
        <v>0</v>
      </c>
      <c r="D76" s="726">
        <v>0</v>
      </c>
      <c r="E76" s="726">
        <v>0</v>
      </c>
      <c r="F76" s="726">
        <v>0</v>
      </c>
      <c r="G76" s="726">
        <v>0</v>
      </c>
      <c r="H76" s="726">
        <v>0</v>
      </c>
      <c r="I76" s="726">
        <v>0</v>
      </c>
      <c r="J76" s="726">
        <v>0</v>
      </c>
      <c r="K76" s="726">
        <v>0</v>
      </c>
      <c r="L76" s="727">
        <f t="shared" si="2"/>
        <v>0</v>
      </c>
    </row>
    <row r="77" spans="1:12">
      <c r="A77" s="719">
        <v>5</v>
      </c>
      <c r="B77" s="720" t="s">
        <v>468</v>
      </c>
      <c r="C77" s="726">
        <v>0</v>
      </c>
      <c r="D77" s="726">
        <v>0</v>
      </c>
      <c r="E77" s="726">
        <v>0</v>
      </c>
      <c r="F77" s="726">
        <v>0</v>
      </c>
      <c r="G77" s="726">
        <v>0</v>
      </c>
      <c r="H77" s="726">
        <v>0</v>
      </c>
      <c r="I77" s="726">
        <v>0</v>
      </c>
      <c r="J77" s="726">
        <v>0</v>
      </c>
      <c r="K77" s="726">
        <v>0</v>
      </c>
      <c r="L77" s="727">
        <f t="shared" si="2"/>
        <v>0</v>
      </c>
    </row>
    <row r="78" spans="1:12">
      <c r="A78" s="716">
        <v>6</v>
      </c>
      <c r="B78" s="720" t="s">
        <v>469</v>
      </c>
      <c r="C78" s="726">
        <v>0</v>
      </c>
      <c r="D78" s="726">
        <v>0</v>
      </c>
      <c r="E78" s="726">
        <v>0</v>
      </c>
      <c r="F78" s="726">
        <v>479424</v>
      </c>
      <c r="G78" s="726">
        <v>2161771</v>
      </c>
      <c r="H78" s="726">
        <v>0</v>
      </c>
      <c r="I78" s="726">
        <v>0</v>
      </c>
      <c r="J78" s="726">
        <v>0</v>
      </c>
      <c r="K78" s="726">
        <v>0</v>
      </c>
      <c r="L78" s="727">
        <f t="shared" si="2"/>
        <v>2641195</v>
      </c>
    </row>
    <row r="79" spans="1:12">
      <c r="A79" s="716">
        <v>7</v>
      </c>
      <c r="B79" s="720" t="s">
        <v>470</v>
      </c>
      <c r="C79" s="726">
        <v>0</v>
      </c>
      <c r="D79" s="726">
        <v>0</v>
      </c>
      <c r="E79" s="726">
        <v>0</v>
      </c>
      <c r="F79" s="726">
        <v>0</v>
      </c>
      <c r="G79" s="726">
        <v>0</v>
      </c>
      <c r="H79" s="726">
        <v>0</v>
      </c>
      <c r="I79" s="726">
        <v>561792</v>
      </c>
      <c r="J79" s="726">
        <v>0</v>
      </c>
      <c r="K79" s="726">
        <v>0</v>
      </c>
      <c r="L79" s="727">
        <f t="shared" si="2"/>
        <v>561792</v>
      </c>
    </row>
    <row r="80" spans="1:12" ht="24">
      <c r="A80" s="719">
        <v>8</v>
      </c>
      <c r="B80" s="720" t="s">
        <v>2007</v>
      </c>
      <c r="C80" s="726">
        <v>0</v>
      </c>
      <c r="D80" s="726">
        <v>0</v>
      </c>
      <c r="E80" s="726">
        <v>0</v>
      </c>
      <c r="F80" s="726">
        <v>0</v>
      </c>
      <c r="G80" s="726">
        <v>0</v>
      </c>
      <c r="H80" s="726">
        <v>0</v>
      </c>
      <c r="I80" s="726">
        <v>2194468</v>
      </c>
      <c r="J80" s="726">
        <v>0</v>
      </c>
      <c r="K80" s="726">
        <v>0</v>
      </c>
      <c r="L80" s="727">
        <f t="shared" si="2"/>
        <v>2194468</v>
      </c>
    </row>
    <row r="81" spans="1:12">
      <c r="A81" s="716">
        <v>9</v>
      </c>
      <c r="B81" s="720" t="s">
        <v>471</v>
      </c>
      <c r="C81" s="726">
        <v>0</v>
      </c>
      <c r="D81" s="726">
        <v>0</v>
      </c>
      <c r="E81" s="726">
        <v>0</v>
      </c>
      <c r="F81" s="726">
        <v>0</v>
      </c>
      <c r="G81" s="726">
        <v>0</v>
      </c>
      <c r="H81" s="726">
        <v>0</v>
      </c>
      <c r="I81" s="726">
        <v>441848</v>
      </c>
      <c r="J81" s="726">
        <v>0</v>
      </c>
      <c r="K81" s="726">
        <v>0</v>
      </c>
      <c r="L81" s="727">
        <f t="shared" si="2"/>
        <v>441848</v>
      </c>
    </row>
    <row r="82" spans="1:12">
      <c r="A82" s="716">
        <v>10</v>
      </c>
      <c r="B82" s="720" t="s">
        <v>472</v>
      </c>
      <c r="C82" s="726">
        <v>0</v>
      </c>
      <c r="D82" s="726">
        <v>0</v>
      </c>
      <c r="E82" s="726">
        <v>0</v>
      </c>
      <c r="F82" s="726">
        <v>0</v>
      </c>
      <c r="G82" s="726">
        <v>0</v>
      </c>
      <c r="H82" s="726">
        <v>0</v>
      </c>
      <c r="I82" s="726">
        <v>415371</v>
      </c>
      <c r="J82" s="726">
        <v>0</v>
      </c>
      <c r="K82" s="726">
        <v>0</v>
      </c>
      <c r="L82" s="727">
        <f t="shared" si="2"/>
        <v>415371</v>
      </c>
    </row>
    <row r="83" spans="1:12">
      <c r="A83" s="719">
        <v>11</v>
      </c>
      <c r="B83" s="720" t="s">
        <v>473</v>
      </c>
      <c r="C83" s="726">
        <v>0</v>
      </c>
      <c r="D83" s="726">
        <v>0</v>
      </c>
      <c r="E83" s="726">
        <v>0</v>
      </c>
      <c r="F83" s="726">
        <v>0</v>
      </c>
      <c r="G83" s="726">
        <v>0</v>
      </c>
      <c r="H83" s="726">
        <v>0</v>
      </c>
      <c r="I83" s="726">
        <v>0</v>
      </c>
      <c r="J83" s="726">
        <v>142293</v>
      </c>
      <c r="K83" s="726">
        <v>0</v>
      </c>
      <c r="L83" s="727">
        <f t="shared" si="2"/>
        <v>142293</v>
      </c>
    </row>
    <row r="84" spans="1:12">
      <c r="A84" s="716">
        <v>12</v>
      </c>
      <c r="B84" s="720" t="s">
        <v>474</v>
      </c>
      <c r="C84" s="726">
        <v>0</v>
      </c>
      <c r="D84" s="726">
        <v>0</v>
      </c>
      <c r="E84" s="726">
        <v>0</v>
      </c>
      <c r="F84" s="726">
        <v>0</v>
      </c>
      <c r="G84" s="726">
        <v>0</v>
      </c>
      <c r="H84" s="726">
        <v>3012657</v>
      </c>
      <c r="I84" s="726">
        <v>0</v>
      </c>
      <c r="J84" s="726">
        <v>0</v>
      </c>
      <c r="K84" s="726">
        <v>0</v>
      </c>
      <c r="L84" s="727">
        <f t="shared" si="2"/>
        <v>3012657</v>
      </c>
    </row>
    <row r="85" spans="1:12">
      <c r="A85" s="716">
        <v>13</v>
      </c>
      <c r="B85" s="720" t="s">
        <v>475</v>
      </c>
      <c r="C85" s="726">
        <v>0</v>
      </c>
      <c r="D85" s="726">
        <v>0</v>
      </c>
      <c r="E85" s="726">
        <v>0</v>
      </c>
      <c r="F85" s="726">
        <v>0</v>
      </c>
      <c r="G85" s="726">
        <v>0</v>
      </c>
      <c r="H85" s="726">
        <v>0</v>
      </c>
      <c r="I85" s="726">
        <v>0</v>
      </c>
      <c r="J85" s="726">
        <v>388699</v>
      </c>
      <c r="K85" s="726">
        <v>0</v>
      </c>
      <c r="L85" s="727">
        <f t="shared" si="2"/>
        <v>388699</v>
      </c>
    </row>
    <row r="86" spans="1:12">
      <c r="A86" s="719">
        <v>14</v>
      </c>
      <c r="B86" s="720" t="s">
        <v>476</v>
      </c>
      <c r="C86" s="726">
        <v>0</v>
      </c>
      <c r="D86" s="726">
        <v>0</v>
      </c>
      <c r="E86" s="726">
        <v>0</v>
      </c>
      <c r="F86" s="726">
        <v>0</v>
      </c>
      <c r="G86" s="726">
        <v>0</v>
      </c>
      <c r="H86" s="726">
        <v>0</v>
      </c>
      <c r="I86" s="726">
        <v>0</v>
      </c>
      <c r="J86" s="726">
        <v>161000</v>
      </c>
      <c r="K86" s="726">
        <v>0</v>
      </c>
      <c r="L86" s="727">
        <f t="shared" si="2"/>
        <v>161000</v>
      </c>
    </row>
    <row r="87" spans="1:12">
      <c r="A87" s="716">
        <v>15</v>
      </c>
      <c r="B87" s="722" t="s">
        <v>477</v>
      </c>
      <c r="C87" s="726">
        <v>5028402</v>
      </c>
      <c r="D87" s="726">
        <v>426000</v>
      </c>
      <c r="E87" s="726">
        <v>1313172</v>
      </c>
      <c r="F87" s="726">
        <v>145000</v>
      </c>
      <c r="G87" s="726">
        <v>148900</v>
      </c>
      <c r="H87" s="726">
        <v>17785937</v>
      </c>
      <c r="I87" s="726">
        <v>338212</v>
      </c>
      <c r="J87" s="726">
        <v>3184822</v>
      </c>
      <c r="K87" s="726">
        <v>30000</v>
      </c>
      <c r="L87" s="727">
        <f t="shared" si="2"/>
        <v>28400445</v>
      </c>
    </row>
    <row r="88" spans="1:12">
      <c r="A88" s="716">
        <v>16</v>
      </c>
      <c r="B88" s="722" t="s">
        <v>72</v>
      </c>
      <c r="C88" s="726">
        <v>21292</v>
      </c>
      <c r="D88" s="726">
        <v>0</v>
      </c>
      <c r="E88" s="726">
        <v>0</v>
      </c>
      <c r="F88" s="726">
        <v>0</v>
      </c>
      <c r="G88" s="726">
        <v>0</v>
      </c>
      <c r="H88" s="726">
        <v>89426</v>
      </c>
      <c r="I88" s="726">
        <v>1000</v>
      </c>
      <c r="J88" s="726">
        <v>0</v>
      </c>
      <c r="K88" s="726">
        <v>0</v>
      </c>
      <c r="L88" s="727">
        <f t="shared" si="2"/>
        <v>111718</v>
      </c>
    </row>
    <row r="89" spans="1:12">
      <c r="A89" s="719">
        <v>17</v>
      </c>
      <c r="B89" s="722" t="s">
        <v>73</v>
      </c>
      <c r="C89" s="726">
        <v>19817</v>
      </c>
      <c r="D89" s="726">
        <v>31500</v>
      </c>
      <c r="E89" s="726">
        <v>0</v>
      </c>
      <c r="F89" s="726">
        <v>0</v>
      </c>
      <c r="G89" s="726">
        <v>0</v>
      </c>
      <c r="H89" s="726">
        <v>79938</v>
      </c>
      <c r="I89" s="726">
        <v>1500</v>
      </c>
      <c r="J89" s="726">
        <v>0</v>
      </c>
      <c r="K89" s="726">
        <v>0</v>
      </c>
      <c r="L89" s="727">
        <f t="shared" si="2"/>
        <v>132755</v>
      </c>
    </row>
    <row r="90" spans="1:12">
      <c r="A90" s="716">
        <v>18</v>
      </c>
      <c r="B90" s="722" t="s">
        <v>74</v>
      </c>
      <c r="C90" s="726">
        <v>19517</v>
      </c>
      <c r="D90" s="726">
        <v>0</v>
      </c>
      <c r="E90" s="726">
        <v>0</v>
      </c>
      <c r="F90" s="726">
        <v>0</v>
      </c>
      <c r="G90" s="726">
        <v>0</v>
      </c>
      <c r="H90" s="726">
        <v>67135</v>
      </c>
      <c r="I90" s="726">
        <v>1200</v>
      </c>
      <c r="J90" s="726">
        <v>0</v>
      </c>
      <c r="K90" s="726">
        <v>0</v>
      </c>
      <c r="L90" s="727">
        <f t="shared" si="2"/>
        <v>87852</v>
      </c>
    </row>
    <row r="91" spans="1:12">
      <c r="A91" s="716">
        <v>19</v>
      </c>
      <c r="B91" s="722" t="s">
        <v>75</v>
      </c>
      <c r="C91" s="726">
        <v>2740</v>
      </c>
      <c r="D91" s="726">
        <v>0</v>
      </c>
      <c r="E91" s="726">
        <v>0</v>
      </c>
      <c r="F91" s="726">
        <v>0</v>
      </c>
      <c r="G91" s="726">
        <v>0</v>
      </c>
      <c r="H91" s="726">
        <v>16692</v>
      </c>
      <c r="I91" s="726">
        <v>0</v>
      </c>
      <c r="J91" s="726">
        <v>0</v>
      </c>
      <c r="K91" s="726">
        <v>0</v>
      </c>
      <c r="L91" s="727">
        <f t="shared" si="2"/>
        <v>19432</v>
      </c>
    </row>
    <row r="92" spans="1:12">
      <c r="A92" s="719">
        <v>20</v>
      </c>
      <c r="B92" s="722" t="s">
        <v>76</v>
      </c>
      <c r="C92" s="726">
        <v>20736</v>
      </c>
      <c r="D92" s="726">
        <v>0</v>
      </c>
      <c r="E92" s="726">
        <v>0</v>
      </c>
      <c r="F92" s="726">
        <v>0</v>
      </c>
      <c r="G92" s="726">
        <v>0</v>
      </c>
      <c r="H92" s="726">
        <v>44846</v>
      </c>
      <c r="I92" s="726">
        <v>0</v>
      </c>
      <c r="J92" s="726">
        <v>1070</v>
      </c>
      <c r="K92" s="726">
        <v>0</v>
      </c>
      <c r="L92" s="727">
        <f t="shared" si="2"/>
        <v>66652</v>
      </c>
    </row>
    <row r="93" spans="1:12">
      <c r="A93" s="716">
        <v>21</v>
      </c>
      <c r="B93" s="722" t="s">
        <v>478</v>
      </c>
      <c r="C93" s="726">
        <v>23173</v>
      </c>
      <c r="D93" s="726">
        <v>0</v>
      </c>
      <c r="E93" s="726">
        <v>0</v>
      </c>
      <c r="F93" s="726">
        <v>0</v>
      </c>
      <c r="G93" s="726">
        <v>0</v>
      </c>
      <c r="H93" s="726">
        <v>24936</v>
      </c>
      <c r="I93" s="726">
        <v>0</v>
      </c>
      <c r="J93" s="726">
        <v>0</v>
      </c>
      <c r="K93" s="726">
        <v>0</v>
      </c>
      <c r="L93" s="727">
        <f t="shared" si="2"/>
        <v>48109</v>
      </c>
    </row>
    <row r="94" spans="1:12">
      <c r="A94" s="716">
        <v>22</v>
      </c>
      <c r="B94" s="722" t="s">
        <v>78</v>
      </c>
      <c r="C94" s="726">
        <v>16257</v>
      </c>
      <c r="D94" s="726">
        <v>0</v>
      </c>
      <c r="E94" s="726">
        <v>0</v>
      </c>
      <c r="F94" s="726">
        <v>0</v>
      </c>
      <c r="G94" s="726">
        <v>0</v>
      </c>
      <c r="H94" s="726">
        <v>33327</v>
      </c>
      <c r="I94" s="726">
        <v>0</v>
      </c>
      <c r="J94" s="726">
        <v>0</v>
      </c>
      <c r="K94" s="726">
        <v>0</v>
      </c>
      <c r="L94" s="727">
        <f t="shared" si="2"/>
        <v>49584</v>
      </c>
    </row>
    <row r="95" spans="1:12">
      <c r="A95" s="719">
        <v>23</v>
      </c>
      <c r="B95" s="722" t="s">
        <v>83</v>
      </c>
      <c r="C95" s="726">
        <v>16767</v>
      </c>
      <c r="D95" s="726">
        <v>0</v>
      </c>
      <c r="E95" s="726">
        <v>0</v>
      </c>
      <c r="F95" s="726">
        <v>0</v>
      </c>
      <c r="G95" s="726">
        <v>0</v>
      </c>
      <c r="H95" s="726">
        <v>38338</v>
      </c>
      <c r="I95" s="726">
        <v>0</v>
      </c>
      <c r="J95" s="726">
        <v>0</v>
      </c>
      <c r="K95" s="726">
        <v>0</v>
      </c>
      <c r="L95" s="727">
        <f t="shared" si="2"/>
        <v>55105</v>
      </c>
    </row>
    <row r="96" spans="1:12">
      <c r="A96" s="716">
        <v>24</v>
      </c>
      <c r="B96" s="722" t="s">
        <v>84</v>
      </c>
      <c r="C96" s="726">
        <v>21173</v>
      </c>
      <c r="D96" s="726">
        <v>0</v>
      </c>
      <c r="E96" s="726">
        <v>0</v>
      </c>
      <c r="F96" s="726">
        <v>0</v>
      </c>
      <c r="G96" s="726">
        <v>0</v>
      </c>
      <c r="H96" s="726">
        <v>27139</v>
      </c>
      <c r="I96" s="726">
        <v>0</v>
      </c>
      <c r="J96" s="726">
        <v>0</v>
      </c>
      <c r="K96" s="726">
        <v>0</v>
      </c>
      <c r="L96" s="727">
        <f t="shared" si="2"/>
        <v>48312</v>
      </c>
    </row>
    <row r="97" spans="1:12">
      <c r="A97" s="716">
        <v>25</v>
      </c>
      <c r="B97" s="722" t="s">
        <v>479</v>
      </c>
      <c r="C97" s="726">
        <v>17057</v>
      </c>
      <c r="D97" s="726">
        <v>0</v>
      </c>
      <c r="E97" s="726">
        <v>0</v>
      </c>
      <c r="F97" s="726">
        <v>0</v>
      </c>
      <c r="G97" s="726">
        <v>0</v>
      </c>
      <c r="H97" s="726">
        <v>39757</v>
      </c>
      <c r="I97" s="726">
        <v>0</v>
      </c>
      <c r="J97" s="726">
        <v>0</v>
      </c>
      <c r="K97" s="726">
        <v>0</v>
      </c>
      <c r="L97" s="727">
        <f t="shared" si="2"/>
        <v>56814</v>
      </c>
    </row>
    <row r="98" spans="1:12">
      <c r="A98" s="719">
        <v>26</v>
      </c>
      <c r="B98" s="722" t="s">
        <v>86</v>
      </c>
      <c r="C98" s="726">
        <v>19517</v>
      </c>
      <c r="D98" s="726">
        <v>0</v>
      </c>
      <c r="E98" s="726">
        <v>0</v>
      </c>
      <c r="F98" s="726">
        <v>0</v>
      </c>
      <c r="G98" s="726">
        <v>0</v>
      </c>
      <c r="H98" s="726">
        <v>113973</v>
      </c>
      <c r="I98" s="726">
        <v>1000</v>
      </c>
      <c r="J98" s="726">
        <v>0</v>
      </c>
      <c r="K98" s="726">
        <v>0</v>
      </c>
      <c r="L98" s="727">
        <f t="shared" si="2"/>
        <v>134490</v>
      </c>
    </row>
    <row r="99" spans="1:12">
      <c r="A99" s="716">
        <v>27</v>
      </c>
      <c r="B99" s="722" t="s">
        <v>480</v>
      </c>
      <c r="C99" s="726">
        <v>17317</v>
      </c>
      <c r="D99" s="726">
        <v>0</v>
      </c>
      <c r="E99" s="726">
        <v>0</v>
      </c>
      <c r="F99" s="726">
        <v>0</v>
      </c>
      <c r="G99" s="726">
        <v>0</v>
      </c>
      <c r="H99" s="726">
        <v>49257</v>
      </c>
      <c r="I99" s="726">
        <v>1000</v>
      </c>
      <c r="J99" s="726">
        <v>0</v>
      </c>
      <c r="K99" s="726">
        <v>0</v>
      </c>
      <c r="L99" s="727">
        <f t="shared" si="2"/>
        <v>67574</v>
      </c>
    </row>
    <row r="100" spans="1:12">
      <c r="A100" s="716">
        <v>28</v>
      </c>
      <c r="B100" s="722" t="s">
        <v>87</v>
      </c>
      <c r="C100" s="726">
        <v>16927</v>
      </c>
      <c r="D100" s="726">
        <v>0</v>
      </c>
      <c r="E100" s="726">
        <v>0</v>
      </c>
      <c r="F100" s="726">
        <v>0</v>
      </c>
      <c r="G100" s="726">
        <v>0</v>
      </c>
      <c r="H100" s="726">
        <v>49547</v>
      </c>
      <c r="I100" s="726">
        <v>0</v>
      </c>
      <c r="J100" s="726">
        <v>3500</v>
      </c>
      <c r="K100" s="726">
        <v>0</v>
      </c>
      <c r="L100" s="727">
        <f t="shared" si="2"/>
        <v>69974</v>
      </c>
    </row>
    <row r="101" spans="1:12">
      <c r="A101" s="719">
        <v>29</v>
      </c>
      <c r="B101" s="722" t="s">
        <v>481</v>
      </c>
      <c r="C101" s="726">
        <v>20290</v>
      </c>
      <c r="D101" s="726">
        <v>0</v>
      </c>
      <c r="E101" s="726">
        <v>0</v>
      </c>
      <c r="F101" s="726">
        <v>0</v>
      </c>
      <c r="G101" s="726">
        <v>816</v>
      </c>
      <c r="H101" s="726">
        <v>33153</v>
      </c>
      <c r="I101" s="726">
        <v>0</v>
      </c>
      <c r="J101" s="726">
        <v>0</v>
      </c>
      <c r="K101" s="726">
        <v>0</v>
      </c>
      <c r="L101" s="727">
        <f t="shared" si="2"/>
        <v>54259</v>
      </c>
    </row>
    <row r="102" spans="1:12">
      <c r="A102" s="716">
        <v>30</v>
      </c>
      <c r="B102" s="722" t="s">
        <v>89</v>
      </c>
      <c r="C102" s="726">
        <v>15665</v>
      </c>
      <c r="D102" s="726">
        <v>0</v>
      </c>
      <c r="E102" s="726">
        <v>0</v>
      </c>
      <c r="F102" s="726">
        <v>0</v>
      </c>
      <c r="G102" s="726">
        <v>0</v>
      </c>
      <c r="H102" s="726">
        <v>41036</v>
      </c>
      <c r="I102" s="726">
        <v>1500</v>
      </c>
      <c r="J102" s="726">
        <v>0</v>
      </c>
      <c r="K102" s="726">
        <v>0</v>
      </c>
      <c r="L102" s="727">
        <f t="shared" si="2"/>
        <v>58201</v>
      </c>
    </row>
    <row r="103" spans="1:12">
      <c r="A103" s="716">
        <v>31</v>
      </c>
      <c r="B103" s="722" t="s">
        <v>88</v>
      </c>
      <c r="C103" s="726">
        <v>19867</v>
      </c>
      <c r="D103" s="726">
        <v>0</v>
      </c>
      <c r="E103" s="726">
        <v>0</v>
      </c>
      <c r="F103" s="726">
        <v>0</v>
      </c>
      <c r="G103" s="726">
        <v>0</v>
      </c>
      <c r="H103" s="726">
        <v>91716</v>
      </c>
      <c r="I103" s="726">
        <v>1000</v>
      </c>
      <c r="J103" s="726">
        <v>0</v>
      </c>
      <c r="K103" s="726">
        <v>0</v>
      </c>
      <c r="L103" s="727">
        <f t="shared" si="2"/>
        <v>112583</v>
      </c>
    </row>
    <row r="104" spans="1:12">
      <c r="A104" s="719">
        <v>32</v>
      </c>
      <c r="B104" s="722" t="s">
        <v>91</v>
      </c>
      <c r="C104" s="726">
        <v>16257</v>
      </c>
      <c r="D104" s="726">
        <v>0</v>
      </c>
      <c r="E104" s="726">
        <v>0</v>
      </c>
      <c r="F104" s="726">
        <v>0</v>
      </c>
      <c r="G104" s="726">
        <v>0</v>
      </c>
      <c r="H104" s="726">
        <v>42946</v>
      </c>
      <c r="I104" s="726">
        <v>0</v>
      </c>
      <c r="J104" s="726">
        <v>0</v>
      </c>
      <c r="K104" s="726">
        <v>0</v>
      </c>
      <c r="L104" s="727">
        <f t="shared" si="2"/>
        <v>59203</v>
      </c>
    </row>
    <row r="105" spans="1:12">
      <c r="A105" s="716">
        <v>33</v>
      </c>
      <c r="B105" s="722" t="s">
        <v>90</v>
      </c>
      <c r="C105" s="726">
        <v>19517</v>
      </c>
      <c r="D105" s="726">
        <v>0</v>
      </c>
      <c r="E105" s="726">
        <v>0</v>
      </c>
      <c r="F105" s="726">
        <v>0</v>
      </c>
      <c r="G105" s="726">
        <v>0</v>
      </c>
      <c r="H105" s="726">
        <v>66036</v>
      </c>
      <c r="I105" s="726">
        <v>1000</v>
      </c>
      <c r="J105" s="726">
        <v>0</v>
      </c>
      <c r="K105" s="726">
        <v>0</v>
      </c>
      <c r="L105" s="727">
        <f t="shared" si="2"/>
        <v>86553</v>
      </c>
    </row>
    <row r="106" spans="1:12">
      <c r="A106" s="716">
        <v>34</v>
      </c>
      <c r="B106" s="722" t="s">
        <v>93</v>
      </c>
      <c r="C106" s="726">
        <v>21447</v>
      </c>
      <c r="D106" s="726">
        <v>0</v>
      </c>
      <c r="E106" s="726">
        <v>0</v>
      </c>
      <c r="F106" s="726">
        <v>0</v>
      </c>
      <c r="G106" s="726">
        <v>0</v>
      </c>
      <c r="H106" s="726">
        <v>32347</v>
      </c>
      <c r="I106" s="726">
        <v>0</v>
      </c>
      <c r="J106" s="726">
        <v>0</v>
      </c>
      <c r="K106" s="726">
        <v>0</v>
      </c>
      <c r="L106" s="727">
        <f t="shared" si="2"/>
        <v>53794</v>
      </c>
    </row>
    <row r="107" spans="1:12">
      <c r="A107" s="719">
        <v>35</v>
      </c>
      <c r="B107" s="722" t="s">
        <v>92</v>
      </c>
      <c r="C107" s="726">
        <v>19717</v>
      </c>
      <c r="D107" s="726">
        <v>0</v>
      </c>
      <c r="E107" s="726">
        <v>0</v>
      </c>
      <c r="F107" s="726">
        <v>0</v>
      </c>
      <c r="G107" s="726">
        <v>0</v>
      </c>
      <c r="H107" s="726">
        <v>70629</v>
      </c>
      <c r="I107" s="726">
        <v>1000</v>
      </c>
      <c r="J107" s="726">
        <v>0</v>
      </c>
      <c r="K107" s="726">
        <v>0</v>
      </c>
      <c r="L107" s="727">
        <f t="shared" si="2"/>
        <v>91346</v>
      </c>
    </row>
    <row r="108" spans="1:12">
      <c r="A108" s="716">
        <v>36</v>
      </c>
      <c r="B108" s="722" t="s">
        <v>96</v>
      </c>
      <c r="C108" s="726">
        <v>16315</v>
      </c>
      <c r="D108" s="726">
        <v>0</v>
      </c>
      <c r="E108" s="726">
        <v>0</v>
      </c>
      <c r="F108" s="726">
        <v>0</v>
      </c>
      <c r="G108" s="726">
        <v>0</v>
      </c>
      <c r="H108" s="726">
        <v>50259</v>
      </c>
      <c r="I108" s="726">
        <v>0</v>
      </c>
      <c r="J108" s="726">
        <v>0</v>
      </c>
      <c r="K108" s="726">
        <v>0</v>
      </c>
      <c r="L108" s="727">
        <f t="shared" si="2"/>
        <v>66574</v>
      </c>
    </row>
    <row r="109" spans="1:12">
      <c r="A109" s="716">
        <v>37</v>
      </c>
      <c r="B109" s="722" t="s">
        <v>98</v>
      </c>
      <c r="C109" s="726">
        <v>17867</v>
      </c>
      <c r="D109" s="726">
        <v>0</v>
      </c>
      <c r="E109" s="726">
        <v>0</v>
      </c>
      <c r="F109" s="726">
        <v>0</v>
      </c>
      <c r="G109" s="726">
        <v>0</v>
      </c>
      <c r="H109" s="726">
        <v>67510</v>
      </c>
      <c r="I109" s="726">
        <v>0</v>
      </c>
      <c r="J109" s="726">
        <v>0</v>
      </c>
      <c r="K109" s="726">
        <v>0</v>
      </c>
      <c r="L109" s="727">
        <f t="shared" si="2"/>
        <v>85377</v>
      </c>
    </row>
    <row r="110" spans="1:12">
      <c r="A110" s="719">
        <v>38</v>
      </c>
      <c r="B110" s="722" t="s">
        <v>99</v>
      </c>
      <c r="C110" s="726">
        <v>39813</v>
      </c>
      <c r="D110" s="726">
        <v>0</v>
      </c>
      <c r="E110" s="726">
        <v>0</v>
      </c>
      <c r="F110" s="726">
        <v>0</v>
      </c>
      <c r="G110" s="726">
        <v>0</v>
      </c>
      <c r="H110" s="726">
        <v>52614</v>
      </c>
      <c r="I110" s="726">
        <v>1000</v>
      </c>
      <c r="J110" s="726">
        <v>0</v>
      </c>
      <c r="K110" s="726">
        <v>0</v>
      </c>
      <c r="L110" s="727">
        <f t="shared" si="2"/>
        <v>93427</v>
      </c>
    </row>
    <row r="111" spans="1:12">
      <c r="A111" s="716">
        <v>39</v>
      </c>
      <c r="B111" s="722" t="s">
        <v>100</v>
      </c>
      <c r="C111" s="726">
        <v>19517</v>
      </c>
      <c r="D111" s="726">
        <v>0</v>
      </c>
      <c r="E111" s="726">
        <v>0</v>
      </c>
      <c r="F111" s="726">
        <v>0</v>
      </c>
      <c r="G111" s="726">
        <v>0</v>
      </c>
      <c r="H111" s="726">
        <v>72329</v>
      </c>
      <c r="I111" s="726">
        <v>9000</v>
      </c>
      <c r="J111" s="726">
        <v>0</v>
      </c>
      <c r="K111" s="726">
        <v>0</v>
      </c>
      <c r="L111" s="727">
        <f t="shared" si="2"/>
        <v>100846</v>
      </c>
    </row>
    <row r="112" spans="1:12">
      <c r="A112" s="716">
        <v>40</v>
      </c>
      <c r="B112" s="722" t="s">
        <v>482</v>
      </c>
      <c r="C112" s="726">
        <v>19617</v>
      </c>
      <c r="D112" s="726">
        <v>0</v>
      </c>
      <c r="E112" s="726">
        <v>0</v>
      </c>
      <c r="F112" s="726">
        <v>0</v>
      </c>
      <c r="G112" s="726">
        <v>0</v>
      </c>
      <c r="H112" s="726">
        <v>48611</v>
      </c>
      <c r="I112" s="726">
        <v>1000</v>
      </c>
      <c r="J112" s="726">
        <v>0</v>
      </c>
      <c r="K112" s="726">
        <v>0</v>
      </c>
      <c r="L112" s="727">
        <f t="shared" si="2"/>
        <v>69228</v>
      </c>
    </row>
    <row r="113" spans="1:12">
      <c r="A113" s="719"/>
      <c r="B113" s="723" t="s">
        <v>483</v>
      </c>
      <c r="C113" s="728">
        <v>5506581</v>
      </c>
      <c r="D113" s="728">
        <v>457500</v>
      </c>
      <c r="E113" s="728">
        <v>3824483</v>
      </c>
      <c r="F113" s="728">
        <v>624424</v>
      </c>
      <c r="G113" s="728">
        <v>2311487</v>
      </c>
      <c r="H113" s="728">
        <v>22142091</v>
      </c>
      <c r="I113" s="728">
        <v>4633887</v>
      </c>
      <c r="J113" s="728">
        <v>3881384</v>
      </c>
      <c r="K113" s="728">
        <v>30000</v>
      </c>
      <c r="L113" s="727">
        <f t="shared" si="2"/>
        <v>43411837</v>
      </c>
    </row>
    <row r="114" spans="1:12">
      <c r="A114" s="719"/>
      <c r="B114" s="722" t="s">
        <v>484</v>
      </c>
      <c r="C114" s="729"/>
      <c r="D114" s="729"/>
      <c r="E114" s="729"/>
      <c r="F114" s="729"/>
      <c r="G114" s="729"/>
      <c r="H114" s="729"/>
      <c r="I114" s="729"/>
      <c r="J114" s="729"/>
      <c r="K114" s="729"/>
      <c r="L114" s="727"/>
    </row>
    <row r="115" spans="1:12">
      <c r="A115" s="719">
        <f>A112+1</f>
        <v>41</v>
      </c>
      <c r="B115" s="722" t="s">
        <v>79</v>
      </c>
      <c r="C115" s="726">
        <v>20140</v>
      </c>
      <c r="D115" s="726">
        <v>0</v>
      </c>
      <c r="E115" s="726">
        <v>0</v>
      </c>
      <c r="F115" s="726">
        <v>0</v>
      </c>
      <c r="G115" s="726">
        <v>0</v>
      </c>
      <c r="H115" s="726">
        <v>25383</v>
      </c>
      <c r="I115" s="726">
        <v>0</v>
      </c>
      <c r="J115" s="726">
        <v>0</v>
      </c>
      <c r="K115" s="726">
        <v>0</v>
      </c>
      <c r="L115" s="727">
        <f t="shared" si="2"/>
        <v>45523</v>
      </c>
    </row>
    <row r="116" spans="1:12">
      <c r="A116" s="719">
        <f t="shared" ref="A116:A121" si="3">A115+1</f>
        <v>42</v>
      </c>
      <c r="B116" s="722" t="s">
        <v>485</v>
      </c>
      <c r="C116" s="726">
        <v>36584</v>
      </c>
      <c r="D116" s="726">
        <v>0</v>
      </c>
      <c r="E116" s="726">
        <v>0</v>
      </c>
      <c r="F116" s="726">
        <v>0</v>
      </c>
      <c r="G116" s="726">
        <v>0</v>
      </c>
      <c r="H116" s="726">
        <v>52756</v>
      </c>
      <c r="I116" s="726">
        <v>4430</v>
      </c>
      <c r="J116" s="726">
        <v>2400</v>
      </c>
      <c r="K116" s="726">
        <v>0</v>
      </c>
      <c r="L116" s="727">
        <f t="shared" si="2"/>
        <v>96170</v>
      </c>
    </row>
    <row r="117" spans="1:12">
      <c r="A117" s="719">
        <f t="shared" si="3"/>
        <v>43</v>
      </c>
      <c r="B117" s="722" t="s">
        <v>80</v>
      </c>
      <c r="C117" s="726">
        <v>22793</v>
      </c>
      <c r="D117" s="726">
        <v>0</v>
      </c>
      <c r="E117" s="726">
        <v>0</v>
      </c>
      <c r="F117" s="726">
        <v>0</v>
      </c>
      <c r="G117" s="726">
        <v>0</v>
      </c>
      <c r="H117" s="726">
        <v>21910</v>
      </c>
      <c r="I117" s="726">
        <v>0</v>
      </c>
      <c r="J117" s="726">
        <v>0</v>
      </c>
      <c r="K117" s="726">
        <v>0</v>
      </c>
      <c r="L117" s="727">
        <f t="shared" si="2"/>
        <v>44703</v>
      </c>
    </row>
    <row r="118" spans="1:12">
      <c r="A118" s="719">
        <f t="shared" si="3"/>
        <v>44</v>
      </c>
      <c r="B118" s="722" t="s">
        <v>81</v>
      </c>
      <c r="C118" s="726">
        <v>16876</v>
      </c>
      <c r="D118" s="726">
        <v>0</v>
      </c>
      <c r="E118" s="726">
        <v>0</v>
      </c>
      <c r="F118" s="726">
        <v>0</v>
      </c>
      <c r="G118" s="726">
        <v>0</v>
      </c>
      <c r="H118" s="726">
        <v>21147</v>
      </c>
      <c r="I118" s="726">
        <v>0</v>
      </c>
      <c r="J118" s="726">
        <v>0</v>
      </c>
      <c r="K118" s="726">
        <v>0</v>
      </c>
      <c r="L118" s="727">
        <f t="shared" si="2"/>
        <v>38023</v>
      </c>
    </row>
    <row r="119" spans="1:12">
      <c r="A119" s="719">
        <f t="shared" si="3"/>
        <v>45</v>
      </c>
      <c r="B119" s="722" t="s">
        <v>119</v>
      </c>
      <c r="C119" s="726">
        <v>21497</v>
      </c>
      <c r="D119" s="726">
        <v>0</v>
      </c>
      <c r="E119" s="726">
        <v>0</v>
      </c>
      <c r="F119" s="726">
        <v>0</v>
      </c>
      <c r="G119" s="726">
        <v>0</v>
      </c>
      <c r="H119" s="726">
        <v>18954</v>
      </c>
      <c r="I119" s="726">
        <v>0</v>
      </c>
      <c r="J119" s="726">
        <v>0</v>
      </c>
      <c r="K119" s="726">
        <v>0</v>
      </c>
      <c r="L119" s="727">
        <f t="shared" si="2"/>
        <v>40451</v>
      </c>
    </row>
    <row r="120" spans="1:12">
      <c r="A120" s="719">
        <f t="shared" si="3"/>
        <v>46</v>
      </c>
      <c r="B120" s="722" t="s">
        <v>94</v>
      </c>
      <c r="C120" s="726">
        <v>22596</v>
      </c>
      <c r="D120" s="726">
        <v>0</v>
      </c>
      <c r="E120" s="726">
        <v>0</v>
      </c>
      <c r="F120" s="726">
        <v>0</v>
      </c>
      <c r="G120" s="726">
        <v>0</v>
      </c>
      <c r="H120" s="726">
        <v>18863</v>
      </c>
      <c r="I120" s="726">
        <v>0</v>
      </c>
      <c r="J120" s="726">
        <v>0</v>
      </c>
      <c r="K120" s="726">
        <v>0</v>
      </c>
      <c r="L120" s="727">
        <f t="shared" si="2"/>
        <v>41459</v>
      </c>
    </row>
    <row r="121" spans="1:12">
      <c r="A121" s="719">
        <f t="shared" si="3"/>
        <v>47</v>
      </c>
      <c r="B121" s="722" t="s">
        <v>101</v>
      </c>
      <c r="C121" s="726">
        <v>21817</v>
      </c>
      <c r="D121" s="726">
        <v>0</v>
      </c>
      <c r="E121" s="726">
        <v>0</v>
      </c>
      <c r="F121" s="726">
        <v>0</v>
      </c>
      <c r="G121" s="726">
        <v>0</v>
      </c>
      <c r="H121" s="726">
        <v>18147</v>
      </c>
      <c r="I121" s="726">
        <v>0</v>
      </c>
      <c r="J121" s="726">
        <v>0</v>
      </c>
      <c r="K121" s="726">
        <v>0</v>
      </c>
      <c r="L121" s="727">
        <f t="shared" si="2"/>
        <v>39964</v>
      </c>
    </row>
    <row r="122" spans="1:12">
      <c r="A122" s="719"/>
      <c r="B122" s="723" t="s">
        <v>486</v>
      </c>
      <c r="C122" s="730">
        <v>162303</v>
      </c>
      <c r="D122" s="730">
        <v>0</v>
      </c>
      <c r="E122" s="730">
        <v>0</v>
      </c>
      <c r="F122" s="730">
        <v>0</v>
      </c>
      <c r="G122" s="730">
        <v>0</v>
      </c>
      <c r="H122" s="730">
        <v>177160</v>
      </c>
      <c r="I122" s="730">
        <v>4430</v>
      </c>
      <c r="J122" s="730">
        <v>2400</v>
      </c>
      <c r="K122" s="730">
        <v>0</v>
      </c>
      <c r="L122" s="727">
        <f t="shared" si="2"/>
        <v>346293</v>
      </c>
    </row>
    <row r="123" spans="1:12">
      <c r="A123" s="719"/>
      <c r="B123" s="722" t="s">
        <v>487</v>
      </c>
      <c r="C123" s="731"/>
      <c r="D123" s="731"/>
      <c r="E123" s="731"/>
      <c r="F123" s="731"/>
      <c r="G123" s="731"/>
      <c r="H123" s="731"/>
      <c r="I123" s="731"/>
      <c r="J123" s="731"/>
      <c r="K123" s="731"/>
      <c r="L123" s="727"/>
    </row>
    <row r="124" spans="1:12">
      <c r="A124" s="719">
        <f>A121+1</f>
        <v>48</v>
      </c>
      <c r="B124" s="722" t="s">
        <v>82</v>
      </c>
      <c r="C124" s="726">
        <v>123681</v>
      </c>
      <c r="D124" s="726">
        <v>0</v>
      </c>
      <c r="E124" s="726">
        <v>0</v>
      </c>
      <c r="F124" s="726">
        <v>0</v>
      </c>
      <c r="G124" s="726">
        <v>0</v>
      </c>
      <c r="H124" s="726">
        <v>288108</v>
      </c>
      <c r="I124" s="726">
        <v>66738</v>
      </c>
      <c r="J124" s="726">
        <v>57392</v>
      </c>
      <c r="K124" s="726">
        <v>0</v>
      </c>
      <c r="L124" s="727">
        <f t="shared" si="2"/>
        <v>535919</v>
      </c>
    </row>
    <row r="125" spans="1:12">
      <c r="A125" s="719">
        <f>A124+1</f>
        <v>49</v>
      </c>
      <c r="B125" s="722" t="s">
        <v>85</v>
      </c>
      <c r="C125" s="726">
        <v>117590</v>
      </c>
      <c r="D125" s="726">
        <v>0</v>
      </c>
      <c r="E125" s="726">
        <v>0</v>
      </c>
      <c r="F125" s="726">
        <v>0</v>
      </c>
      <c r="G125" s="726">
        <v>0</v>
      </c>
      <c r="H125" s="726">
        <v>150475</v>
      </c>
      <c r="I125" s="726">
        <v>12000</v>
      </c>
      <c r="J125" s="726">
        <v>56182</v>
      </c>
      <c r="K125" s="726">
        <v>0</v>
      </c>
      <c r="L125" s="727">
        <f t="shared" si="2"/>
        <v>336247</v>
      </c>
    </row>
    <row r="126" spans="1:12">
      <c r="A126" s="719">
        <f>A125+1</f>
        <v>50</v>
      </c>
      <c r="B126" s="722" t="s">
        <v>95</v>
      </c>
      <c r="C126" s="726">
        <v>105517</v>
      </c>
      <c r="D126" s="726">
        <v>47000</v>
      </c>
      <c r="E126" s="726">
        <v>0</v>
      </c>
      <c r="F126" s="726">
        <v>0</v>
      </c>
      <c r="G126" s="726">
        <v>0</v>
      </c>
      <c r="H126" s="726">
        <v>228941</v>
      </c>
      <c r="I126" s="726">
        <v>50219</v>
      </c>
      <c r="J126" s="726">
        <v>7800</v>
      </c>
      <c r="K126" s="726">
        <v>0</v>
      </c>
      <c r="L126" s="727">
        <f t="shared" si="2"/>
        <v>439477</v>
      </c>
    </row>
    <row r="127" spans="1:12">
      <c r="A127" s="719">
        <f>A126+1</f>
        <v>51</v>
      </c>
      <c r="B127" s="722" t="s">
        <v>97</v>
      </c>
      <c r="C127" s="726">
        <v>53990</v>
      </c>
      <c r="D127" s="726">
        <v>0</v>
      </c>
      <c r="E127" s="726">
        <v>0</v>
      </c>
      <c r="F127" s="726">
        <v>0</v>
      </c>
      <c r="G127" s="726">
        <v>0</v>
      </c>
      <c r="H127" s="726">
        <v>134631</v>
      </c>
      <c r="I127" s="726">
        <v>6600</v>
      </c>
      <c r="J127" s="726">
        <v>0</v>
      </c>
      <c r="K127" s="726">
        <v>0</v>
      </c>
      <c r="L127" s="727">
        <f t="shared" si="2"/>
        <v>195221</v>
      </c>
    </row>
    <row r="128" spans="1:12">
      <c r="A128" s="719"/>
      <c r="B128" s="723" t="s">
        <v>488</v>
      </c>
      <c r="C128" s="730">
        <v>400778</v>
      </c>
      <c r="D128" s="730">
        <v>47000</v>
      </c>
      <c r="E128" s="730">
        <v>0</v>
      </c>
      <c r="F128" s="730">
        <v>0</v>
      </c>
      <c r="G128" s="730">
        <v>0</v>
      </c>
      <c r="H128" s="730">
        <v>802155</v>
      </c>
      <c r="I128" s="730">
        <v>135557</v>
      </c>
      <c r="J128" s="730">
        <v>121374</v>
      </c>
      <c r="K128" s="730">
        <v>0</v>
      </c>
      <c r="L128" s="727">
        <f t="shared" si="2"/>
        <v>1506864</v>
      </c>
    </row>
    <row r="129" spans="1:12">
      <c r="A129" s="719"/>
      <c r="B129" s="723" t="s">
        <v>489</v>
      </c>
      <c r="C129" s="730">
        <v>6069662</v>
      </c>
      <c r="D129" s="730">
        <v>504500</v>
      </c>
      <c r="E129" s="730">
        <v>3824483</v>
      </c>
      <c r="F129" s="730">
        <v>624424</v>
      </c>
      <c r="G129" s="730">
        <v>2311487</v>
      </c>
      <c r="H129" s="730">
        <v>23121406</v>
      </c>
      <c r="I129" s="730">
        <v>4773874</v>
      </c>
      <c r="J129" s="730">
        <v>4005158</v>
      </c>
      <c r="K129" s="730">
        <v>30000</v>
      </c>
      <c r="L129" s="727">
        <f t="shared" si="2"/>
        <v>45264994</v>
      </c>
    </row>
    <row r="130" spans="1:12">
      <c r="J130" s="708"/>
    </row>
    <row r="131" spans="1:12">
      <c r="L131" s="732" t="s">
        <v>1220</v>
      </c>
    </row>
    <row r="135" spans="1:12">
      <c r="A135" s="702" t="s">
        <v>1222</v>
      </c>
      <c r="B135" s="712"/>
    </row>
    <row r="136" spans="1:12">
      <c r="A136" s="702"/>
      <c r="B136" s="712"/>
    </row>
    <row r="137" spans="1:12" ht="23.4">
      <c r="A137" s="714" t="s">
        <v>439</v>
      </c>
      <c r="B137" s="715" t="s">
        <v>454</v>
      </c>
      <c r="C137" s="714" t="s">
        <v>455</v>
      </c>
      <c r="D137" s="714" t="s">
        <v>456</v>
      </c>
      <c r="E137" s="714" t="s">
        <v>457</v>
      </c>
      <c r="F137" s="714" t="s">
        <v>458</v>
      </c>
      <c r="G137" s="714" t="s">
        <v>459</v>
      </c>
      <c r="H137" s="714" t="s">
        <v>460</v>
      </c>
      <c r="I137" s="714" t="s">
        <v>461</v>
      </c>
      <c r="J137" s="714" t="s">
        <v>462</v>
      </c>
      <c r="K137" s="714" t="s">
        <v>463</v>
      </c>
      <c r="L137" s="725" t="s">
        <v>464</v>
      </c>
    </row>
    <row r="138" spans="1:12">
      <c r="A138" s="716">
        <v>1</v>
      </c>
      <c r="B138" s="717" t="s">
        <v>2006</v>
      </c>
      <c r="C138" s="726">
        <v>0</v>
      </c>
      <c r="D138" s="726">
        <v>0</v>
      </c>
      <c r="E138" s="726">
        <v>44181478</v>
      </c>
      <c r="F138" s="726">
        <v>0</v>
      </c>
      <c r="G138" s="726">
        <v>0</v>
      </c>
      <c r="H138" s="726">
        <v>0</v>
      </c>
      <c r="I138" s="726">
        <v>689097</v>
      </c>
      <c r="J138" s="726">
        <v>0</v>
      </c>
      <c r="K138" s="726">
        <v>0</v>
      </c>
      <c r="L138" s="727">
        <f>SUM(C138:K138)</f>
        <v>44870575</v>
      </c>
    </row>
    <row r="139" spans="1:12">
      <c r="A139" s="719">
        <v>2</v>
      </c>
      <c r="B139" s="720" t="s">
        <v>465</v>
      </c>
      <c r="C139" s="726">
        <v>0</v>
      </c>
      <c r="D139" s="726">
        <v>0</v>
      </c>
      <c r="E139" s="726">
        <v>0</v>
      </c>
      <c r="F139" s="726">
        <v>0</v>
      </c>
      <c r="G139" s="726">
        <v>0</v>
      </c>
      <c r="H139" s="726">
        <v>0</v>
      </c>
      <c r="I139" s="726">
        <v>0</v>
      </c>
      <c r="J139" s="726">
        <v>0</v>
      </c>
      <c r="K139" s="726">
        <v>0</v>
      </c>
      <c r="L139" s="727">
        <f t="shared" ref="L139:L194" si="4">SUM(C139:K139)</f>
        <v>0</v>
      </c>
    </row>
    <row r="140" spans="1:12">
      <c r="A140" s="716">
        <v>3</v>
      </c>
      <c r="B140" s="720" t="s">
        <v>466</v>
      </c>
      <c r="C140" s="726">
        <v>0</v>
      </c>
      <c r="D140" s="726">
        <v>0</v>
      </c>
      <c r="E140" s="726">
        <v>0</v>
      </c>
      <c r="F140" s="726">
        <v>0</v>
      </c>
      <c r="G140" s="726">
        <v>0</v>
      </c>
      <c r="H140" s="726">
        <v>0</v>
      </c>
      <c r="I140" s="726">
        <v>0</v>
      </c>
      <c r="J140" s="726">
        <v>0</v>
      </c>
      <c r="K140" s="726">
        <v>0</v>
      </c>
      <c r="L140" s="727">
        <f t="shared" si="4"/>
        <v>0</v>
      </c>
    </row>
    <row r="141" spans="1:12">
      <c r="A141" s="716">
        <v>4</v>
      </c>
      <c r="B141" s="720" t="s">
        <v>467</v>
      </c>
      <c r="C141" s="726">
        <v>0</v>
      </c>
      <c r="D141" s="726">
        <v>0</v>
      </c>
      <c r="E141" s="726">
        <v>0</v>
      </c>
      <c r="F141" s="726">
        <v>0</v>
      </c>
      <c r="G141" s="726">
        <v>0</v>
      </c>
      <c r="H141" s="726">
        <v>0</v>
      </c>
      <c r="I141" s="726">
        <v>0</v>
      </c>
      <c r="J141" s="726">
        <v>0</v>
      </c>
      <c r="K141" s="726">
        <v>0</v>
      </c>
      <c r="L141" s="727">
        <f t="shared" si="4"/>
        <v>0</v>
      </c>
    </row>
    <row r="142" spans="1:12">
      <c r="A142" s="719">
        <v>5</v>
      </c>
      <c r="B142" s="720" t="s">
        <v>468</v>
      </c>
      <c r="C142" s="726">
        <v>0</v>
      </c>
      <c r="D142" s="726">
        <v>0</v>
      </c>
      <c r="E142" s="726">
        <v>0</v>
      </c>
      <c r="F142" s="726">
        <v>0</v>
      </c>
      <c r="G142" s="726">
        <v>0</v>
      </c>
      <c r="H142" s="726">
        <v>0</v>
      </c>
      <c r="I142" s="726">
        <v>0</v>
      </c>
      <c r="J142" s="726">
        <v>0</v>
      </c>
      <c r="K142" s="726">
        <v>0</v>
      </c>
      <c r="L142" s="727">
        <f t="shared" si="4"/>
        <v>0</v>
      </c>
    </row>
    <row r="143" spans="1:12">
      <c r="A143" s="716">
        <v>6</v>
      </c>
      <c r="B143" s="720" t="s">
        <v>469</v>
      </c>
      <c r="C143" s="726">
        <v>0</v>
      </c>
      <c r="D143" s="726">
        <v>16150</v>
      </c>
      <c r="E143" s="726">
        <v>0</v>
      </c>
      <c r="F143" s="726">
        <v>4919707</v>
      </c>
      <c r="G143" s="726">
        <v>10494825</v>
      </c>
      <c r="H143" s="726">
        <v>0</v>
      </c>
      <c r="I143" s="726">
        <v>0</v>
      </c>
      <c r="J143" s="726">
        <v>0</v>
      </c>
      <c r="K143" s="726">
        <v>0</v>
      </c>
      <c r="L143" s="727">
        <f t="shared" si="4"/>
        <v>15430682</v>
      </c>
    </row>
    <row r="144" spans="1:12">
      <c r="A144" s="716">
        <v>7</v>
      </c>
      <c r="B144" s="720" t="s">
        <v>470</v>
      </c>
      <c r="C144" s="726">
        <v>0</v>
      </c>
      <c r="D144" s="726">
        <v>0</v>
      </c>
      <c r="E144" s="726">
        <v>0</v>
      </c>
      <c r="F144" s="726">
        <v>0</v>
      </c>
      <c r="G144" s="726">
        <v>0</v>
      </c>
      <c r="H144" s="726">
        <v>0</v>
      </c>
      <c r="I144" s="726">
        <v>561792</v>
      </c>
      <c r="J144" s="726">
        <v>0</v>
      </c>
      <c r="K144" s="726">
        <v>0</v>
      </c>
      <c r="L144" s="727">
        <f t="shared" si="4"/>
        <v>561792</v>
      </c>
    </row>
    <row r="145" spans="1:12" ht="24">
      <c r="A145" s="719">
        <v>8</v>
      </c>
      <c r="B145" s="720" t="s">
        <v>2007</v>
      </c>
      <c r="C145" s="726">
        <v>0</v>
      </c>
      <c r="D145" s="726">
        <v>0</v>
      </c>
      <c r="E145" s="726">
        <v>0</v>
      </c>
      <c r="F145" s="726">
        <v>0</v>
      </c>
      <c r="G145" s="726">
        <v>0</v>
      </c>
      <c r="H145" s="726">
        <v>0</v>
      </c>
      <c r="I145" s="726">
        <v>6963988</v>
      </c>
      <c r="J145" s="726">
        <v>0</v>
      </c>
      <c r="K145" s="726">
        <v>0</v>
      </c>
      <c r="L145" s="727">
        <f t="shared" si="4"/>
        <v>6963988</v>
      </c>
    </row>
    <row r="146" spans="1:12">
      <c r="A146" s="716">
        <v>9</v>
      </c>
      <c r="B146" s="720" t="s">
        <v>471</v>
      </c>
      <c r="C146" s="726">
        <v>0</v>
      </c>
      <c r="D146" s="726">
        <v>0</v>
      </c>
      <c r="E146" s="726">
        <v>0</v>
      </c>
      <c r="F146" s="726">
        <v>0</v>
      </c>
      <c r="G146" s="726">
        <v>0</v>
      </c>
      <c r="H146" s="726">
        <v>0</v>
      </c>
      <c r="I146" s="726">
        <v>441848</v>
      </c>
      <c r="J146" s="726">
        <v>0</v>
      </c>
      <c r="K146" s="726">
        <v>0</v>
      </c>
      <c r="L146" s="727">
        <f t="shared" si="4"/>
        <v>441848</v>
      </c>
    </row>
    <row r="147" spans="1:12">
      <c r="A147" s="716">
        <v>10</v>
      </c>
      <c r="B147" s="720" t="s">
        <v>472</v>
      </c>
      <c r="C147" s="726">
        <v>0</v>
      </c>
      <c r="D147" s="726">
        <v>0</v>
      </c>
      <c r="E147" s="726">
        <v>0</v>
      </c>
      <c r="F147" s="726">
        <v>0</v>
      </c>
      <c r="G147" s="726">
        <v>0</v>
      </c>
      <c r="H147" s="726">
        <v>0</v>
      </c>
      <c r="I147" s="726">
        <v>415371</v>
      </c>
      <c r="J147" s="726">
        <v>0</v>
      </c>
      <c r="K147" s="726">
        <v>0</v>
      </c>
      <c r="L147" s="727">
        <f t="shared" si="4"/>
        <v>415371</v>
      </c>
    </row>
    <row r="148" spans="1:12">
      <c r="A148" s="719">
        <v>11</v>
      </c>
      <c r="B148" s="720" t="s">
        <v>473</v>
      </c>
      <c r="C148" s="726">
        <v>0</v>
      </c>
      <c r="D148" s="726">
        <v>0</v>
      </c>
      <c r="E148" s="726">
        <v>0</v>
      </c>
      <c r="F148" s="726">
        <v>0</v>
      </c>
      <c r="G148" s="726">
        <v>0</v>
      </c>
      <c r="H148" s="726">
        <v>0</v>
      </c>
      <c r="I148" s="726">
        <v>0</v>
      </c>
      <c r="J148" s="726">
        <v>142293</v>
      </c>
      <c r="K148" s="726">
        <v>0</v>
      </c>
      <c r="L148" s="727">
        <f t="shared" si="4"/>
        <v>142293</v>
      </c>
    </row>
    <row r="149" spans="1:12">
      <c r="A149" s="716">
        <v>12</v>
      </c>
      <c r="B149" s="720" t="s">
        <v>474</v>
      </c>
      <c r="C149" s="726">
        <v>0</v>
      </c>
      <c r="D149" s="726">
        <v>0</v>
      </c>
      <c r="E149" s="726">
        <v>0</v>
      </c>
      <c r="F149" s="726">
        <v>0</v>
      </c>
      <c r="G149" s="726">
        <v>0</v>
      </c>
      <c r="H149" s="726">
        <v>3012657</v>
      </c>
      <c r="I149" s="726">
        <v>0</v>
      </c>
      <c r="J149" s="726">
        <v>0</v>
      </c>
      <c r="K149" s="726">
        <v>0</v>
      </c>
      <c r="L149" s="727">
        <f t="shared" si="4"/>
        <v>3012657</v>
      </c>
    </row>
    <row r="150" spans="1:12">
      <c r="A150" s="716">
        <v>13</v>
      </c>
      <c r="B150" s="720" t="s">
        <v>475</v>
      </c>
      <c r="C150" s="726">
        <v>0</v>
      </c>
      <c r="D150" s="726">
        <v>0</v>
      </c>
      <c r="E150" s="726">
        <v>0</v>
      </c>
      <c r="F150" s="726">
        <v>0</v>
      </c>
      <c r="G150" s="726">
        <v>0</v>
      </c>
      <c r="H150" s="726">
        <v>0</v>
      </c>
      <c r="I150" s="726">
        <v>0</v>
      </c>
      <c r="J150" s="726">
        <v>388699</v>
      </c>
      <c r="K150" s="726">
        <v>0</v>
      </c>
      <c r="L150" s="727">
        <f t="shared" si="4"/>
        <v>388699</v>
      </c>
    </row>
    <row r="151" spans="1:12">
      <c r="A151" s="719">
        <v>14</v>
      </c>
      <c r="B151" s="720" t="s">
        <v>476</v>
      </c>
      <c r="C151" s="726">
        <v>0</v>
      </c>
      <c r="D151" s="726">
        <v>0</v>
      </c>
      <c r="E151" s="726">
        <v>0</v>
      </c>
      <c r="F151" s="726">
        <v>0</v>
      </c>
      <c r="G151" s="726">
        <v>0</v>
      </c>
      <c r="H151" s="726">
        <v>0</v>
      </c>
      <c r="I151" s="726">
        <v>0</v>
      </c>
      <c r="J151" s="726">
        <v>161000</v>
      </c>
      <c r="K151" s="726">
        <v>0</v>
      </c>
      <c r="L151" s="727">
        <f t="shared" si="4"/>
        <v>161000</v>
      </c>
    </row>
    <row r="152" spans="1:12">
      <c r="A152" s="716">
        <v>15</v>
      </c>
      <c r="B152" s="722" t="s">
        <v>477</v>
      </c>
      <c r="C152" s="726">
        <v>7806876</v>
      </c>
      <c r="D152" s="726">
        <v>2776637</v>
      </c>
      <c r="E152" s="726">
        <v>1319874</v>
      </c>
      <c r="F152" s="726">
        <v>1612865</v>
      </c>
      <c r="G152" s="726">
        <v>1218950</v>
      </c>
      <c r="H152" s="726">
        <v>17785937</v>
      </c>
      <c r="I152" s="726">
        <v>353233</v>
      </c>
      <c r="J152" s="726">
        <v>3259904</v>
      </c>
      <c r="K152" s="726">
        <v>30000</v>
      </c>
      <c r="L152" s="727">
        <f t="shared" si="4"/>
        <v>36164276</v>
      </c>
    </row>
    <row r="153" spans="1:12">
      <c r="A153" s="716">
        <v>16</v>
      </c>
      <c r="B153" s="722" t="s">
        <v>72</v>
      </c>
      <c r="C153" s="726">
        <v>45638</v>
      </c>
      <c r="D153" s="726">
        <v>110</v>
      </c>
      <c r="E153" s="726">
        <v>0</v>
      </c>
      <c r="F153" s="726">
        <v>0</v>
      </c>
      <c r="G153" s="726">
        <v>0</v>
      </c>
      <c r="H153" s="726">
        <v>89426</v>
      </c>
      <c r="I153" s="726">
        <v>1000</v>
      </c>
      <c r="J153" s="726">
        <v>0</v>
      </c>
      <c r="K153" s="726">
        <v>0</v>
      </c>
      <c r="L153" s="727">
        <f t="shared" si="4"/>
        <v>136174</v>
      </c>
    </row>
    <row r="154" spans="1:12">
      <c r="A154" s="719">
        <v>17</v>
      </c>
      <c r="B154" s="722" t="s">
        <v>73</v>
      </c>
      <c r="C154" s="726">
        <v>47023</v>
      </c>
      <c r="D154" s="726">
        <v>32820</v>
      </c>
      <c r="E154" s="726">
        <v>0</v>
      </c>
      <c r="F154" s="726">
        <v>0</v>
      </c>
      <c r="G154" s="726">
        <v>0</v>
      </c>
      <c r="H154" s="726">
        <v>79938</v>
      </c>
      <c r="I154" s="726">
        <v>1500</v>
      </c>
      <c r="J154" s="726">
        <v>0</v>
      </c>
      <c r="K154" s="726">
        <v>0</v>
      </c>
      <c r="L154" s="727">
        <f t="shared" si="4"/>
        <v>161281</v>
      </c>
    </row>
    <row r="155" spans="1:12">
      <c r="A155" s="716">
        <v>18</v>
      </c>
      <c r="B155" s="722" t="s">
        <v>74</v>
      </c>
      <c r="C155" s="726">
        <v>46064</v>
      </c>
      <c r="D155" s="726">
        <v>110</v>
      </c>
      <c r="E155" s="726">
        <v>0</v>
      </c>
      <c r="F155" s="726">
        <v>0</v>
      </c>
      <c r="G155" s="726">
        <v>0</v>
      </c>
      <c r="H155" s="726">
        <v>67135</v>
      </c>
      <c r="I155" s="726">
        <v>1200</v>
      </c>
      <c r="J155" s="726">
        <v>0</v>
      </c>
      <c r="K155" s="726">
        <v>0</v>
      </c>
      <c r="L155" s="727">
        <f t="shared" si="4"/>
        <v>114509</v>
      </c>
    </row>
    <row r="156" spans="1:12">
      <c r="A156" s="716">
        <v>19</v>
      </c>
      <c r="B156" s="722" t="s">
        <v>75</v>
      </c>
      <c r="C156" s="726">
        <v>20487</v>
      </c>
      <c r="D156" s="726">
        <v>150</v>
      </c>
      <c r="E156" s="726">
        <v>0</v>
      </c>
      <c r="F156" s="726">
        <v>0</v>
      </c>
      <c r="G156" s="726">
        <v>0</v>
      </c>
      <c r="H156" s="726">
        <v>16692</v>
      </c>
      <c r="I156" s="726">
        <v>0</v>
      </c>
      <c r="J156" s="726">
        <v>0</v>
      </c>
      <c r="K156" s="726">
        <v>0</v>
      </c>
      <c r="L156" s="727">
        <f t="shared" si="4"/>
        <v>37329</v>
      </c>
    </row>
    <row r="157" spans="1:12">
      <c r="A157" s="719">
        <v>20</v>
      </c>
      <c r="B157" s="722" t="s">
        <v>76</v>
      </c>
      <c r="C157" s="726">
        <v>20736</v>
      </c>
      <c r="D157" s="726">
        <v>250</v>
      </c>
      <c r="E157" s="726">
        <v>0</v>
      </c>
      <c r="F157" s="726">
        <v>0</v>
      </c>
      <c r="G157" s="726">
        <v>0</v>
      </c>
      <c r="H157" s="726">
        <v>44846</v>
      </c>
      <c r="I157" s="726">
        <v>0</v>
      </c>
      <c r="J157" s="726">
        <v>1070</v>
      </c>
      <c r="K157" s="726">
        <v>0</v>
      </c>
      <c r="L157" s="727">
        <f t="shared" si="4"/>
        <v>66902</v>
      </c>
    </row>
    <row r="158" spans="1:12">
      <c r="A158" s="716">
        <v>21</v>
      </c>
      <c r="B158" s="722" t="s">
        <v>478</v>
      </c>
      <c r="C158" s="726">
        <v>23173</v>
      </c>
      <c r="D158" s="726">
        <v>150</v>
      </c>
      <c r="E158" s="726">
        <v>0</v>
      </c>
      <c r="F158" s="726">
        <v>0</v>
      </c>
      <c r="G158" s="726">
        <v>0</v>
      </c>
      <c r="H158" s="726">
        <v>24936</v>
      </c>
      <c r="I158" s="726">
        <v>0</v>
      </c>
      <c r="J158" s="726">
        <v>0</v>
      </c>
      <c r="K158" s="726">
        <v>0</v>
      </c>
      <c r="L158" s="727">
        <f t="shared" si="4"/>
        <v>48259</v>
      </c>
    </row>
    <row r="159" spans="1:12">
      <c r="A159" s="716">
        <v>22</v>
      </c>
      <c r="B159" s="722" t="s">
        <v>78</v>
      </c>
      <c r="C159" s="726">
        <v>39137</v>
      </c>
      <c r="D159" s="726">
        <v>150</v>
      </c>
      <c r="E159" s="726">
        <v>0</v>
      </c>
      <c r="F159" s="726">
        <v>0</v>
      </c>
      <c r="G159" s="726">
        <v>0</v>
      </c>
      <c r="H159" s="726">
        <v>33327</v>
      </c>
      <c r="I159" s="726">
        <v>0</v>
      </c>
      <c r="J159" s="726">
        <v>0</v>
      </c>
      <c r="K159" s="726">
        <v>0</v>
      </c>
      <c r="L159" s="727">
        <f t="shared" si="4"/>
        <v>72614</v>
      </c>
    </row>
    <row r="160" spans="1:12">
      <c r="A160" s="719">
        <v>23</v>
      </c>
      <c r="B160" s="722" t="s">
        <v>83</v>
      </c>
      <c r="C160" s="726">
        <v>36126</v>
      </c>
      <c r="D160" s="726">
        <v>250</v>
      </c>
      <c r="E160" s="726">
        <v>0</v>
      </c>
      <c r="F160" s="726">
        <v>0</v>
      </c>
      <c r="G160" s="726">
        <v>0</v>
      </c>
      <c r="H160" s="726">
        <v>38338</v>
      </c>
      <c r="I160" s="726">
        <v>0</v>
      </c>
      <c r="J160" s="726">
        <v>0</v>
      </c>
      <c r="K160" s="726">
        <v>0</v>
      </c>
      <c r="L160" s="727">
        <f t="shared" si="4"/>
        <v>74714</v>
      </c>
    </row>
    <row r="161" spans="1:12">
      <c r="A161" s="716">
        <v>24</v>
      </c>
      <c r="B161" s="722" t="s">
        <v>84</v>
      </c>
      <c r="C161" s="726">
        <v>21173</v>
      </c>
      <c r="D161" s="726">
        <v>180</v>
      </c>
      <c r="E161" s="726">
        <v>0</v>
      </c>
      <c r="F161" s="726">
        <v>0</v>
      </c>
      <c r="G161" s="726">
        <v>0</v>
      </c>
      <c r="H161" s="726">
        <v>27139</v>
      </c>
      <c r="I161" s="726">
        <v>0</v>
      </c>
      <c r="J161" s="726">
        <v>0</v>
      </c>
      <c r="K161" s="726">
        <v>0</v>
      </c>
      <c r="L161" s="727">
        <f t="shared" si="4"/>
        <v>48492</v>
      </c>
    </row>
    <row r="162" spans="1:12">
      <c r="A162" s="716">
        <v>25</v>
      </c>
      <c r="B162" s="722" t="s">
        <v>479</v>
      </c>
      <c r="C162" s="726">
        <v>36416</v>
      </c>
      <c r="D162" s="726">
        <v>180</v>
      </c>
      <c r="E162" s="726">
        <v>0</v>
      </c>
      <c r="F162" s="726">
        <v>0</v>
      </c>
      <c r="G162" s="726">
        <v>0</v>
      </c>
      <c r="H162" s="726">
        <v>39757</v>
      </c>
      <c r="I162" s="726">
        <v>0</v>
      </c>
      <c r="J162" s="726">
        <v>0</v>
      </c>
      <c r="K162" s="726">
        <v>0</v>
      </c>
      <c r="L162" s="727">
        <f t="shared" si="4"/>
        <v>76353</v>
      </c>
    </row>
    <row r="163" spans="1:12">
      <c r="A163" s="719">
        <v>26</v>
      </c>
      <c r="B163" s="722" t="s">
        <v>86</v>
      </c>
      <c r="C163" s="726">
        <v>43203</v>
      </c>
      <c r="D163" s="726">
        <v>150</v>
      </c>
      <c r="E163" s="726">
        <v>0</v>
      </c>
      <c r="F163" s="726">
        <v>0</v>
      </c>
      <c r="G163" s="726">
        <v>0</v>
      </c>
      <c r="H163" s="726">
        <v>113973</v>
      </c>
      <c r="I163" s="726">
        <v>1000</v>
      </c>
      <c r="J163" s="726">
        <v>0</v>
      </c>
      <c r="K163" s="726">
        <v>0</v>
      </c>
      <c r="L163" s="727">
        <f t="shared" si="4"/>
        <v>158326</v>
      </c>
    </row>
    <row r="164" spans="1:12">
      <c r="A164" s="716">
        <v>27</v>
      </c>
      <c r="B164" s="722" t="s">
        <v>480</v>
      </c>
      <c r="C164" s="726">
        <v>41150</v>
      </c>
      <c r="D164" s="726">
        <v>150</v>
      </c>
      <c r="E164" s="726">
        <v>0</v>
      </c>
      <c r="F164" s="726">
        <v>0</v>
      </c>
      <c r="G164" s="726">
        <v>0</v>
      </c>
      <c r="H164" s="726">
        <v>49257</v>
      </c>
      <c r="I164" s="726">
        <v>1000</v>
      </c>
      <c r="J164" s="726">
        <v>0</v>
      </c>
      <c r="K164" s="726">
        <v>0</v>
      </c>
      <c r="L164" s="727">
        <f t="shared" si="4"/>
        <v>91557</v>
      </c>
    </row>
    <row r="165" spans="1:12">
      <c r="A165" s="716">
        <v>28</v>
      </c>
      <c r="B165" s="722" t="s">
        <v>87</v>
      </c>
      <c r="C165" s="726">
        <v>39074</v>
      </c>
      <c r="D165" s="726">
        <v>110</v>
      </c>
      <c r="E165" s="726">
        <v>0</v>
      </c>
      <c r="F165" s="726">
        <v>0</v>
      </c>
      <c r="G165" s="726">
        <v>0</v>
      </c>
      <c r="H165" s="726">
        <v>49547</v>
      </c>
      <c r="I165" s="726">
        <v>0</v>
      </c>
      <c r="J165" s="726">
        <v>3500</v>
      </c>
      <c r="K165" s="726">
        <v>0</v>
      </c>
      <c r="L165" s="727">
        <f t="shared" si="4"/>
        <v>92231</v>
      </c>
    </row>
    <row r="166" spans="1:12">
      <c r="A166" s="719">
        <v>29</v>
      </c>
      <c r="B166" s="722" t="s">
        <v>481</v>
      </c>
      <c r="C166" s="726">
        <v>20290</v>
      </c>
      <c r="D166" s="726">
        <v>210</v>
      </c>
      <c r="E166" s="726">
        <v>0</v>
      </c>
      <c r="F166" s="726">
        <v>0</v>
      </c>
      <c r="G166" s="726">
        <v>816</v>
      </c>
      <c r="H166" s="726">
        <v>33153</v>
      </c>
      <c r="I166" s="726">
        <v>0</v>
      </c>
      <c r="J166" s="726">
        <v>0</v>
      </c>
      <c r="K166" s="726">
        <v>0</v>
      </c>
      <c r="L166" s="727">
        <f t="shared" si="4"/>
        <v>54469</v>
      </c>
    </row>
    <row r="167" spans="1:12">
      <c r="A167" s="716">
        <v>30</v>
      </c>
      <c r="B167" s="722" t="s">
        <v>89</v>
      </c>
      <c r="C167" s="726">
        <v>33558</v>
      </c>
      <c r="D167" s="726">
        <v>110</v>
      </c>
      <c r="E167" s="726">
        <v>0</v>
      </c>
      <c r="F167" s="726">
        <v>0</v>
      </c>
      <c r="G167" s="726">
        <v>0</v>
      </c>
      <c r="H167" s="726">
        <v>41036</v>
      </c>
      <c r="I167" s="726">
        <v>1500</v>
      </c>
      <c r="J167" s="726">
        <v>0</v>
      </c>
      <c r="K167" s="726">
        <v>0</v>
      </c>
      <c r="L167" s="727">
        <f t="shared" si="4"/>
        <v>76204</v>
      </c>
    </row>
    <row r="168" spans="1:12">
      <c r="A168" s="716">
        <v>31</v>
      </c>
      <c r="B168" s="722" t="s">
        <v>88</v>
      </c>
      <c r="C168" s="726">
        <v>45533</v>
      </c>
      <c r="D168" s="726">
        <v>40</v>
      </c>
      <c r="E168" s="726">
        <v>0</v>
      </c>
      <c r="F168" s="726">
        <v>0</v>
      </c>
      <c r="G168" s="726">
        <v>0</v>
      </c>
      <c r="H168" s="726">
        <v>91716</v>
      </c>
      <c r="I168" s="726">
        <v>1000</v>
      </c>
      <c r="J168" s="726">
        <v>0</v>
      </c>
      <c r="K168" s="726">
        <v>0</v>
      </c>
      <c r="L168" s="727">
        <f t="shared" si="4"/>
        <v>138289</v>
      </c>
    </row>
    <row r="169" spans="1:12">
      <c r="A169" s="719">
        <v>32</v>
      </c>
      <c r="B169" s="722" t="s">
        <v>91</v>
      </c>
      <c r="C169" s="726">
        <v>39724</v>
      </c>
      <c r="D169" s="726">
        <v>110</v>
      </c>
      <c r="E169" s="726">
        <v>0</v>
      </c>
      <c r="F169" s="726">
        <v>0</v>
      </c>
      <c r="G169" s="726">
        <v>0</v>
      </c>
      <c r="H169" s="726">
        <v>42946</v>
      </c>
      <c r="I169" s="726">
        <v>0</v>
      </c>
      <c r="J169" s="726">
        <v>0</v>
      </c>
      <c r="K169" s="726">
        <v>0</v>
      </c>
      <c r="L169" s="727">
        <f t="shared" si="4"/>
        <v>82780</v>
      </c>
    </row>
    <row r="170" spans="1:12">
      <c r="A170" s="716">
        <v>33</v>
      </c>
      <c r="B170" s="722" t="s">
        <v>90</v>
      </c>
      <c r="C170" s="726">
        <v>48264</v>
      </c>
      <c r="D170" s="726">
        <v>180</v>
      </c>
      <c r="E170" s="726">
        <v>0</v>
      </c>
      <c r="F170" s="726">
        <v>0</v>
      </c>
      <c r="G170" s="726">
        <v>0</v>
      </c>
      <c r="H170" s="726">
        <v>66036</v>
      </c>
      <c r="I170" s="726">
        <v>1000</v>
      </c>
      <c r="J170" s="726">
        <v>0</v>
      </c>
      <c r="K170" s="726">
        <v>0</v>
      </c>
      <c r="L170" s="727">
        <f t="shared" si="4"/>
        <v>115480</v>
      </c>
    </row>
    <row r="171" spans="1:12">
      <c r="A171" s="716">
        <v>34</v>
      </c>
      <c r="B171" s="722" t="s">
        <v>93</v>
      </c>
      <c r="C171" s="726">
        <v>21447</v>
      </c>
      <c r="D171" s="726">
        <v>150</v>
      </c>
      <c r="E171" s="726">
        <v>0</v>
      </c>
      <c r="F171" s="726">
        <v>0</v>
      </c>
      <c r="G171" s="726">
        <v>0</v>
      </c>
      <c r="H171" s="726">
        <v>32347</v>
      </c>
      <c r="I171" s="726">
        <v>0</v>
      </c>
      <c r="J171" s="726">
        <v>0</v>
      </c>
      <c r="K171" s="726">
        <v>0</v>
      </c>
      <c r="L171" s="727">
        <f t="shared" si="4"/>
        <v>53944</v>
      </c>
    </row>
    <row r="172" spans="1:12">
      <c r="A172" s="719">
        <v>35</v>
      </c>
      <c r="B172" s="722" t="s">
        <v>92</v>
      </c>
      <c r="C172" s="726">
        <v>48902</v>
      </c>
      <c r="D172" s="726">
        <v>180</v>
      </c>
      <c r="E172" s="726">
        <v>0</v>
      </c>
      <c r="F172" s="726">
        <v>0</v>
      </c>
      <c r="G172" s="726">
        <v>0</v>
      </c>
      <c r="H172" s="726">
        <v>70629</v>
      </c>
      <c r="I172" s="726">
        <v>1000</v>
      </c>
      <c r="J172" s="726">
        <v>0</v>
      </c>
      <c r="K172" s="726">
        <v>0</v>
      </c>
      <c r="L172" s="727">
        <f t="shared" si="4"/>
        <v>120711</v>
      </c>
    </row>
    <row r="173" spans="1:12">
      <c r="A173" s="716">
        <v>36</v>
      </c>
      <c r="B173" s="722" t="s">
        <v>96</v>
      </c>
      <c r="C173" s="726">
        <v>37655</v>
      </c>
      <c r="D173" s="726">
        <v>180</v>
      </c>
      <c r="E173" s="726">
        <v>0</v>
      </c>
      <c r="F173" s="726">
        <v>0</v>
      </c>
      <c r="G173" s="726">
        <v>0</v>
      </c>
      <c r="H173" s="726">
        <v>50259</v>
      </c>
      <c r="I173" s="726">
        <v>0</v>
      </c>
      <c r="J173" s="726">
        <v>0</v>
      </c>
      <c r="K173" s="726">
        <v>0</v>
      </c>
      <c r="L173" s="727">
        <f t="shared" si="4"/>
        <v>88094</v>
      </c>
    </row>
    <row r="174" spans="1:12">
      <c r="A174" s="716">
        <v>37</v>
      </c>
      <c r="B174" s="722" t="s">
        <v>98</v>
      </c>
      <c r="C174" s="726">
        <v>37373</v>
      </c>
      <c r="D174" s="726">
        <v>250</v>
      </c>
      <c r="E174" s="726">
        <v>0</v>
      </c>
      <c r="F174" s="726">
        <v>0</v>
      </c>
      <c r="G174" s="726">
        <v>0</v>
      </c>
      <c r="H174" s="726">
        <v>67510</v>
      </c>
      <c r="I174" s="726">
        <v>0</v>
      </c>
      <c r="J174" s="726">
        <v>0</v>
      </c>
      <c r="K174" s="726">
        <v>0</v>
      </c>
      <c r="L174" s="727">
        <f t="shared" si="4"/>
        <v>105133</v>
      </c>
    </row>
    <row r="175" spans="1:12">
      <c r="A175" s="719">
        <v>38</v>
      </c>
      <c r="B175" s="722" t="s">
        <v>99</v>
      </c>
      <c r="C175" s="726">
        <v>39813</v>
      </c>
      <c r="D175" s="726">
        <v>250</v>
      </c>
      <c r="E175" s="726">
        <v>0</v>
      </c>
      <c r="F175" s="726">
        <v>0</v>
      </c>
      <c r="G175" s="726">
        <v>0</v>
      </c>
      <c r="H175" s="726">
        <v>52614</v>
      </c>
      <c r="I175" s="726">
        <v>1000</v>
      </c>
      <c r="J175" s="726">
        <v>0</v>
      </c>
      <c r="K175" s="726">
        <v>0</v>
      </c>
      <c r="L175" s="727">
        <f t="shared" si="4"/>
        <v>93677</v>
      </c>
    </row>
    <row r="176" spans="1:12">
      <c r="A176" s="716">
        <v>39</v>
      </c>
      <c r="B176" s="722" t="s">
        <v>100</v>
      </c>
      <c r="C176" s="726">
        <v>47456</v>
      </c>
      <c r="D176" s="726">
        <v>150</v>
      </c>
      <c r="E176" s="726">
        <v>0</v>
      </c>
      <c r="F176" s="726">
        <v>0</v>
      </c>
      <c r="G176" s="726">
        <v>0</v>
      </c>
      <c r="H176" s="726">
        <v>72329</v>
      </c>
      <c r="I176" s="726">
        <v>9000</v>
      </c>
      <c r="J176" s="726">
        <v>0</v>
      </c>
      <c r="K176" s="726">
        <v>0</v>
      </c>
      <c r="L176" s="727">
        <f t="shared" si="4"/>
        <v>128935</v>
      </c>
    </row>
    <row r="177" spans="1:12">
      <c r="A177" s="716">
        <v>40</v>
      </c>
      <c r="B177" s="722" t="s">
        <v>482</v>
      </c>
      <c r="C177" s="726">
        <v>45431</v>
      </c>
      <c r="D177" s="726">
        <v>180</v>
      </c>
      <c r="E177" s="726">
        <v>0</v>
      </c>
      <c r="F177" s="726">
        <v>0</v>
      </c>
      <c r="G177" s="726">
        <v>0</v>
      </c>
      <c r="H177" s="726">
        <v>48611</v>
      </c>
      <c r="I177" s="726">
        <v>1000</v>
      </c>
      <c r="J177" s="726">
        <v>0</v>
      </c>
      <c r="K177" s="726">
        <v>0</v>
      </c>
      <c r="L177" s="727">
        <f t="shared" si="4"/>
        <v>95222</v>
      </c>
    </row>
    <row r="178" spans="1:12">
      <c r="A178" s="719"/>
      <c r="B178" s="723" t="s">
        <v>483</v>
      </c>
      <c r="C178" s="728">
        <v>8731722</v>
      </c>
      <c r="D178" s="728">
        <v>2829537</v>
      </c>
      <c r="E178" s="728">
        <v>45501352</v>
      </c>
      <c r="F178" s="728">
        <v>6532572</v>
      </c>
      <c r="G178" s="728">
        <v>11714591</v>
      </c>
      <c r="H178" s="728">
        <v>22142091</v>
      </c>
      <c r="I178" s="728">
        <v>9446529</v>
      </c>
      <c r="J178" s="728">
        <v>3956466</v>
      </c>
      <c r="K178" s="728">
        <v>30000</v>
      </c>
      <c r="L178" s="727">
        <f t="shared" si="4"/>
        <v>110884860</v>
      </c>
    </row>
    <row r="179" spans="1:12">
      <c r="A179" s="719"/>
      <c r="B179" s="722" t="s">
        <v>484</v>
      </c>
      <c r="C179" s="729"/>
      <c r="D179" s="729"/>
      <c r="E179" s="729"/>
      <c r="F179" s="729"/>
      <c r="G179" s="729"/>
      <c r="H179" s="729"/>
      <c r="I179" s="729"/>
      <c r="J179" s="729"/>
      <c r="K179" s="729"/>
      <c r="L179" s="727"/>
    </row>
    <row r="180" spans="1:12">
      <c r="A180" s="719">
        <f>A177+1</f>
        <v>41</v>
      </c>
      <c r="B180" s="722" t="s">
        <v>79</v>
      </c>
      <c r="C180" s="726">
        <v>20140</v>
      </c>
      <c r="D180" s="726">
        <v>200</v>
      </c>
      <c r="E180" s="726">
        <v>0</v>
      </c>
      <c r="F180" s="726">
        <v>0</v>
      </c>
      <c r="G180" s="726">
        <v>0</v>
      </c>
      <c r="H180" s="726">
        <v>25383</v>
      </c>
      <c r="I180" s="726">
        <v>0</v>
      </c>
      <c r="J180" s="726">
        <v>0</v>
      </c>
      <c r="K180" s="726">
        <v>0</v>
      </c>
      <c r="L180" s="727">
        <f t="shared" si="4"/>
        <v>45723</v>
      </c>
    </row>
    <row r="181" spans="1:12">
      <c r="A181" s="719">
        <f t="shared" ref="A181:A186" si="5">A180+1</f>
        <v>42</v>
      </c>
      <c r="B181" s="722" t="s">
        <v>485</v>
      </c>
      <c r="C181" s="726">
        <v>36584</v>
      </c>
      <c r="D181" s="726">
        <v>200</v>
      </c>
      <c r="E181" s="726">
        <v>0</v>
      </c>
      <c r="F181" s="726">
        <v>0</v>
      </c>
      <c r="G181" s="726">
        <v>0</v>
      </c>
      <c r="H181" s="726">
        <v>52756</v>
      </c>
      <c r="I181" s="726">
        <v>4430</v>
      </c>
      <c r="J181" s="726">
        <v>2400</v>
      </c>
      <c r="K181" s="726">
        <v>0</v>
      </c>
      <c r="L181" s="727">
        <f t="shared" si="4"/>
        <v>96370</v>
      </c>
    </row>
    <row r="182" spans="1:12">
      <c r="A182" s="719">
        <f t="shared" si="5"/>
        <v>43</v>
      </c>
      <c r="B182" s="722" t="s">
        <v>80</v>
      </c>
      <c r="C182" s="726">
        <v>22793</v>
      </c>
      <c r="D182" s="726">
        <v>200</v>
      </c>
      <c r="E182" s="726">
        <v>0</v>
      </c>
      <c r="F182" s="726">
        <v>0</v>
      </c>
      <c r="G182" s="726">
        <v>0</v>
      </c>
      <c r="H182" s="726">
        <v>21910</v>
      </c>
      <c r="I182" s="726">
        <v>0</v>
      </c>
      <c r="J182" s="726">
        <v>0</v>
      </c>
      <c r="K182" s="726">
        <v>0</v>
      </c>
      <c r="L182" s="727">
        <f t="shared" si="4"/>
        <v>44903</v>
      </c>
    </row>
    <row r="183" spans="1:12">
      <c r="A183" s="719">
        <f t="shared" si="5"/>
        <v>44</v>
      </c>
      <c r="B183" s="722" t="s">
        <v>81</v>
      </c>
      <c r="C183" s="726">
        <v>16876</v>
      </c>
      <c r="D183" s="726">
        <v>200</v>
      </c>
      <c r="E183" s="726">
        <v>0</v>
      </c>
      <c r="F183" s="726">
        <v>0</v>
      </c>
      <c r="G183" s="726">
        <v>0</v>
      </c>
      <c r="H183" s="726">
        <v>21147</v>
      </c>
      <c r="I183" s="726">
        <v>0</v>
      </c>
      <c r="J183" s="726">
        <v>0</v>
      </c>
      <c r="K183" s="726">
        <v>0</v>
      </c>
      <c r="L183" s="727">
        <f t="shared" si="4"/>
        <v>38223</v>
      </c>
    </row>
    <row r="184" spans="1:12">
      <c r="A184" s="719">
        <f t="shared" si="5"/>
        <v>45</v>
      </c>
      <c r="B184" s="722" t="s">
        <v>119</v>
      </c>
      <c r="C184" s="726">
        <v>21497</v>
      </c>
      <c r="D184" s="726">
        <v>0</v>
      </c>
      <c r="E184" s="726">
        <v>0</v>
      </c>
      <c r="F184" s="726">
        <v>0</v>
      </c>
      <c r="G184" s="726">
        <v>0</v>
      </c>
      <c r="H184" s="726">
        <v>18954</v>
      </c>
      <c r="I184" s="726">
        <v>0</v>
      </c>
      <c r="J184" s="726">
        <v>0</v>
      </c>
      <c r="K184" s="726">
        <v>0</v>
      </c>
      <c r="L184" s="727">
        <f t="shared" si="4"/>
        <v>40451</v>
      </c>
    </row>
    <row r="185" spans="1:12">
      <c r="A185" s="719">
        <f t="shared" si="5"/>
        <v>46</v>
      </c>
      <c r="B185" s="722" t="s">
        <v>94</v>
      </c>
      <c r="C185" s="726">
        <v>22596</v>
      </c>
      <c r="D185" s="726">
        <v>200</v>
      </c>
      <c r="E185" s="726">
        <v>0</v>
      </c>
      <c r="F185" s="726">
        <v>0</v>
      </c>
      <c r="G185" s="726">
        <v>0</v>
      </c>
      <c r="H185" s="726">
        <v>18863</v>
      </c>
      <c r="I185" s="726">
        <v>0</v>
      </c>
      <c r="J185" s="726">
        <v>0</v>
      </c>
      <c r="K185" s="726">
        <v>0</v>
      </c>
      <c r="L185" s="727">
        <f t="shared" si="4"/>
        <v>41659</v>
      </c>
    </row>
    <row r="186" spans="1:12">
      <c r="A186" s="719">
        <f t="shared" si="5"/>
        <v>47</v>
      </c>
      <c r="B186" s="722" t="s">
        <v>101</v>
      </c>
      <c r="C186" s="726">
        <v>21817</v>
      </c>
      <c r="D186" s="726">
        <v>200</v>
      </c>
      <c r="E186" s="726">
        <v>0</v>
      </c>
      <c r="F186" s="726">
        <v>0</v>
      </c>
      <c r="G186" s="726">
        <v>0</v>
      </c>
      <c r="H186" s="726">
        <v>18147</v>
      </c>
      <c r="I186" s="726">
        <v>0</v>
      </c>
      <c r="J186" s="726">
        <v>0</v>
      </c>
      <c r="K186" s="726">
        <v>0</v>
      </c>
      <c r="L186" s="727">
        <f t="shared" si="4"/>
        <v>40164</v>
      </c>
    </row>
    <row r="187" spans="1:12">
      <c r="A187" s="719"/>
      <c r="B187" s="723" t="s">
        <v>486</v>
      </c>
      <c r="C187" s="730">
        <v>162303</v>
      </c>
      <c r="D187" s="730">
        <v>1200</v>
      </c>
      <c r="E187" s="730">
        <v>0</v>
      </c>
      <c r="F187" s="730">
        <v>0</v>
      </c>
      <c r="G187" s="730">
        <v>0</v>
      </c>
      <c r="H187" s="730">
        <v>177160</v>
      </c>
      <c r="I187" s="730">
        <v>4430</v>
      </c>
      <c r="J187" s="730">
        <v>2400</v>
      </c>
      <c r="K187" s="730">
        <v>0</v>
      </c>
      <c r="L187" s="727">
        <f t="shared" si="4"/>
        <v>347493</v>
      </c>
    </row>
    <row r="188" spans="1:12">
      <c r="A188" s="719"/>
      <c r="B188" s="722" t="s">
        <v>487</v>
      </c>
      <c r="C188" s="731"/>
      <c r="D188" s="731"/>
      <c r="E188" s="731"/>
      <c r="F188" s="731"/>
      <c r="G188" s="731"/>
      <c r="H188" s="731"/>
      <c r="I188" s="731"/>
      <c r="J188" s="731"/>
      <c r="K188" s="731"/>
      <c r="L188" s="727"/>
    </row>
    <row r="189" spans="1:12">
      <c r="A189" s="719">
        <f>A186+1</f>
        <v>48</v>
      </c>
      <c r="B189" s="722" t="s">
        <v>82</v>
      </c>
      <c r="C189" s="726">
        <v>153014</v>
      </c>
      <c r="D189" s="726">
        <v>1000</v>
      </c>
      <c r="E189" s="726">
        <v>0</v>
      </c>
      <c r="F189" s="726">
        <v>0</v>
      </c>
      <c r="G189" s="726">
        <v>0</v>
      </c>
      <c r="H189" s="726">
        <v>288108</v>
      </c>
      <c r="I189" s="726">
        <v>66738</v>
      </c>
      <c r="J189" s="726">
        <v>57392</v>
      </c>
      <c r="K189" s="726">
        <v>0</v>
      </c>
      <c r="L189" s="727">
        <f t="shared" si="4"/>
        <v>566252</v>
      </c>
    </row>
    <row r="190" spans="1:12">
      <c r="A190" s="719">
        <f>A189+1</f>
        <v>49</v>
      </c>
      <c r="B190" s="722" t="s">
        <v>85</v>
      </c>
      <c r="C190" s="726">
        <v>148243</v>
      </c>
      <c r="D190" s="726">
        <v>1900</v>
      </c>
      <c r="E190" s="726">
        <v>0</v>
      </c>
      <c r="F190" s="726">
        <v>0</v>
      </c>
      <c r="G190" s="726">
        <v>0</v>
      </c>
      <c r="H190" s="726">
        <v>150475</v>
      </c>
      <c r="I190" s="726">
        <v>12000</v>
      </c>
      <c r="J190" s="726">
        <v>56182</v>
      </c>
      <c r="K190" s="726">
        <v>0</v>
      </c>
      <c r="L190" s="727">
        <f t="shared" si="4"/>
        <v>368800</v>
      </c>
    </row>
    <row r="191" spans="1:12">
      <c r="A191" s="719">
        <f>A190+1</f>
        <v>50</v>
      </c>
      <c r="B191" s="722" t="s">
        <v>95</v>
      </c>
      <c r="C191" s="726">
        <v>134410</v>
      </c>
      <c r="D191" s="726">
        <v>48000</v>
      </c>
      <c r="E191" s="726">
        <v>0</v>
      </c>
      <c r="F191" s="726">
        <v>0</v>
      </c>
      <c r="G191" s="726">
        <v>0</v>
      </c>
      <c r="H191" s="726">
        <v>228941</v>
      </c>
      <c r="I191" s="726">
        <v>50219</v>
      </c>
      <c r="J191" s="726">
        <v>7800</v>
      </c>
      <c r="K191" s="726">
        <v>0</v>
      </c>
      <c r="L191" s="727">
        <f t="shared" si="4"/>
        <v>469370</v>
      </c>
    </row>
    <row r="192" spans="1:12">
      <c r="A192" s="719">
        <f>A191+1</f>
        <v>51</v>
      </c>
      <c r="B192" s="722" t="s">
        <v>97</v>
      </c>
      <c r="C192" s="726">
        <v>76870</v>
      </c>
      <c r="D192" s="726">
        <v>500</v>
      </c>
      <c r="E192" s="726">
        <v>0</v>
      </c>
      <c r="F192" s="726">
        <v>0</v>
      </c>
      <c r="G192" s="726">
        <v>0</v>
      </c>
      <c r="H192" s="726">
        <v>134631</v>
      </c>
      <c r="I192" s="726">
        <v>6600</v>
      </c>
      <c r="J192" s="726">
        <v>0</v>
      </c>
      <c r="K192" s="726">
        <v>0</v>
      </c>
      <c r="L192" s="727">
        <f t="shared" si="4"/>
        <v>218601</v>
      </c>
    </row>
    <row r="193" spans="1:12">
      <c r="A193" s="719"/>
      <c r="B193" s="723" t="s">
        <v>488</v>
      </c>
      <c r="C193" s="730">
        <v>512537</v>
      </c>
      <c r="D193" s="730">
        <v>51400</v>
      </c>
      <c r="E193" s="730">
        <v>0</v>
      </c>
      <c r="F193" s="730">
        <v>0</v>
      </c>
      <c r="G193" s="730">
        <v>0</v>
      </c>
      <c r="H193" s="730">
        <v>802155</v>
      </c>
      <c r="I193" s="730">
        <v>135557</v>
      </c>
      <c r="J193" s="730">
        <v>121374</v>
      </c>
      <c r="K193" s="730">
        <v>0</v>
      </c>
      <c r="L193" s="727">
        <f t="shared" si="4"/>
        <v>1623023</v>
      </c>
    </row>
    <row r="194" spans="1:12">
      <c r="A194" s="719"/>
      <c r="B194" s="723" t="s">
        <v>489</v>
      </c>
      <c r="C194" s="730">
        <v>9406562</v>
      </c>
      <c r="D194" s="730">
        <v>2882137</v>
      </c>
      <c r="E194" s="730">
        <v>45501352</v>
      </c>
      <c r="F194" s="730">
        <v>6532572</v>
      </c>
      <c r="G194" s="730">
        <v>11714591</v>
      </c>
      <c r="H194" s="730">
        <v>23121406</v>
      </c>
      <c r="I194" s="730">
        <v>9586516</v>
      </c>
      <c r="J194" s="730">
        <v>4080240</v>
      </c>
      <c r="K194" s="730">
        <v>30000</v>
      </c>
      <c r="L194" s="727">
        <f t="shared" si="4"/>
        <v>112855376</v>
      </c>
    </row>
    <row r="195" spans="1:12">
      <c r="B195" s="708" t="s">
        <v>2324</v>
      </c>
      <c r="J195" s="708"/>
    </row>
    <row r="196" spans="1:12">
      <c r="A196" s="733"/>
      <c r="B196" s="708" t="s">
        <v>2330</v>
      </c>
      <c r="D196" s="733"/>
      <c r="H196" s="734"/>
      <c r="L196" s="732"/>
    </row>
    <row r="197" spans="1:12">
      <c r="A197" s="735"/>
      <c r="D197" s="735"/>
      <c r="H197" s="736"/>
    </row>
    <row r="198" spans="1:12">
      <c r="A198" s="733"/>
      <c r="D198" s="733"/>
    </row>
    <row r="199" spans="1:12">
      <c r="A199" s="737"/>
      <c r="D199" s="733"/>
      <c r="H199" s="736"/>
    </row>
    <row r="200" spans="1:12">
      <c r="A200" s="733"/>
      <c r="D200" s="735"/>
    </row>
    <row r="201" spans="1:12">
      <c r="A201" s="735"/>
    </row>
    <row r="202" spans="1:12">
      <c r="A202" s="737"/>
    </row>
    <row r="208" spans="1:12">
      <c r="A208" s="735"/>
    </row>
  </sheetData>
  <printOptions horizontalCentered="1" verticalCentered="1"/>
  <pageMargins left="0.15748031496062992" right="0.15748031496062992" top="0.15748031496062992" bottom="0.15748031496062992" header="0.11811023622047245" footer="0.1181102362204724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0"/>
  <sheetViews>
    <sheetView topLeftCell="A34" zoomScale="124" zoomScaleNormal="124" workbookViewId="0">
      <selection activeCell="B39" sqref="B39"/>
    </sheetView>
  </sheetViews>
  <sheetFormatPr defaultColWidth="9.109375" defaultRowHeight="15.6"/>
  <cols>
    <col min="1" max="1" width="7.33203125" style="50" customWidth="1"/>
    <col min="2" max="2" width="45" style="51" customWidth="1"/>
    <col min="3" max="3" width="10.109375" style="52" customWidth="1"/>
    <col min="4" max="4" width="49.109375" style="51" customWidth="1"/>
    <col min="5" max="5" width="10.33203125" style="51" bestFit="1" customWidth="1"/>
    <col min="6" max="6" width="18.6640625" style="51" customWidth="1"/>
    <col min="7" max="16384" width="9.109375" style="51"/>
  </cols>
  <sheetData>
    <row r="1" spans="1:5">
      <c r="D1" s="53" t="s">
        <v>1996</v>
      </c>
    </row>
    <row r="2" spans="1:5">
      <c r="D2" s="53"/>
    </row>
    <row r="3" spans="1:5">
      <c r="A3" s="54" t="s">
        <v>491</v>
      </c>
      <c r="B3" s="54"/>
      <c r="C3" s="55"/>
      <c r="D3" s="54"/>
    </row>
    <row r="4" spans="1:5">
      <c r="A4" s="54" t="s">
        <v>2008</v>
      </c>
      <c r="B4" s="54"/>
      <c r="C4" s="55"/>
      <c r="D4" s="54"/>
    </row>
    <row r="5" spans="1:5">
      <c r="A5" s="54"/>
      <c r="B5" s="54"/>
      <c r="C5" s="55"/>
      <c r="D5" s="54"/>
    </row>
    <row r="6" spans="1:5" s="56" customFormat="1" ht="31.2">
      <c r="A6" s="523" t="s">
        <v>439</v>
      </c>
      <c r="B6" s="523" t="s">
        <v>492</v>
      </c>
      <c r="C6" s="524" t="s">
        <v>493</v>
      </c>
      <c r="D6" s="523" t="s">
        <v>494</v>
      </c>
    </row>
    <row r="7" spans="1:5" s="57" customFormat="1" ht="31.2">
      <c r="A7" s="523">
        <v>1</v>
      </c>
      <c r="B7" s="121" t="s">
        <v>495</v>
      </c>
      <c r="C7" s="122">
        <v>10000</v>
      </c>
      <c r="D7" s="121" t="s">
        <v>496</v>
      </c>
    </row>
    <row r="8" spans="1:5" s="57" customFormat="1" ht="62.4">
      <c r="A8" s="523">
        <v>2</v>
      </c>
      <c r="B8" s="121" t="s">
        <v>497</v>
      </c>
      <c r="C8" s="122">
        <v>6000</v>
      </c>
      <c r="D8" s="121" t="s">
        <v>496</v>
      </c>
    </row>
    <row r="9" spans="1:5" s="57" customFormat="1" ht="31.2">
      <c r="A9" s="523">
        <v>3</v>
      </c>
      <c r="B9" s="121" t="s">
        <v>498</v>
      </c>
      <c r="C9" s="122">
        <v>2000</v>
      </c>
      <c r="D9" s="121" t="s">
        <v>496</v>
      </c>
    </row>
    <row r="10" spans="1:5" s="57" customFormat="1" ht="31.2">
      <c r="A10" s="523">
        <v>4</v>
      </c>
      <c r="B10" s="121" t="s">
        <v>499</v>
      </c>
      <c r="C10" s="122">
        <v>10000</v>
      </c>
      <c r="D10" s="121" t="s">
        <v>496</v>
      </c>
    </row>
    <row r="11" spans="1:5" s="57" customFormat="1" ht="31.2">
      <c r="A11" s="523">
        <v>5</v>
      </c>
      <c r="B11" s="121" t="s">
        <v>500</v>
      </c>
      <c r="C11" s="122">
        <v>20000</v>
      </c>
      <c r="D11" s="121" t="s">
        <v>496</v>
      </c>
      <c r="E11" s="304"/>
    </row>
    <row r="12" spans="1:5" s="57" customFormat="1" ht="62.4">
      <c r="A12" s="523">
        <v>6</v>
      </c>
      <c r="B12" s="121" t="s">
        <v>501</v>
      </c>
      <c r="C12" s="122">
        <v>500</v>
      </c>
      <c r="D12" s="121" t="s">
        <v>502</v>
      </c>
    </row>
    <row r="13" spans="1:5" s="57" customFormat="1" ht="109.2">
      <c r="A13" s="523">
        <v>7</v>
      </c>
      <c r="B13" s="121" t="s">
        <v>1471</v>
      </c>
      <c r="C13" s="122">
        <v>60000</v>
      </c>
      <c r="D13" s="121" t="s">
        <v>502</v>
      </c>
    </row>
    <row r="14" spans="1:5" s="57" customFormat="1" ht="93.6">
      <c r="A14" s="523">
        <v>8</v>
      </c>
      <c r="B14" s="121" t="s">
        <v>1396</v>
      </c>
      <c r="C14" s="304">
        <f>26912+121540</f>
        <v>148452</v>
      </c>
      <c r="D14" s="121" t="s">
        <v>1110</v>
      </c>
    </row>
    <row r="15" spans="1:5" s="57" customFormat="1" ht="62.4">
      <c r="A15" s="523">
        <v>9</v>
      </c>
      <c r="B15" s="121" t="s">
        <v>503</v>
      </c>
      <c r="C15" s="122">
        <v>500000</v>
      </c>
      <c r="D15" s="121" t="s">
        <v>504</v>
      </c>
    </row>
    <row r="16" spans="1:5" s="57" customFormat="1" ht="46.8">
      <c r="A16" s="523">
        <v>10</v>
      </c>
      <c r="B16" s="121" t="s">
        <v>505</v>
      </c>
      <c r="C16" s="122">
        <v>39750</v>
      </c>
      <c r="D16" s="121" t="s">
        <v>506</v>
      </c>
    </row>
    <row r="17" spans="1:5" s="57" customFormat="1" ht="31.2">
      <c r="A17" s="523">
        <v>11</v>
      </c>
      <c r="B17" s="121" t="s">
        <v>507</v>
      </c>
      <c r="C17" s="122">
        <v>485500</v>
      </c>
      <c r="D17" s="121" t="s">
        <v>508</v>
      </c>
    </row>
    <row r="18" spans="1:5" s="57" customFormat="1" ht="31.2">
      <c r="A18" s="523">
        <v>12</v>
      </c>
      <c r="B18" s="121" t="s">
        <v>509</v>
      </c>
      <c r="C18" s="122">
        <v>700000</v>
      </c>
      <c r="D18" s="121" t="s">
        <v>510</v>
      </c>
    </row>
    <row r="19" spans="1:5" s="57" customFormat="1" ht="31.2">
      <c r="A19" s="523">
        <v>13</v>
      </c>
      <c r="B19" s="121" t="s">
        <v>511</v>
      </c>
      <c r="C19" s="122">
        <v>50000</v>
      </c>
      <c r="D19" s="121" t="s">
        <v>510</v>
      </c>
    </row>
    <row r="20" spans="1:5" s="57" customFormat="1" ht="31.2">
      <c r="A20" s="523">
        <v>14</v>
      </c>
      <c r="B20" s="121" t="s">
        <v>512</v>
      </c>
      <c r="C20" s="122">
        <v>19850</v>
      </c>
      <c r="D20" s="121" t="s">
        <v>513</v>
      </c>
    </row>
    <row r="21" spans="1:5" s="57" customFormat="1" ht="62.4">
      <c r="A21" s="523">
        <v>15</v>
      </c>
      <c r="B21" s="121" t="s">
        <v>1394</v>
      </c>
      <c r="C21" s="122">
        <v>20000</v>
      </c>
      <c r="D21" s="121" t="s">
        <v>1395</v>
      </c>
    </row>
    <row r="22" spans="1:5" s="57" customFormat="1" ht="46.8">
      <c r="A22" s="523">
        <v>16</v>
      </c>
      <c r="B22" s="121" t="s">
        <v>514</v>
      </c>
      <c r="C22" s="122">
        <v>484900</v>
      </c>
      <c r="D22" s="121" t="s">
        <v>515</v>
      </c>
    </row>
    <row r="23" spans="1:5" s="57" customFormat="1" ht="31.2">
      <c r="A23" s="523">
        <v>17</v>
      </c>
      <c r="B23" s="121" t="s">
        <v>516</v>
      </c>
      <c r="C23" s="122">
        <v>12000</v>
      </c>
      <c r="D23" s="121" t="s">
        <v>517</v>
      </c>
    </row>
    <row r="24" spans="1:5" s="57" customFormat="1" ht="46.8">
      <c r="A24" s="523">
        <v>18</v>
      </c>
      <c r="B24" s="121" t="s">
        <v>1126</v>
      </c>
      <c r="C24" s="122">
        <v>10000</v>
      </c>
      <c r="D24" s="121" t="s">
        <v>517</v>
      </c>
    </row>
    <row r="25" spans="1:5" s="57" customFormat="1" ht="46.8">
      <c r="A25" s="523">
        <v>19</v>
      </c>
      <c r="B25" s="121" t="s">
        <v>1397</v>
      </c>
      <c r="C25" s="122">
        <v>4000</v>
      </c>
      <c r="D25" s="121" t="s">
        <v>517</v>
      </c>
    </row>
    <row r="26" spans="1:5" s="57" customFormat="1" ht="31.2">
      <c r="A26" s="523">
        <v>20</v>
      </c>
      <c r="B26" s="121" t="s">
        <v>1402</v>
      </c>
      <c r="C26" s="122">
        <v>3000</v>
      </c>
      <c r="D26" s="121" t="s">
        <v>517</v>
      </c>
      <c r="E26" s="304"/>
    </row>
    <row r="27" spans="1:5" s="57" customFormat="1" ht="31.2">
      <c r="A27" s="523">
        <v>21</v>
      </c>
      <c r="B27" s="121" t="s">
        <v>518</v>
      </c>
      <c r="C27" s="122">
        <v>10000</v>
      </c>
      <c r="D27" s="121" t="s">
        <v>519</v>
      </c>
    </row>
    <row r="28" spans="1:5" s="57" customFormat="1" ht="46.8">
      <c r="A28" s="523">
        <v>22</v>
      </c>
      <c r="B28" s="121" t="s">
        <v>1399</v>
      </c>
      <c r="C28" s="122">
        <v>4000</v>
      </c>
      <c r="D28" s="121" t="s">
        <v>520</v>
      </c>
    </row>
    <row r="29" spans="1:5" s="57" customFormat="1" ht="46.8">
      <c r="A29" s="523">
        <v>23</v>
      </c>
      <c r="B29" s="121" t="s">
        <v>1398</v>
      </c>
      <c r="C29" s="122">
        <v>7000</v>
      </c>
      <c r="D29" s="121" t="s">
        <v>521</v>
      </c>
    </row>
    <row r="30" spans="1:5" s="57" customFormat="1" ht="46.8">
      <c r="A30" s="523">
        <v>24</v>
      </c>
      <c r="B30" s="121" t="s">
        <v>1400</v>
      </c>
      <c r="C30" s="122">
        <v>6000</v>
      </c>
      <c r="D30" s="121" t="s">
        <v>520</v>
      </c>
      <c r="E30" s="304"/>
    </row>
    <row r="31" spans="1:5" s="57" customFormat="1" ht="31.2">
      <c r="A31" s="523">
        <v>25</v>
      </c>
      <c r="B31" s="121" t="s">
        <v>522</v>
      </c>
      <c r="C31" s="122">
        <v>10000</v>
      </c>
      <c r="D31" s="121" t="s">
        <v>517</v>
      </c>
      <c r="E31" s="304"/>
    </row>
    <row r="32" spans="1:5" s="57" customFormat="1" ht="31.2">
      <c r="A32" s="523">
        <v>26</v>
      </c>
      <c r="B32" s="121" t="s">
        <v>1127</v>
      </c>
      <c r="C32" s="122">
        <v>1000</v>
      </c>
      <c r="D32" s="121" t="s">
        <v>517</v>
      </c>
      <c r="E32" s="304"/>
    </row>
    <row r="33" spans="1:4" s="57" customFormat="1" ht="46.8">
      <c r="A33" s="523">
        <v>27</v>
      </c>
      <c r="B33" s="121" t="s">
        <v>1401</v>
      </c>
      <c r="C33" s="122">
        <v>70000</v>
      </c>
      <c r="D33" s="121" t="s">
        <v>517</v>
      </c>
    </row>
    <row r="34" spans="1:4" s="57" customFormat="1">
      <c r="A34" s="58"/>
      <c r="B34" s="59"/>
      <c r="C34" s="60"/>
      <c r="D34" s="59"/>
    </row>
    <row r="35" spans="1:4" s="15" customFormat="1">
      <c r="A35" s="61"/>
      <c r="B35" s="24"/>
      <c r="C35" s="24"/>
      <c r="D35" s="24"/>
    </row>
    <row r="36" spans="1:4" s="15" customFormat="1">
      <c r="A36" s="63"/>
      <c r="B36" s="24"/>
      <c r="C36" s="24"/>
      <c r="D36" s="24"/>
    </row>
    <row r="37" spans="1:4" s="15" customFormat="1">
      <c r="A37" s="61"/>
      <c r="B37" s="24" t="s">
        <v>2324</v>
      </c>
      <c r="C37" s="24"/>
      <c r="D37" s="24"/>
    </row>
    <row r="38" spans="1:4" s="15" customFormat="1">
      <c r="A38" s="64"/>
      <c r="B38" s="24" t="s">
        <v>2325</v>
      </c>
      <c r="C38" s="24"/>
      <c r="D38" s="24"/>
    </row>
    <row r="39" spans="1:4" s="66" customFormat="1">
      <c r="A39" s="61"/>
      <c r="B39" s="66" t="s">
        <v>2326</v>
      </c>
    </row>
    <row r="40" spans="1:4" s="25" customFormat="1">
      <c r="A40" s="63"/>
    </row>
    <row r="41" spans="1:4" s="12" customFormat="1">
      <c r="A41" s="64"/>
      <c r="B41" s="10"/>
      <c r="C41" s="10"/>
      <c r="D41" s="10"/>
    </row>
    <row r="42" spans="1:4" s="15" customFormat="1">
      <c r="A42" s="61"/>
      <c r="B42" s="13"/>
      <c r="C42" s="13"/>
      <c r="D42" s="13"/>
    </row>
    <row r="43" spans="1:4" s="18" customFormat="1">
      <c r="A43" s="63"/>
      <c r="B43" s="16"/>
      <c r="C43" s="16"/>
      <c r="D43" s="16"/>
    </row>
    <row r="44" spans="1:4" s="21" customFormat="1">
      <c r="A44" s="61"/>
      <c r="B44" s="19"/>
      <c r="C44" s="19"/>
      <c r="D44" s="19"/>
    </row>
    <row r="45" spans="1:4" s="15" customFormat="1">
      <c r="A45" s="61"/>
      <c r="B45" s="13"/>
      <c r="C45" s="13"/>
      <c r="D45" s="27"/>
    </row>
    <row r="46" spans="1:4" s="18" customFormat="1">
      <c r="A46" s="63"/>
      <c r="B46" s="16"/>
      <c r="C46" s="16"/>
      <c r="D46" s="28"/>
    </row>
    <row r="47" spans="1:4" s="18" customFormat="1">
      <c r="A47" s="63"/>
      <c r="B47" s="16"/>
      <c r="C47" s="16"/>
      <c r="D47" s="28"/>
    </row>
    <row r="48" spans="1:4" s="18" customFormat="1">
      <c r="A48" s="68"/>
      <c r="B48" s="22"/>
      <c r="C48" s="22"/>
      <c r="D48" s="22"/>
    </row>
    <row r="49" spans="1:1" s="64" customFormat="1">
      <c r="A49" s="69"/>
    </row>
    <row r="50" spans="1:1" s="64" customFormat="1">
      <c r="A50" s="69"/>
    </row>
  </sheetData>
  <pageMargins left="0.59055118110236227" right="0" top="0.39370078740157483" bottom="0.39370078740157483" header="0.51181102362204722" footer="0.11811023622047245"/>
  <pageSetup paperSize="9" scale="85" orientation="portrait" r:id="rId1"/>
  <headerFooter alignWithMargins="0"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49"/>
  <sheetViews>
    <sheetView workbookViewId="0">
      <selection activeCell="J12" sqref="J12"/>
    </sheetView>
  </sheetViews>
  <sheetFormatPr defaultRowHeight="13.8"/>
  <cols>
    <col min="1" max="1" width="9.6640625" style="502" customWidth="1"/>
    <col min="2" max="2" width="78.88671875" style="502" customWidth="1"/>
    <col min="3" max="3" width="12.44140625" style="502" customWidth="1"/>
    <col min="4" max="4" width="13.88671875" style="502" customWidth="1"/>
    <col min="5" max="5" width="12.5546875" style="502" customWidth="1"/>
    <col min="6" max="6" width="13.33203125" style="502" customWidth="1"/>
    <col min="7" max="7" width="13.109375" style="502" customWidth="1"/>
    <col min="8" max="8" width="13.44140625" style="502" customWidth="1"/>
    <col min="9" max="9" width="13.6640625" style="502" customWidth="1"/>
    <col min="10" max="249" width="9.109375" style="502"/>
    <col min="250" max="250" width="9.6640625" style="502" customWidth="1"/>
    <col min="251" max="251" width="48.6640625" style="502" customWidth="1"/>
    <col min="252" max="252" width="10.88671875" style="502" customWidth="1"/>
    <col min="253" max="253" width="10.6640625" style="502" customWidth="1"/>
    <col min="254" max="254" width="12.44140625" style="502" customWidth="1"/>
    <col min="255" max="255" width="8.5546875" style="502" customWidth="1"/>
    <col min="256" max="256" width="10.6640625" style="502" customWidth="1"/>
    <col min="257" max="257" width="11.33203125" style="502" customWidth="1"/>
    <col min="258" max="258" width="13.33203125" style="502" customWidth="1"/>
    <col min="259" max="259" width="13.44140625" style="502" customWidth="1"/>
    <col min="260" max="260" width="12.33203125" style="502" customWidth="1"/>
    <col min="261" max="261" width="12.44140625" style="502" customWidth="1"/>
    <col min="262" max="262" width="12.33203125" style="502" customWidth="1"/>
    <col min="263" max="263" width="12.44140625" style="502" customWidth="1"/>
    <col min="264" max="264" width="12.33203125" style="502" customWidth="1"/>
    <col min="265" max="265" width="13.6640625" style="502" customWidth="1"/>
    <col min="266" max="505" width="9.109375" style="502"/>
    <col min="506" max="506" width="9.6640625" style="502" customWidth="1"/>
    <col min="507" max="507" width="48.6640625" style="502" customWidth="1"/>
    <col min="508" max="508" width="10.88671875" style="502" customWidth="1"/>
    <col min="509" max="509" width="10.6640625" style="502" customWidth="1"/>
    <col min="510" max="510" width="12.44140625" style="502" customWidth="1"/>
    <col min="511" max="511" width="8.5546875" style="502" customWidth="1"/>
    <col min="512" max="512" width="10.6640625" style="502" customWidth="1"/>
    <col min="513" max="513" width="11.33203125" style="502" customWidth="1"/>
    <col min="514" max="514" width="13.33203125" style="502" customWidth="1"/>
    <col min="515" max="515" width="13.44140625" style="502" customWidth="1"/>
    <col min="516" max="516" width="12.33203125" style="502" customWidth="1"/>
    <col min="517" max="517" width="12.44140625" style="502" customWidth="1"/>
    <col min="518" max="518" width="12.33203125" style="502" customWidth="1"/>
    <col min="519" max="519" width="12.44140625" style="502" customWidth="1"/>
    <col min="520" max="520" width="12.33203125" style="502" customWidth="1"/>
    <col min="521" max="521" width="13.6640625" style="502" customWidth="1"/>
    <col min="522" max="761" width="9.109375" style="502"/>
    <col min="762" max="762" width="9.6640625" style="502" customWidth="1"/>
    <col min="763" max="763" width="48.6640625" style="502" customWidth="1"/>
    <col min="764" max="764" width="10.88671875" style="502" customWidth="1"/>
    <col min="765" max="765" width="10.6640625" style="502" customWidth="1"/>
    <col min="766" max="766" width="12.44140625" style="502" customWidth="1"/>
    <col min="767" max="767" width="8.5546875" style="502" customWidth="1"/>
    <col min="768" max="768" width="10.6640625" style="502" customWidth="1"/>
    <col min="769" max="769" width="11.33203125" style="502" customWidth="1"/>
    <col min="770" max="770" width="13.33203125" style="502" customWidth="1"/>
    <col min="771" max="771" width="13.44140625" style="502" customWidth="1"/>
    <col min="772" max="772" width="12.33203125" style="502" customWidth="1"/>
    <col min="773" max="773" width="12.44140625" style="502" customWidth="1"/>
    <col min="774" max="774" width="12.33203125" style="502" customWidth="1"/>
    <col min="775" max="775" width="12.44140625" style="502" customWidth="1"/>
    <col min="776" max="776" width="12.33203125" style="502" customWidth="1"/>
    <col min="777" max="777" width="13.6640625" style="502" customWidth="1"/>
    <col min="778" max="1017" width="9.109375" style="502"/>
    <col min="1018" max="1018" width="9.6640625" style="502" customWidth="1"/>
    <col min="1019" max="1019" width="48.6640625" style="502" customWidth="1"/>
    <col min="1020" max="1020" width="10.88671875" style="502" customWidth="1"/>
    <col min="1021" max="1021" width="10.6640625" style="502" customWidth="1"/>
    <col min="1022" max="1022" width="12.44140625" style="502" customWidth="1"/>
    <col min="1023" max="1023" width="8.5546875" style="502" customWidth="1"/>
    <col min="1024" max="1024" width="10.6640625" style="502" customWidth="1"/>
    <col min="1025" max="1025" width="11.33203125" style="502" customWidth="1"/>
    <col min="1026" max="1026" width="13.33203125" style="502" customWidth="1"/>
    <col min="1027" max="1027" width="13.44140625" style="502" customWidth="1"/>
    <col min="1028" max="1028" width="12.33203125" style="502" customWidth="1"/>
    <col min="1029" max="1029" width="12.44140625" style="502" customWidth="1"/>
    <col min="1030" max="1030" width="12.33203125" style="502" customWidth="1"/>
    <col min="1031" max="1031" width="12.44140625" style="502" customWidth="1"/>
    <col min="1032" max="1032" width="12.33203125" style="502" customWidth="1"/>
    <col min="1033" max="1033" width="13.6640625" style="502" customWidth="1"/>
    <col min="1034" max="1273" width="9.109375" style="502"/>
    <col min="1274" max="1274" width="9.6640625" style="502" customWidth="1"/>
    <col min="1275" max="1275" width="48.6640625" style="502" customWidth="1"/>
    <col min="1276" max="1276" width="10.88671875" style="502" customWidth="1"/>
    <col min="1277" max="1277" width="10.6640625" style="502" customWidth="1"/>
    <col min="1278" max="1278" width="12.44140625" style="502" customWidth="1"/>
    <col min="1279" max="1279" width="8.5546875" style="502" customWidth="1"/>
    <col min="1280" max="1280" width="10.6640625" style="502" customWidth="1"/>
    <col min="1281" max="1281" width="11.33203125" style="502" customWidth="1"/>
    <col min="1282" max="1282" width="13.33203125" style="502" customWidth="1"/>
    <col min="1283" max="1283" width="13.44140625" style="502" customWidth="1"/>
    <col min="1284" max="1284" width="12.33203125" style="502" customWidth="1"/>
    <col min="1285" max="1285" width="12.44140625" style="502" customWidth="1"/>
    <col min="1286" max="1286" width="12.33203125" style="502" customWidth="1"/>
    <col min="1287" max="1287" width="12.44140625" style="502" customWidth="1"/>
    <col min="1288" max="1288" width="12.33203125" style="502" customWidth="1"/>
    <col min="1289" max="1289" width="13.6640625" style="502" customWidth="1"/>
    <col min="1290" max="1529" width="9.109375" style="502"/>
    <col min="1530" max="1530" width="9.6640625" style="502" customWidth="1"/>
    <col min="1531" max="1531" width="48.6640625" style="502" customWidth="1"/>
    <col min="1532" max="1532" width="10.88671875" style="502" customWidth="1"/>
    <col min="1533" max="1533" width="10.6640625" style="502" customWidth="1"/>
    <col min="1534" max="1534" width="12.44140625" style="502" customWidth="1"/>
    <col min="1535" max="1535" width="8.5546875" style="502" customWidth="1"/>
    <col min="1536" max="1536" width="10.6640625" style="502" customWidth="1"/>
    <col min="1537" max="1537" width="11.33203125" style="502" customWidth="1"/>
    <col min="1538" max="1538" width="13.33203125" style="502" customWidth="1"/>
    <col min="1539" max="1539" width="13.44140625" style="502" customWidth="1"/>
    <col min="1540" max="1540" width="12.33203125" style="502" customWidth="1"/>
    <col min="1541" max="1541" width="12.44140625" style="502" customWidth="1"/>
    <col min="1542" max="1542" width="12.33203125" style="502" customWidth="1"/>
    <col min="1543" max="1543" width="12.44140625" style="502" customWidth="1"/>
    <col min="1544" max="1544" width="12.33203125" style="502" customWidth="1"/>
    <col min="1545" max="1545" width="13.6640625" style="502" customWidth="1"/>
    <col min="1546" max="1785" width="9.109375" style="502"/>
    <col min="1786" max="1786" width="9.6640625" style="502" customWidth="1"/>
    <col min="1787" max="1787" width="48.6640625" style="502" customWidth="1"/>
    <col min="1788" max="1788" width="10.88671875" style="502" customWidth="1"/>
    <col min="1789" max="1789" width="10.6640625" style="502" customWidth="1"/>
    <col min="1790" max="1790" width="12.44140625" style="502" customWidth="1"/>
    <col min="1791" max="1791" width="8.5546875" style="502" customWidth="1"/>
    <col min="1792" max="1792" width="10.6640625" style="502" customWidth="1"/>
    <col min="1793" max="1793" width="11.33203125" style="502" customWidth="1"/>
    <col min="1794" max="1794" width="13.33203125" style="502" customWidth="1"/>
    <col min="1795" max="1795" width="13.44140625" style="502" customWidth="1"/>
    <col min="1796" max="1796" width="12.33203125" style="502" customWidth="1"/>
    <col min="1797" max="1797" width="12.44140625" style="502" customWidth="1"/>
    <col min="1798" max="1798" width="12.33203125" style="502" customWidth="1"/>
    <col min="1799" max="1799" width="12.44140625" style="502" customWidth="1"/>
    <col min="1800" max="1800" width="12.33203125" style="502" customWidth="1"/>
    <col min="1801" max="1801" width="13.6640625" style="502" customWidth="1"/>
    <col min="1802" max="2041" width="9.109375" style="502"/>
    <col min="2042" max="2042" width="9.6640625" style="502" customWidth="1"/>
    <col min="2043" max="2043" width="48.6640625" style="502" customWidth="1"/>
    <col min="2044" max="2044" width="10.88671875" style="502" customWidth="1"/>
    <col min="2045" max="2045" width="10.6640625" style="502" customWidth="1"/>
    <col min="2046" max="2046" width="12.44140625" style="502" customWidth="1"/>
    <col min="2047" max="2047" width="8.5546875" style="502" customWidth="1"/>
    <col min="2048" max="2048" width="10.6640625" style="502" customWidth="1"/>
    <col min="2049" max="2049" width="11.33203125" style="502" customWidth="1"/>
    <col min="2050" max="2050" width="13.33203125" style="502" customWidth="1"/>
    <col min="2051" max="2051" width="13.44140625" style="502" customWidth="1"/>
    <col min="2052" max="2052" width="12.33203125" style="502" customWidth="1"/>
    <col min="2053" max="2053" width="12.44140625" style="502" customWidth="1"/>
    <col min="2054" max="2054" width="12.33203125" style="502" customWidth="1"/>
    <col min="2055" max="2055" width="12.44140625" style="502" customWidth="1"/>
    <col min="2056" max="2056" width="12.33203125" style="502" customWidth="1"/>
    <col min="2057" max="2057" width="13.6640625" style="502" customWidth="1"/>
    <col min="2058" max="2297" width="9.109375" style="502"/>
    <col min="2298" max="2298" width="9.6640625" style="502" customWidth="1"/>
    <col min="2299" max="2299" width="48.6640625" style="502" customWidth="1"/>
    <col min="2300" max="2300" width="10.88671875" style="502" customWidth="1"/>
    <col min="2301" max="2301" width="10.6640625" style="502" customWidth="1"/>
    <col min="2302" max="2302" width="12.44140625" style="502" customWidth="1"/>
    <col min="2303" max="2303" width="8.5546875" style="502" customWidth="1"/>
    <col min="2304" max="2304" width="10.6640625" style="502" customWidth="1"/>
    <col min="2305" max="2305" width="11.33203125" style="502" customWidth="1"/>
    <col min="2306" max="2306" width="13.33203125" style="502" customWidth="1"/>
    <col min="2307" max="2307" width="13.44140625" style="502" customWidth="1"/>
    <col min="2308" max="2308" width="12.33203125" style="502" customWidth="1"/>
    <col min="2309" max="2309" width="12.44140625" style="502" customWidth="1"/>
    <col min="2310" max="2310" width="12.33203125" style="502" customWidth="1"/>
    <col min="2311" max="2311" width="12.44140625" style="502" customWidth="1"/>
    <col min="2312" max="2312" width="12.33203125" style="502" customWidth="1"/>
    <col min="2313" max="2313" width="13.6640625" style="502" customWidth="1"/>
    <col min="2314" max="2553" width="9.109375" style="502"/>
    <col min="2554" max="2554" width="9.6640625" style="502" customWidth="1"/>
    <col min="2555" max="2555" width="48.6640625" style="502" customWidth="1"/>
    <col min="2556" max="2556" width="10.88671875" style="502" customWidth="1"/>
    <col min="2557" max="2557" width="10.6640625" style="502" customWidth="1"/>
    <col min="2558" max="2558" width="12.44140625" style="502" customWidth="1"/>
    <col min="2559" max="2559" width="8.5546875" style="502" customWidth="1"/>
    <col min="2560" max="2560" width="10.6640625" style="502" customWidth="1"/>
    <col min="2561" max="2561" width="11.33203125" style="502" customWidth="1"/>
    <col min="2562" max="2562" width="13.33203125" style="502" customWidth="1"/>
    <col min="2563" max="2563" width="13.44140625" style="502" customWidth="1"/>
    <col min="2564" max="2564" width="12.33203125" style="502" customWidth="1"/>
    <col min="2565" max="2565" width="12.44140625" style="502" customWidth="1"/>
    <col min="2566" max="2566" width="12.33203125" style="502" customWidth="1"/>
    <col min="2567" max="2567" width="12.44140625" style="502" customWidth="1"/>
    <col min="2568" max="2568" width="12.33203125" style="502" customWidth="1"/>
    <col min="2569" max="2569" width="13.6640625" style="502" customWidth="1"/>
    <col min="2570" max="2809" width="9.109375" style="502"/>
    <col min="2810" max="2810" width="9.6640625" style="502" customWidth="1"/>
    <col min="2811" max="2811" width="48.6640625" style="502" customWidth="1"/>
    <col min="2812" max="2812" width="10.88671875" style="502" customWidth="1"/>
    <col min="2813" max="2813" width="10.6640625" style="502" customWidth="1"/>
    <col min="2814" max="2814" width="12.44140625" style="502" customWidth="1"/>
    <col min="2815" max="2815" width="8.5546875" style="502" customWidth="1"/>
    <col min="2816" max="2816" width="10.6640625" style="502" customWidth="1"/>
    <col min="2817" max="2817" width="11.33203125" style="502" customWidth="1"/>
    <col min="2818" max="2818" width="13.33203125" style="502" customWidth="1"/>
    <col min="2819" max="2819" width="13.44140625" style="502" customWidth="1"/>
    <col min="2820" max="2820" width="12.33203125" style="502" customWidth="1"/>
    <col min="2821" max="2821" width="12.44140625" style="502" customWidth="1"/>
    <col min="2822" max="2822" width="12.33203125" style="502" customWidth="1"/>
    <col min="2823" max="2823" width="12.44140625" style="502" customWidth="1"/>
    <col min="2824" max="2824" width="12.33203125" style="502" customWidth="1"/>
    <col min="2825" max="2825" width="13.6640625" style="502" customWidth="1"/>
    <col min="2826" max="3065" width="9.109375" style="502"/>
    <col min="3066" max="3066" width="9.6640625" style="502" customWidth="1"/>
    <col min="3067" max="3067" width="48.6640625" style="502" customWidth="1"/>
    <col min="3068" max="3068" width="10.88671875" style="502" customWidth="1"/>
    <col min="3069" max="3069" width="10.6640625" style="502" customWidth="1"/>
    <col min="3070" max="3070" width="12.44140625" style="502" customWidth="1"/>
    <col min="3071" max="3071" width="8.5546875" style="502" customWidth="1"/>
    <col min="3072" max="3072" width="10.6640625" style="502" customWidth="1"/>
    <col min="3073" max="3073" width="11.33203125" style="502" customWidth="1"/>
    <col min="3074" max="3074" width="13.33203125" style="502" customWidth="1"/>
    <col min="3075" max="3075" width="13.44140625" style="502" customWidth="1"/>
    <col min="3076" max="3076" width="12.33203125" style="502" customWidth="1"/>
    <col min="3077" max="3077" width="12.44140625" style="502" customWidth="1"/>
    <col min="3078" max="3078" width="12.33203125" style="502" customWidth="1"/>
    <col min="3079" max="3079" width="12.44140625" style="502" customWidth="1"/>
    <col min="3080" max="3080" width="12.33203125" style="502" customWidth="1"/>
    <col min="3081" max="3081" width="13.6640625" style="502" customWidth="1"/>
    <col min="3082" max="3321" width="9.109375" style="502"/>
    <col min="3322" max="3322" width="9.6640625" style="502" customWidth="1"/>
    <col min="3323" max="3323" width="48.6640625" style="502" customWidth="1"/>
    <col min="3324" max="3324" width="10.88671875" style="502" customWidth="1"/>
    <col min="3325" max="3325" width="10.6640625" style="502" customWidth="1"/>
    <col min="3326" max="3326" width="12.44140625" style="502" customWidth="1"/>
    <col min="3327" max="3327" width="8.5546875" style="502" customWidth="1"/>
    <col min="3328" max="3328" width="10.6640625" style="502" customWidth="1"/>
    <col min="3329" max="3329" width="11.33203125" style="502" customWidth="1"/>
    <col min="3330" max="3330" width="13.33203125" style="502" customWidth="1"/>
    <col min="3331" max="3331" width="13.44140625" style="502" customWidth="1"/>
    <col min="3332" max="3332" width="12.33203125" style="502" customWidth="1"/>
    <col min="3333" max="3333" width="12.44140625" style="502" customWidth="1"/>
    <col min="3334" max="3334" width="12.33203125" style="502" customWidth="1"/>
    <col min="3335" max="3335" width="12.44140625" style="502" customWidth="1"/>
    <col min="3336" max="3336" width="12.33203125" style="502" customWidth="1"/>
    <col min="3337" max="3337" width="13.6640625" style="502" customWidth="1"/>
    <col min="3338" max="3577" width="9.109375" style="502"/>
    <col min="3578" max="3578" width="9.6640625" style="502" customWidth="1"/>
    <col min="3579" max="3579" width="48.6640625" style="502" customWidth="1"/>
    <col min="3580" max="3580" width="10.88671875" style="502" customWidth="1"/>
    <col min="3581" max="3581" width="10.6640625" style="502" customWidth="1"/>
    <col min="3582" max="3582" width="12.44140625" style="502" customWidth="1"/>
    <col min="3583" max="3583" width="8.5546875" style="502" customWidth="1"/>
    <col min="3584" max="3584" width="10.6640625" style="502" customWidth="1"/>
    <col min="3585" max="3585" width="11.33203125" style="502" customWidth="1"/>
    <col min="3586" max="3586" width="13.33203125" style="502" customWidth="1"/>
    <col min="3587" max="3587" width="13.44140625" style="502" customWidth="1"/>
    <col min="3588" max="3588" width="12.33203125" style="502" customWidth="1"/>
    <col min="3589" max="3589" width="12.44140625" style="502" customWidth="1"/>
    <col min="3590" max="3590" width="12.33203125" style="502" customWidth="1"/>
    <col min="3591" max="3591" width="12.44140625" style="502" customWidth="1"/>
    <col min="3592" max="3592" width="12.33203125" style="502" customWidth="1"/>
    <col min="3593" max="3593" width="13.6640625" style="502" customWidth="1"/>
    <col min="3594" max="3833" width="9.109375" style="502"/>
    <col min="3834" max="3834" width="9.6640625" style="502" customWidth="1"/>
    <col min="3835" max="3835" width="48.6640625" style="502" customWidth="1"/>
    <col min="3836" max="3836" width="10.88671875" style="502" customWidth="1"/>
    <col min="3837" max="3837" width="10.6640625" style="502" customWidth="1"/>
    <col min="3838" max="3838" width="12.44140625" style="502" customWidth="1"/>
    <col min="3839" max="3839" width="8.5546875" style="502" customWidth="1"/>
    <col min="3840" max="3840" width="10.6640625" style="502" customWidth="1"/>
    <col min="3841" max="3841" width="11.33203125" style="502" customWidth="1"/>
    <col min="3842" max="3842" width="13.33203125" style="502" customWidth="1"/>
    <col min="3843" max="3843" width="13.44140625" style="502" customWidth="1"/>
    <col min="3844" max="3844" width="12.33203125" style="502" customWidth="1"/>
    <col min="3845" max="3845" width="12.44140625" style="502" customWidth="1"/>
    <col min="3846" max="3846" width="12.33203125" style="502" customWidth="1"/>
    <col min="3847" max="3847" width="12.44140625" style="502" customWidth="1"/>
    <col min="3848" max="3848" width="12.33203125" style="502" customWidth="1"/>
    <col min="3849" max="3849" width="13.6640625" style="502" customWidth="1"/>
    <col min="3850" max="4089" width="9.109375" style="502"/>
    <col min="4090" max="4090" width="9.6640625" style="502" customWidth="1"/>
    <col min="4091" max="4091" width="48.6640625" style="502" customWidth="1"/>
    <col min="4092" max="4092" width="10.88671875" style="502" customWidth="1"/>
    <col min="4093" max="4093" width="10.6640625" style="502" customWidth="1"/>
    <col min="4094" max="4094" width="12.44140625" style="502" customWidth="1"/>
    <col min="4095" max="4095" width="8.5546875" style="502" customWidth="1"/>
    <col min="4096" max="4096" width="10.6640625" style="502" customWidth="1"/>
    <col min="4097" max="4097" width="11.33203125" style="502" customWidth="1"/>
    <col min="4098" max="4098" width="13.33203125" style="502" customWidth="1"/>
    <col min="4099" max="4099" width="13.44140625" style="502" customWidth="1"/>
    <col min="4100" max="4100" width="12.33203125" style="502" customWidth="1"/>
    <col min="4101" max="4101" width="12.44140625" style="502" customWidth="1"/>
    <col min="4102" max="4102" width="12.33203125" style="502" customWidth="1"/>
    <col min="4103" max="4103" width="12.44140625" style="502" customWidth="1"/>
    <col min="4104" max="4104" width="12.33203125" style="502" customWidth="1"/>
    <col min="4105" max="4105" width="13.6640625" style="502" customWidth="1"/>
    <col min="4106" max="4345" width="9.109375" style="502"/>
    <col min="4346" max="4346" width="9.6640625" style="502" customWidth="1"/>
    <col min="4347" max="4347" width="48.6640625" style="502" customWidth="1"/>
    <col min="4348" max="4348" width="10.88671875" style="502" customWidth="1"/>
    <col min="4349" max="4349" width="10.6640625" style="502" customWidth="1"/>
    <col min="4350" max="4350" width="12.44140625" style="502" customWidth="1"/>
    <col min="4351" max="4351" width="8.5546875" style="502" customWidth="1"/>
    <col min="4352" max="4352" width="10.6640625" style="502" customWidth="1"/>
    <col min="4353" max="4353" width="11.33203125" style="502" customWidth="1"/>
    <col min="4354" max="4354" width="13.33203125" style="502" customWidth="1"/>
    <col min="4355" max="4355" width="13.44140625" style="502" customWidth="1"/>
    <col min="4356" max="4356" width="12.33203125" style="502" customWidth="1"/>
    <col min="4357" max="4357" width="12.44140625" style="502" customWidth="1"/>
    <col min="4358" max="4358" width="12.33203125" style="502" customWidth="1"/>
    <col min="4359" max="4359" width="12.44140625" style="502" customWidth="1"/>
    <col min="4360" max="4360" width="12.33203125" style="502" customWidth="1"/>
    <col min="4361" max="4361" width="13.6640625" style="502" customWidth="1"/>
    <col min="4362" max="4601" width="9.109375" style="502"/>
    <col min="4602" max="4602" width="9.6640625" style="502" customWidth="1"/>
    <col min="4603" max="4603" width="48.6640625" style="502" customWidth="1"/>
    <col min="4604" max="4604" width="10.88671875" style="502" customWidth="1"/>
    <col min="4605" max="4605" width="10.6640625" style="502" customWidth="1"/>
    <col min="4606" max="4606" width="12.44140625" style="502" customWidth="1"/>
    <col min="4607" max="4607" width="8.5546875" style="502" customWidth="1"/>
    <col min="4608" max="4608" width="10.6640625" style="502" customWidth="1"/>
    <col min="4609" max="4609" width="11.33203125" style="502" customWidth="1"/>
    <col min="4610" max="4610" width="13.33203125" style="502" customWidth="1"/>
    <col min="4611" max="4611" width="13.44140625" style="502" customWidth="1"/>
    <col min="4612" max="4612" width="12.33203125" style="502" customWidth="1"/>
    <col min="4613" max="4613" width="12.44140625" style="502" customWidth="1"/>
    <col min="4614" max="4614" width="12.33203125" style="502" customWidth="1"/>
    <col min="4615" max="4615" width="12.44140625" style="502" customWidth="1"/>
    <col min="4616" max="4616" width="12.33203125" style="502" customWidth="1"/>
    <col min="4617" max="4617" width="13.6640625" style="502" customWidth="1"/>
    <col min="4618" max="4857" width="9.109375" style="502"/>
    <col min="4858" max="4858" width="9.6640625" style="502" customWidth="1"/>
    <col min="4859" max="4859" width="48.6640625" style="502" customWidth="1"/>
    <col min="4860" max="4860" width="10.88671875" style="502" customWidth="1"/>
    <col min="4861" max="4861" width="10.6640625" style="502" customWidth="1"/>
    <col min="4862" max="4862" width="12.44140625" style="502" customWidth="1"/>
    <col min="4863" max="4863" width="8.5546875" style="502" customWidth="1"/>
    <col min="4864" max="4864" width="10.6640625" style="502" customWidth="1"/>
    <col min="4865" max="4865" width="11.33203125" style="502" customWidth="1"/>
    <col min="4866" max="4866" width="13.33203125" style="502" customWidth="1"/>
    <col min="4867" max="4867" width="13.44140625" style="502" customWidth="1"/>
    <col min="4868" max="4868" width="12.33203125" style="502" customWidth="1"/>
    <col min="4869" max="4869" width="12.44140625" style="502" customWidth="1"/>
    <col min="4870" max="4870" width="12.33203125" style="502" customWidth="1"/>
    <col min="4871" max="4871" width="12.44140625" style="502" customWidth="1"/>
    <col min="4872" max="4872" width="12.33203125" style="502" customWidth="1"/>
    <col min="4873" max="4873" width="13.6640625" style="502" customWidth="1"/>
    <col min="4874" max="5113" width="9.109375" style="502"/>
    <col min="5114" max="5114" width="9.6640625" style="502" customWidth="1"/>
    <col min="5115" max="5115" width="48.6640625" style="502" customWidth="1"/>
    <col min="5116" max="5116" width="10.88671875" style="502" customWidth="1"/>
    <col min="5117" max="5117" width="10.6640625" style="502" customWidth="1"/>
    <col min="5118" max="5118" width="12.44140625" style="502" customWidth="1"/>
    <col min="5119" max="5119" width="8.5546875" style="502" customWidth="1"/>
    <col min="5120" max="5120" width="10.6640625" style="502" customWidth="1"/>
    <col min="5121" max="5121" width="11.33203125" style="502" customWidth="1"/>
    <col min="5122" max="5122" width="13.33203125" style="502" customWidth="1"/>
    <col min="5123" max="5123" width="13.44140625" style="502" customWidth="1"/>
    <col min="5124" max="5124" width="12.33203125" style="502" customWidth="1"/>
    <col min="5125" max="5125" width="12.44140625" style="502" customWidth="1"/>
    <col min="5126" max="5126" width="12.33203125" style="502" customWidth="1"/>
    <col min="5127" max="5127" width="12.44140625" style="502" customWidth="1"/>
    <col min="5128" max="5128" width="12.33203125" style="502" customWidth="1"/>
    <col min="5129" max="5129" width="13.6640625" style="502" customWidth="1"/>
    <col min="5130" max="5369" width="9.109375" style="502"/>
    <col min="5370" max="5370" width="9.6640625" style="502" customWidth="1"/>
    <col min="5371" max="5371" width="48.6640625" style="502" customWidth="1"/>
    <col min="5372" max="5372" width="10.88671875" style="502" customWidth="1"/>
    <col min="5373" max="5373" width="10.6640625" style="502" customWidth="1"/>
    <col min="5374" max="5374" width="12.44140625" style="502" customWidth="1"/>
    <col min="5375" max="5375" width="8.5546875" style="502" customWidth="1"/>
    <col min="5376" max="5376" width="10.6640625" style="502" customWidth="1"/>
    <col min="5377" max="5377" width="11.33203125" style="502" customWidth="1"/>
    <col min="5378" max="5378" width="13.33203125" style="502" customWidth="1"/>
    <col min="5379" max="5379" width="13.44140625" style="502" customWidth="1"/>
    <col min="5380" max="5380" width="12.33203125" style="502" customWidth="1"/>
    <col min="5381" max="5381" width="12.44140625" style="502" customWidth="1"/>
    <col min="5382" max="5382" width="12.33203125" style="502" customWidth="1"/>
    <col min="5383" max="5383" width="12.44140625" style="502" customWidth="1"/>
    <col min="5384" max="5384" width="12.33203125" style="502" customWidth="1"/>
    <col min="5385" max="5385" width="13.6640625" style="502" customWidth="1"/>
    <col min="5386" max="5625" width="9.109375" style="502"/>
    <col min="5626" max="5626" width="9.6640625" style="502" customWidth="1"/>
    <col min="5627" max="5627" width="48.6640625" style="502" customWidth="1"/>
    <col min="5628" max="5628" width="10.88671875" style="502" customWidth="1"/>
    <col min="5629" max="5629" width="10.6640625" style="502" customWidth="1"/>
    <col min="5630" max="5630" width="12.44140625" style="502" customWidth="1"/>
    <col min="5631" max="5631" width="8.5546875" style="502" customWidth="1"/>
    <col min="5632" max="5632" width="10.6640625" style="502" customWidth="1"/>
    <col min="5633" max="5633" width="11.33203125" style="502" customWidth="1"/>
    <col min="5634" max="5634" width="13.33203125" style="502" customWidth="1"/>
    <col min="5635" max="5635" width="13.44140625" style="502" customWidth="1"/>
    <col min="5636" max="5636" width="12.33203125" style="502" customWidth="1"/>
    <col min="5637" max="5637" width="12.44140625" style="502" customWidth="1"/>
    <col min="5638" max="5638" width="12.33203125" style="502" customWidth="1"/>
    <col min="5639" max="5639" width="12.44140625" style="502" customWidth="1"/>
    <col min="5640" max="5640" width="12.33203125" style="502" customWidth="1"/>
    <col min="5641" max="5641" width="13.6640625" style="502" customWidth="1"/>
    <col min="5642" max="5881" width="9.109375" style="502"/>
    <col min="5882" max="5882" width="9.6640625" style="502" customWidth="1"/>
    <col min="5883" max="5883" width="48.6640625" style="502" customWidth="1"/>
    <col min="5884" max="5884" width="10.88671875" style="502" customWidth="1"/>
    <col min="5885" max="5885" width="10.6640625" style="502" customWidth="1"/>
    <col min="5886" max="5886" width="12.44140625" style="502" customWidth="1"/>
    <col min="5887" max="5887" width="8.5546875" style="502" customWidth="1"/>
    <col min="5888" max="5888" width="10.6640625" style="502" customWidth="1"/>
    <col min="5889" max="5889" width="11.33203125" style="502" customWidth="1"/>
    <col min="5890" max="5890" width="13.33203125" style="502" customWidth="1"/>
    <col min="5891" max="5891" width="13.44140625" style="502" customWidth="1"/>
    <col min="5892" max="5892" width="12.33203125" style="502" customWidth="1"/>
    <col min="5893" max="5893" width="12.44140625" style="502" customWidth="1"/>
    <col min="5894" max="5894" width="12.33203125" style="502" customWidth="1"/>
    <col min="5895" max="5895" width="12.44140625" style="502" customWidth="1"/>
    <col min="5896" max="5896" width="12.33203125" style="502" customWidth="1"/>
    <col min="5897" max="5897" width="13.6640625" style="502" customWidth="1"/>
    <col min="5898" max="6137" width="9.109375" style="502"/>
    <col min="6138" max="6138" width="9.6640625" style="502" customWidth="1"/>
    <col min="6139" max="6139" width="48.6640625" style="502" customWidth="1"/>
    <col min="6140" max="6140" width="10.88671875" style="502" customWidth="1"/>
    <col min="6141" max="6141" width="10.6640625" style="502" customWidth="1"/>
    <col min="6142" max="6142" width="12.44140625" style="502" customWidth="1"/>
    <col min="6143" max="6143" width="8.5546875" style="502" customWidth="1"/>
    <col min="6144" max="6144" width="10.6640625" style="502" customWidth="1"/>
    <col min="6145" max="6145" width="11.33203125" style="502" customWidth="1"/>
    <col min="6146" max="6146" width="13.33203125" style="502" customWidth="1"/>
    <col min="6147" max="6147" width="13.44140625" style="502" customWidth="1"/>
    <col min="6148" max="6148" width="12.33203125" style="502" customWidth="1"/>
    <col min="6149" max="6149" width="12.44140625" style="502" customWidth="1"/>
    <col min="6150" max="6150" width="12.33203125" style="502" customWidth="1"/>
    <col min="6151" max="6151" width="12.44140625" style="502" customWidth="1"/>
    <col min="6152" max="6152" width="12.33203125" style="502" customWidth="1"/>
    <col min="6153" max="6153" width="13.6640625" style="502" customWidth="1"/>
    <col min="6154" max="6393" width="9.109375" style="502"/>
    <col min="6394" max="6394" width="9.6640625" style="502" customWidth="1"/>
    <col min="6395" max="6395" width="48.6640625" style="502" customWidth="1"/>
    <col min="6396" max="6396" width="10.88671875" style="502" customWidth="1"/>
    <col min="6397" max="6397" width="10.6640625" style="502" customWidth="1"/>
    <col min="6398" max="6398" width="12.44140625" style="502" customWidth="1"/>
    <col min="6399" max="6399" width="8.5546875" style="502" customWidth="1"/>
    <col min="6400" max="6400" width="10.6640625" style="502" customWidth="1"/>
    <col min="6401" max="6401" width="11.33203125" style="502" customWidth="1"/>
    <col min="6402" max="6402" width="13.33203125" style="502" customWidth="1"/>
    <col min="6403" max="6403" width="13.44140625" style="502" customWidth="1"/>
    <col min="6404" max="6404" width="12.33203125" style="502" customWidth="1"/>
    <col min="6405" max="6405" width="12.44140625" style="502" customWidth="1"/>
    <col min="6406" max="6406" width="12.33203125" style="502" customWidth="1"/>
    <col min="6407" max="6407" width="12.44140625" style="502" customWidth="1"/>
    <col min="6408" max="6408" width="12.33203125" style="502" customWidth="1"/>
    <col min="6409" max="6409" width="13.6640625" style="502" customWidth="1"/>
    <col min="6410" max="6649" width="9.109375" style="502"/>
    <col min="6650" max="6650" width="9.6640625" style="502" customWidth="1"/>
    <col min="6651" max="6651" width="48.6640625" style="502" customWidth="1"/>
    <col min="6652" max="6652" width="10.88671875" style="502" customWidth="1"/>
    <col min="6653" max="6653" width="10.6640625" style="502" customWidth="1"/>
    <col min="6654" max="6654" width="12.44140625" style="502" customWidth="1"/>
    <col min="6655" max="6655" width="8.5546875" style="502" customWidth="1"/>
    <col min="6656" max="6656" width="10.6640625" style="502" customWidth="1"/>
    <col min="6657" max="6657" width="11.33203125" style="502" customWidth="1"/>
    <col min="6658" max="6658" width="13.33203125" style="502" customWidth="1"/>
    <col min="6659" max="6659" width="13.44140625" style="502" customWidth="1"/>
    <col min="6660" max="6660" width="12.33203125" style="502" customWidth="1"/>
    <col min="6661" max="6661" width="12.44140625" style="502" customWidth="1"/>
    <col min="6662" max="6662" width="12.33203125" style="502" customWidth="1"/>
    <col min="6663" max="6663" width="12.44140625" style="502" customWidth="1"/>
    <col min="6664" max="6664" width="12.33203125" style="502" customWidth="1"/>
    <col min="6665" max="6665" width="13.6640625" style="502" customWidth="1"/>
    <col min="6666" max="6905" width="9.109375" style="502"/>
    <col min="6906" max="6906" width="9.6640625" style="502" customWidth="1"/>
    <col min="6907" max="6907" width="48.6640625" style="502" customWidth="1"/>
    <col min="6908" max="6908" width="10.88671875" style="502" customWidth="1"/>
    <col min="6909" max="6909" width="10.6640625" style="502" customWidth="1"/>
    <col min="6910" max="6910" width="12.44140625" style="502" customWidth="1"/>
    <col min="6911" max="6911" width="8.5546875" style="502" customWidth="1"/>
    <col min="6912" max="6912" width="10.6640625" style="502" customWidth="1"/>
    <col min="6913" max="6913" width="11.33203125" style="502" customWidth="1"/>
    <col min="6914" max="6914" width="13.33203125" style="502" customWidth="1"/>
    <col min="6915" max="6915" width="13.44140625" style="502" customWidth="1"/>
    <col min="6916" max="6916" width="12.33203125" style="502" customWidth="1"/>
    <col min="6917" max="6917" width="12.44140625" style="502" customWidth="1"/>
    <col min="6918" max="6918" width="12.33203125" style="502" customWidth="1"/>
    <col min="6919" max="6919" width="12.44140625" style="502" customWidth="1"/>
    <col min="6920" max="6920" width="12.33203125" style="502" customWidth="1"/>
    <col min="6921" max="6921" width="13.6640625" style="502" customWidth="1"/>
    <col min="6922" max="7161" width="9.109375" style="502"/>
    <col min="7162" max="7162" width="9.6640625" style="502" customWidth="1"/>
    <col min="7163" max="7163" width="48.6640625" style="502" customWidth="1"/>
    <col min="7164" max="7164" width="10.88671875" style="502" customWidth="1"/>
    <col min="7165" max="7165" width="10.6640625" style="502" customWidth="1"/>
    <col min="7166" max="7166" width="12.44140625" style="502" customWidth="1"/>
    <col min="7167" max="7167" width="8.5546875" style="502" customWidth="1"/>
    <col min="7168" max="7168" width="10.6640625" style="502" customWidth="1"/>
    <col min="7169" max="7169" width="11.33203125" style="502" customWidth="1"/>
    <col min="7170" max="7170" width="13.33203125" style="502" customWidth="1"/>
    <col min="7171" max="7171" width="13.44140625" style="502" customWidth="1"/>
    <col min="7172" max="7172" width="12.33203125" style="502" customWidth="1"/>
    <col min="7173" max="7173" width="12.44140625" style="502" customWidth="1"/>
    <col min="7174" max="7174" width="12.33203125" style="502" customWidth="1"/>
    <col min="7175" max="7175" width="12.44140625" style="502" customWidth="1"/>
    <col min="7176" max="7176" width="12.33203125" style="502" customWidth="1"/>
    <col min="7177" max="7177" width="13.6640625" style="502" customWidth="1"/>
    <col min="7178" max="7417" width="9.109375" style="502"/>
    <col min="7418" max="7418" width="9.6640625" style="502" customWidth="1"/>
    <col min="7419" max="7419" width="48.6640625" style="502" customWidth="1"/>
    <col min="7420" max="7420" width="10.88671875" style="502" customWidth="1"/>
    <col min="7421" max="7421" width="10.6640625" style="502" customWidth="1"/>
    <col min="7422" max="7422" width="12.44140625" style="502" customWidth="1"/>
    <col min="7423" max="7423" width="8.5546875" style="502" customWidth="1"/>
    <col min="7424" max="7424" width="10.6640625" style="502" customWidth="1"/>
    <col min="7425" max="7425" width="11.33203125" style="502" customWidth="1"/>
    <col min="7426" max="7426" width="13.33203125" style="502" customWidth="1"/>
    <col min="7427" max="7427" width="13.44140625" style="502" customWidth="1"/>
    <col min="7428" max="7428" width="12.33203125" style="502" customWidth="1"/>
    <col min="7429" max="7429" width="12.44140625" style="502" customWidth="1"/>
    <col min="7430" max="7430" width="12.33203125" style="502" customWidth="1"/>
    <col min="7431" max="7431" width="12.44140625" style="502" customWidth="1"/>
    <col min="7432" max="7432" width="12.33203125" style="502" customWidth="1"/>
    <col min="7433" max="7433" width="13.6640625" style="502" customWidth="1"/>
    <col min="7434" max="7673" width="9.109375" style="502"/>
    <col min="7674" max="7674" width="9.6640625" style="502" customWidth="1"/>
    <col min="7675" max="7675" width="48.6640625" style="502" customWidth="1"/>
    <col min="7676" max="7676" width="10.88671875" style="502" customWidth="1"/>
    <col min="7677" max="7677" width="10.6640625" style="502" customWidth="1"/>
    <col min="7678" max="7678" width="12.44140625" style="502" customWidth="1"/>
    <col min="7679" max="7679" width="8.5546875" style="502" customWidth="1"/>
    <col min="7680" max="7680" width="10.6640625" style="502" customWidth="1"/>
    <col min="7681" max="7681" width="11.33203125" style="502" customWidth="1"/>
    <col min="7682" max="7682" width="13.33203125" style="502" customWidth="1"/>
    <col min="7683" max="7683" width="13.44140625" style="502" customWidth="1"/>
    <col min="7684" max="7684" width="12.33203125" style="502" customWidth="1"/>
    <col min="7685" max="7685" width="12.44140625" style="502" customWidth="1"/>
    <col min="7686" max="7686" width="12.33203125" style="502" customWidth="1"/>
    <col min="7687" max="7687" width="12.44140625" style="502" customWidth="1"/>
    <col min="7688" max="7688" width="12.33203125" style="502" customWidth="1"/>
    <col min="7689" max="7689" width="13.6640625" style="502" customWidth="1"/>
    <col min="7690" max="7929" width="9.109375" style="502"/>
    <col min="7930" max="7930" width="9.6640625" style="502" customWidth="1"/>
    <col min="7931" max="7931" width="48.6640625" style="502" customWidth="1"/>
    <col min="7932" max="7932" width="10.88671875" style="502" customWidth="1"/>
    <col min="7933" max="7933" width="10.6640625" style="502" customWidth="1"/>
    <col min="7934" max="7934" width="12.44140625" style="502" customWidth="1"/>
    <col min="7935" max="7935" width="8.5546875" style="502" customWidth="1"/>
    <col min="7936" max="7936" width="10.6640625" style="502" customWidth="1"/>
    <col min="7937" max="7937" width="11.33203125" style="502" customWidth="1"/>
    <col min="7938" max="7938" width="13.33203125" style="502" customWidth="1"/>
    <col min="7939" max="7939" width="13.44140625" style="502" customWidth="1"/>
    <col min="7940" max="7940" width="12.33203125" style="502" customWidth="1"/>
    <col min="7941" max="7941" width="12.44140625" style="502" customWidth="1"/>
    <col min="7942" max="7942" width="12.33203125" style="502" customWidth="1"/>
    <col min="7943" max="7943" width="12.44140625" style="502" customWidth="1"/>
    <col min="7944" max="7944" width="12.33203125" style="502" customWidth="1"/>
    <col min="7945" max="7945" width="13.6640625" style="502" customWidth="1"/>
    <col min="7946" max="8185" width="9.109375" style="502"/>
    <col min="8186" max="8186" width="9.6640625" style="502" customWidth="1"/>
    <col min="8187" max="8187" width="48.6640625" style="502" customWidth="1"/>
    <col min="8188" max="8188" width="10.88671875" style="502" customWidth="1"/>
    <col min="8189" max="8189" width="10.6640625" style="502" customWidth="1"/>
    <col min="8190" max="8190" width="12.44140625" style="502" customWidth="1"/>
    <col min="8191" max="8191" width="8.5546875" style="502" customWidth="1"/>
    <col min="8192" max="8192" width="10.6640625" style="502" customWidth="1"/>
    <col min="8193" max="8193" width="11.33203125" style="502" customWidth="1"/>
    <col min="8194" max="8194" width="13.33203125" style="502" customWidth="1"/>
    <col min="8195" max="8195" width="13.44140625" style="502" customWidth="1"/>
    <col min="8196" max="8196" width="12.33203125" style="502" customWidth="1"/>
    <col min="8197" max="8197" width="12.44140625" style="502" customWidth="1"/>
    <col min="8198" max="8198" width="12.33203125" style="502" customWidth="1"/>
    <col min="8199" max="8199" width="12.44140625" style="502" customWidth="1"/>
    <col min="8200" max="8200" width="12.33203125" style="502" customWidth="1"/>
    <col min="8201" max="8201" width="13.6640625" style="502" customWidth="1"/>
    <col min="8202" max="8441" width="9.109375" style="502"/>
    <col min="8442" max="8442" width="9.6640625" style="502" customWidth="1"/>
    <col min="8443" max="8443" width="48.6640625" style="502" customWidth="1"/>
    <col min="8444" max="8444" width="10.88671875" style="502" customWidth="1"/>
    <col min="8445" max="8445" width="10.6640625" style="502" customWidth="1"/>
    <col min="8446" max="8446" width="12.44140625" style="502" customWidth="1"/>
    <col min="8447" max="8447" width="8.5546875" style="502" customWidth="1"/>
    <col min="8448" max="8448" width="10.6640625" style="502" customWidth="1"/>
    <col min="8449" max="8449" width="11.33203125" style="502" customWidth="1"/>
    <col min="8450" max="8450" width="13.33203125" style="502" customWidth="1"/>
    <col min="8451" max="8451" width="13.44140625" style="502" customWidth="1"/>
    <col min="8452" max="8452" width="12.33203125" style="502" customWidth="1"/>
    <col min="8453" max="8453" width="12.44140625" style="502" customWidth="1"/>
    <col min="8454" max="8454" width="12.33203125" style="502" customWidth="1"/>
    <col min="8455" max="8455" width="12.44140625" style="502" customWidth="1"/>
    <col min="8456" max="8456" width="12.33203125" style="502" customWidth="1"/>
    <col min="8457" max="8457" width="13.6640625" style="502" customWidth="1"/>
    <col min="8458" max="8697" width="9.109375" style="502"/>
    <col min="8698" max="8698" width="9.6640625" style="502" customWidth="1"/>
    <col min="8699" max="8699" width="48.6640625" style="502" customWidth="1"/>
    <col min="8700" max="8700" width="10.88671875" style="502" customWidth="1"/>
    <col min="8701" max="8701" width="10.6640625" style="502" customWidth="1"/>
    <col min="8702" max="8702" width="12.44140625" style="502" customWidth="1"/>
    <col min="8703" max="8703" width="8.5546875" style="502" customWidth="1"/>
    <col min="8704" max="8704" width="10.6640625" style="502" customWidth="1"/>
    <col min="8705" max="8705" width="11.33203125" style="502" customWidth="1"/>
    <col min="8706" max="8706" width="13.33203125" style="502" customWidth="1"/>
    <col min="8707" max="8707" width="13.44140625" style="502" customWidth="1"/>
    <col min="8708" max="8708" width="12.33203125" style="502" customWidth="1"/>
    <col min="8709" max="8709" width="12.44140625" style="502" customWidth="1"/>
    <col min="8710" max="8710" width="12.33203125" style="502" customWidth="1"/>
    <col min="8711" max="8711" width="12.44140625" style="502" customWidth="1"/>
    <col min="8712" max="8712" width="12.33203125" style="502" customWidth="1"/>
    <col min="8713" max="8713" width="13.6640625" style="502" customWidth="1"/>
    <col min="8714" max="8953" width="9.109375" style="502"/>
    <col min="8954" max="8954" width="9.6640625" style="502" customWidth="1"/>
    <col min="8955" max="8955" width="48.6640625" style="502" customWidth="1"/>
    <col min="8956" max="8956" width="10.88671875" style="502" customWidth="1"/>
    <col min="8957" max="8957" width="10.6640625" style="502" customWidth="1"/>
    <col min="8958" max="8958" width="12.44140625" style="502" customWidth="1"/>
    <col min="8959" max="8959" width="8.5546875" style="502" customWidth="1"/>
    <col min="8960" max="8960" width="10.6640625" style="502" customWidth="1"/>
    <col min="8961" max="8961" width="11.33203125" style="502" customWidth="1"/>
    <col min="8962" max="8962" width="13.33203125" style="502" customWidth="1"/>
    <col min="8963" max="8963" width="13.44140625" style="502" customWidth="1"/>
    <col min="8964" max="8964" width="12.33203125" style="502" customWidth="1"/>
    <col min="8965" max="8965" width="12.44140625" style="502" customWidth="1"/>
    <col min="8966" max="8966" width="12.33203125" style="502" customWidth="1"/>
    <col min="8967" max="8967" width="12.44140625" style="502" customWidth="1"/>
    <col min="8968" max="8968" width="12.33203125" style="502" customWidth="1"/>
    <col min="8969" max="8969" width="13.6640625" style="502" customWidth="1"/>
    <col min="8970" max="9209" width="9.109375" style="502"/>
    <col min="9210" max="9210" width="9.6640625" style="502" customWidth="1"/>
    <col min="9211" max="9211" width="48.6640625" style="502" customWidth="1"/>
    <col min="9212" max="9212" width="10.88671875" style="502" customWidth="1"/>
    <col min="9213" max="9213" width="10.6640625" style="502" customWidth="1"/>
    <col min="9214" max="9214" width="12.44140625" style="502" customWidth="1"/>
    <col min="9215" max="9215" width="8.5546875" style="502" customWidth="1"/>
    <col min="9216" max="9216" width="10.6640625" style="502" customWidth="1"/>
    <col min="9217" max="9217" width="11.33203125" style="502" customWidth="1"/>
    <col min="9218" max="9218" width="13.33203125" style="502" customWidth="1"/>
    <col min="9219" max="9219" width="13.44140625" style="502" customWidth="1"/>
    <col min="9220" max="9220" width="12.33203125" style="502" customWidth="1"/>
    <col min="9221" max="9221" width="12.44140625" style="502" customWidth="1"/>
    <col min="9222" max="9222" width="12.33203125" style="502" customWidth="1"/>
    <col min="9223" max="9223" width="12.44140625" style="502" customWidth="1"/>
    <col min="9224" max="9224" width="12.33203125" style="502" customWidth="1"/>
    <col min="9225" max="9225" width="13.6640625" style="502" customWidth="1"/>
    <col min="9226" max="9465" width="9.109375" style="502"/>
    <col min="9466" max="9466" width="9.6640625" style="502" customWidth="1"/>
    <col min="9467" max="9467" width="48.6640625" style="502" customWidth="1"/>
    <col min="9468" max="9468" width="10.88671875" style="502" customWidth="1"/>
    <col min="9469" max="9469" width="10.6640625" style="502" customWidth="1"/>
    <col min="9470" max="9470" width="12.44140625" style="502" customWidth="1"/>
    <col min="9471" max="9471" width="8.5546875" style="502" customWidth="1"/>
    <col min="9472" max="9472" width="10.6640625" style="502" customWidth="1"/>
    <col min="9473" max="9473" width="11.33203125" style="502" customWidth="1"/>
    <col min="9474" max="9474" width="13.33203125" style="502" customWidth="1"/>
    <col min="9475" max="9475" width="13.44140625" style="502" customWidth="1"/>
    <col min="9476" max="9476" width="12.33203125" style="502" customWidth="1"/>
    <col min="9477" max="9477" width="12.44140625" style="502" customWidth="1"/>
    <col min="9478" max="9478" width="12.33203125" style="502" customWidth="1"/>
    <col min="9479" max="9479" width="12.44140625" style="502" customWidth="1"/>
    <col min="9480" max="9480" width="12.33203125" style="502" customWidth="1"/>
    <col min="9481" max="9481" width="13.6640625" style="502" customWidth="1"/>
    <col min="9482" max="9721" width="9.109375" style="502"/>
    <col min="9722" max="9722" width="9.6640625" style="502" customWidth="1"/>
    <col min="9723" max="9723" width="48.6640625" style="502" customWidth="1"/>
    <col min="9724" max="9724" width="10.88671875" style="502" customWidth="1"/>
    <col min="9725" max="9725" width="10.6640625" style="502" customWidth="1"/>
    <col min="9726" max="9726" width="12.44140625" style="502" customWidth="1"/>
    <col min="9727" max="9727" width="8.5546875" style="502" customWidth="1"/>
    <col min="9728" max="9728" width="10.6640625" style="502" customWidth="1"/>
    <col min="9729" max="9729" width="11.33203125" style="502" customWidth="1"/>
    <col min="9730" max="9730" width="13.33203125" style="502" customWidth="1"/>
    <col min="9731" max="9731" width="13.44140625" style="502" customWidth="1"/>
    <col min="9732" max="9732" width="12.33203125" style="502" customWidth="1"/>
    <col min="9733" max="9733" width="12.44140625" style="502" customWidth="1"/>
    <col min="9734" max="9734" width="12.33203125" style="502" customWidth="1"/>
    <col min="9735" max="9735" width="12.44140625" style="502" customWidth="1"/>
    <col min="9736" max="9736" width="12.33203125" style="502" customWidth="1"/>
    <col min="9737" max="9737" width="13.6640625" style="502" customWidth="1"/>
    <col min="9738" max="9977" width="9.109375" style="502"/>
    <col min="9978" max="9978" width="9.6640625" style="502" customWidth="1"/>
    <col min="9979" max="9979" width="48.6640625" style="502" customWidth="1"/>
    <col min="9980" max="9980" width="10.88671875" style="502" customWidth="1"/>
    <col min="9981" max="9981" width="10.6640625" style="502" customWidth="1"/>
    <col min="9982" max="9982" width="12.44140625" style="502" customWidth="1"/>
    <col min="9983" max="9983" width="8.5546875" style="502" customWidth="1"/>
    <col min="9984" max="9984" width="10.6640625" style="502" customWidth="1"/>
    <col min="9985" max="9985" width="11.33203125" style="502" customWidth="1"/>
    <col min="9986" max="9986" width="13.33203125" style="502" customWidth="1"/>
    <col min="9987" max="9987" width="13.44140625" style="502" customWidth="1"/>
    <col min="9988" max="9988" width="12.33203125" style="502" customWidth="1"/>
    <col min="9989" max="9989" width="12.44140625" style="502" customWidth="1"/>
    <col min="9990" max="9990" width="12.33203125" style="502" customWidth="1"/>
    <col min="9991" max="9991" width="12.44140625" style="502" customWidth="1"/>
    <col min="9992" max="9992" width="12.33203125" style="502" customWidth="1"/>
    <col min="9993" max="9993" width="13.6640625" style="502" customWidth="1"/>
    <col min="9994" max="10233" width="9.109375" style="502"/>
    <col min="10234" max="10234" width="9.6640625" style="502" customWidth="1"/>
    <col min="10235" max="10235" width="48.6640625" style="502" customWidth="1"/>
    <col min="10236" max="10236" width="10.88671875" style="502" customWidth="1"/>
    <col min="10237" max="10237" width="10.6640625" style="502" customWidth="1"/>
    <col min="10238" max="10238" width="12.44140625" style="502" customWidth="1"/>
    <col min="10239" max="10239" width="8.5546875" style="502" customWidth="1"/>
    <col min="10240" max="10240" width="10.6640625" style="502" customWidth="1"/>
    <col min="10241" max="10241" width="11.33203125" style="502" customWidth="1"/>
    <col min="10242" max="10242" width="13.33203125" style="502" customWidth="1"/>
    <col min="10243" max="10243" width="13.44140625" style="502" customWidth="1"/>
    <col min="10244" max="10244" width="12.33203125" style="502" customWidth="1"/>
    <col min="10245" max="10245" width="12.44140625" style="502" customWidth="1"/>
    <col min="10246" max="10246" width="12.33203125" style="502" customWidth="1"/>
    <col min="10247" max="10247" width="12.44140625" style="502" customWidth="1"/>
    <col min="10248" max="10248" width="12.33203125" style="502" customWidth="1"/>
    <col min="10249" max="10249" width="13.6640625" style="502" customWidth="1"/>
    <col min="10250" max="10489" width="9.109375" style="502"/>
    <col min="10490" max="10490" width="9.6640625" style="502" customWidth="1"/>
    <col min="10491" max="10491" width="48.6640625" style="502" customWidth="1"/>
    <col min="10492" max="10492" width="10.88671875" style="502" customWidth="1"/>
    <col min="10493" max="10493" width="10.6640625" style="502" customWidth="1"/>
    <col min="10494" max="10494" width="12.44140625" style="502" customWidth="1"/>
    <col min="10495" max="10495" width="8.5546875" style="502" customWidth="1"/>
    <col min="10496" max="10496" width="10.6640625" style="502" customWidth="1"/>
    <col min="10497" max="10497" width="11.33203125" style="502" customWidth="1"/>
    <col min="10498" max="10498" width="13.33203125" style="502" customWidth="1"/>
    <col min="10499" max="10499" width="13.44140625" style="502" customWidth="1"/>
    <col min="10500" max="10500" width="12.33203125" style="502" customWidth="1"/>
    <col min="10501" max="10501" width="12.44140625" style="502" customWidth="1"/>
    <col min="10502" max="10502" width="12.33203125" style="502" customWidth="1"/>
    <col min="10503" max="10503" width="12.44140625" style="502" customWidth="1"/>
    <col min="10504" max="10504" width="12.33203125" style="502" customWidth="1"/>
    <col min="10505" max="10505" width="13.6640625" style="502" customWidth="1"/>
    <col min="10506" max="10745" width="9.109375" style="502"/>
    <col min="10746" max="10746" width="9.6640625" style="502" customWidth="1"/>
    <col min="10747" max="10747" width="48.6640625" style="502" customWidth="1"/>
    <col min="10748" max="10748" width="10.88671875" style="502" customWidth="1"/>
    <col min="10749" max="10749" width="10.6640625" style="502" customWidth="1"/>
    <col min="10750" max="10750" width="12.44140625" style="502" customWidth="1"/>
    <col min="10751" max="10751" width="8.5546875" style="502" customWidth="1"/>
    <col min="10752" max="10752" width="10.6640625" style="502" customWidth="1"/>
    <col min="10753" max="10753" width="11.33203125" style="502" customWidth="1"/>
    <col min="10754" max="10754" width="13.33203125" style="502" customWidth="1"/>
    <col min="10755" max="10755" width="13.44140625" style="502" customWidth="1"/>
    <col min="10756" max="10756" width="12.33203125" style="502" customWidth="1"/>
    <col min="10757" max="10757" width="12.44140625" style="502" customWidth="1"/>
    <col min="10758" max="10758" width="12.33203125" style="502" customWidth="1"/>
    <col min="10759" max="10759" width="12.44140625" style="502" customWidth="1"/>
    <col min="10760" max="10760" width="12.33203125" style="502" customWidth="1"/>
    <col min="10761" max="10761" width="13.6640625" style="502" customWidth="1"/>
    <col min="10762" max="11001" width="9.109375" style="502"/>
    <col min="11002" max="11002" width="9.6640625" style="502" customWidth="1"/>
    <col min="11003" max="11003" width="48.6640625" style="502" customWidth="1"/>
    <col min="11004" max="11004" width="10.88671875" style="502" customWidth="1"/>
    <col min="11005" max="11005" width="10.6640625" style="502" customWidth="1"/>
    <col min="11006" max="11006" width="12.44140625" style="502" customWidth="1"/>
    <col min="11007" max="11007" width="8.5546875" style="502" customWidth="1"/>
    <col min="11008" max="11008" width="10.6640625" style="502" customWidth="1"/>
    <col min="11009" max="11009" width="11.33203125" style="502" customWidth="1"/>
    <col min="11010" max="11010" width="13.33203125" style="502" customWidth="1"/>
    <col min="11011" max="11011" width="13.44140625" style="502" customWidth="1"/>
    <col min="11012" max="11012" width="12.33203125" style="502" customWidth="1"/>
    <col min="11013" max="11013" width="12.44140625" style="502" customWidth="1"/>
    <col min="11014" max="11014" width="12.33203125" style="502" customWidth="1"/>
    <col min="11015" max="11015" width="12.44140625" style="502" customWidth="1"/>
    <col min="11016" max="11016" width="12.33203125" style="502" customWidth="1"/>
    <col min="11017" max="11017" width="13.6640625" style="502" customWidth="1"/>
    <col min="11018" max="11257" width="9.109375" style="502"/>
    <col min="11258" max="11258" width="9.6640625" style="502" customWidth="1"/>
    <col min="11259" max="11259" width="48.6640625" style="502" customWidth="1"/>
    <col min="11260" max="11260" width="10.88671875" style="502" customWidth="1"/>
    <col min="11261" max="11261" width="10.6640625" style="502" customWidth="1"/>
    <col min="11262" max="11262" width="12.44140625" style="502" customWidth="1"/>
    <col min="11263" max="11263" width="8.5546875" style="502" customWidth="1"/>
    <col min="11264" max="11264" width="10.6640625" style="502" customWidth="1"/>
    <col min="11265" max="11265" width="11.33203125" style="502" customWidth="1"/>
    <col min="11266" max="11266" width="13.33203125" style="502" customWidth="1"/>
    <col min="11267" max="11267" width="13.44140625" style="502" customWidth="1"/>
    <col min="11268" max="11268" width="12.33203125" style="502" customWidth="1"/>
    <col min="11269" max="11269" width="12.44140625" style="502" customWidth="1"/>
    <col min="11270" max="11270" width="12.33203125" style="502" customWidth="1"/>
    <col min="11271" max="11271" width="12.44140625" style="502" customWidth="1"/>
    <col min="11272" max="11272" width="12.33203125" style="502" customWidth="1"/>
    <col min="11273" max="11273" width="13.6640625" style="502" customWidth="1"/>
    <col min="11274" max="11513" width="9.109375" style="502"/>
    <col min="11514" max="11514" width="9.6640625" style="502" customWidth="1"/>
    <col min="11515" max="11515" width="48.6640625" style="502" customWidth="1"/>
    <col min="11516" max="11516" width="10.88671875" style="502" customWidth="1"/>
    <col min="11517" max="11517" width="10.6640625" style="502" customWidth="1"/>
    <col min="11518" max="11518" width="12.44140625" style="502" customWidth="1"/>
    <col min="11519" max="11519" width="8.5546875" style="502" customWidth="1"/>
    <col min="11520" max="11520" width="10.6640625" style="502" customWidth="1"/>
    <col min="11521" max="11521" width="11.33203125" style="502" customWidth="1"/>
    <col min="11522" max="11522" width="13.33203125" style="502" customWidth="1"/>
    <col min="11523" max="11523" width="13.44140625" style="502" customWidth="1"/>
    <col min="11524" max="11524" width="12.33203125" style="502" customWidth="1"/>
    <col min="11525" max="11525" width="12.44140625" style="502" customWidth="1"/>
    <col min="11526" max="11526" width="12.33203125" style="502" customWidth="1"/>
    <col min="11527" max="11527" width="12.44140625" style="502" customWidth="1"/>
    <col min="11528" max="11528" width="12.33203125" style="502" customWidth="1"/>
    <col min="11529" max="11529" width="13.6640625" style="502" customWidth="1"/>
    <col min="11530" max="11769" width="9.109375" style="502"/>
    <col min="11770" max="11770" width="9.6640625" style="502" customWidth="1"/>
    <col min="11771" max="11771" width="48.6640625" style="502" customWidth="1"/>
    <col min="11772" max="11772" width="10.88671875" style="502" customWidth="1"/>
    <col min="11773" max="11773" width="10.6640625" style="502" customWidth="1"/>
    <col min="11774" max="11774" width="12.44140625" style="502" customWidth="1"/>
    <col min="11775" max="11775" width="8.5546875" style="502" customWidth="1"/>
    <col min="11776" max="11776" width="10.6640625" style="502" customWidth="1"/>
    <col min="11777" max="11777" width="11.33203125" style="502" customWidth="1"/>
    <col min="11778" max="11778" width="13.33203125" style="502" customWidth="1"/>
    <col min="11779" max="11779" width="13.44140625" style="502" customWidth="1"/>
    <col min="11780" max="11780" width="12.33203125" style="502" customWidth="1"/>
    <col min="11781" max="11781" width="12.44140625" style="502" customWidth="1"/>
    <col min="11782" max="11782" width="12.33203125" style="502" customWidth="1"/>
    <col min="11783" max="11783" width="12.44140625" style="502" customWidth="1"/>
    <col min="11784" max="11784" width="12.33203125" style="502" customWidth="1"/>
    <col min="11785" max="11785" width="13.6640625" style="502" customWidth="1"/>
    <col min="11786" max="12025" width="9.109375" style="502"/>
    <col min="12026" max="12026" width="9.6640625" style="502" customWidth="1"/>
    <col min="12027" max="12027" width="48.6640625" style="502" customWidth="1"/>
    <col min="12028" max="12028" width="10.88671875" style="502" customWidth="1"/>
    <col min="12029" max="12029" width="10.6640625" style="502" customWidth="1"/>
    <col min="12030" max="12030" width="12.44140625" style="502" customWidth="1"/>
    <col min="12031" max="12031" width="8.5546875" style="502" customWidth="1"/>
    <col min="12032" max="12032" width="10.6640625" style="502" customWidth="1"/>
    <col min="12033" max="12033" width="11.33203125" style="502" customWidth="1"/>
    <col min="12034" max="12034" width="13.33203125" style="502" customWidth="1"/>
    <col min="12035" max="12035" width="13.44140625" style="502" customWidth="1"/>
    <col min="12036" max="12036" width="12.33203125" style="502" customWidth="1"/>
    <col min="12037" max="12037" width="12.44140625" style="502" customWidth="1"/>
    <col min="12038" max="12038" width="12.33203125" style="502" customWidth="1"/>
    <col min="12039" max="12039" width="12.44140625" style="502" customWidth="1"/>
    <col min="12040" max="12040" width="12.33203125" style="502" customWidth="1"/>
    <col min="12041" max="12041" width="13.6640625" style="502" customWidth="1"/>
    <col min="12042" max="12281" width="9.109375" style="502"/>
    <col min="12282" max="12282" width="9.6640625" style="502" customWidth="1"/>
    <col min="12283" max="12283" width="48.6640625" style="502" customWidth="1"/>
    <col min="12284" max="12284" width="10.88671875" style="502" customWidth="1"/>
    <col min="12285" max="12285" width="10.6640625" style="502" customWidth="1"/>
    <col min="12286" max="12286" width="12.44140625" style="502" customWidth="1"/>
    <col min="12287" max="12287" width="8.5546875" style="502" customWidth="1"/>
    <col min="12288" max="12288" width="10.6640625" style="502" customWidth="1"/>
    <col min="12289" max="12289" width="11.33203125" style="502" customWidth="1"/>
    <col min="12290" max="12290" width="13.33203125" style="502" customWidth="1"/>
    <col min="12291" max="12291" width="13.44140625" style="502" customWidth="1"/>
    <col min="12292" max="12292" width="12.33203125" style="502" customWidth="1"/>
    <col min="12293" max="12293" width="12.44140625" style="502" customWidth="1"/>
    <col min="12294" max="12294" width="12.33203125" style="502" customWidth="1"/>
    <col min="12295" max="12295" width="12.44140625" style="502" customWidth="1"/>
    <col min="12296" max="12296" width="12.33203125" style="502" customWidth="1"/>
    <col min="12297" max="12297" width="13.6640625" style="502" customWidth="1"/>
    <col min="12298" max="12537" width="9.109375" style="502"/>
    <col min="12538" max="12538" width="9.6640625" style="502" customWidth="1"/>
    <col min="12539" max="12539" width="48.6640625" style="502" customWidth="1"/>
    <col min="12540" max="12540" width="10.88671875" style="502" customWidth="1"/>
    <col min="12541" max="12541" width="10.6640625" style="502" customWidth="1"/>
    <col min="12542" max="12542" width="12.44140625" style="502" customWidth="1"/>
    <col min="12543" max="12543" width="8.5546875" style="502" customWidth="1"/>
    <col min="12544" max="12544" width="10.6640625" style="502" customWidth="1"/>
    <col min="12545" max="12545" width="11.33203125" style="502" customWidth="1"/>
    <col min="12546" max="12546" width="13.33203125" style="502" customWidth="1"/>
    <col min="12547" max="12547" width="13.44140625" style="502" customWidth="1"/>
    <col min="12548" max="12548" width="12.33203125" style="502" customWidth="1"/>
    <col min="12549" max="12549" width="12.44140625" style="502" customWidth="1"/>
    <col min="12550" max="12550" width="12.33203125" style="502" customWidth="1"/>
    <col min="12551" max="12551" width="12.44140625" style="502" customWidth="1"/>
    <col min="12552" max="12552" width="12.33203125" style="502" customWidth="1"/>
    <col min="12553" max="12553" width="13.6640625" style="502" customWidth="1"/>
    <col min="12554" max="12793" width="9.109375" style="502"/>
    <col min="12794" max="12794" width="9.6640625" style="502" customWidth="1"/>
    <col min="12795" max="12795" width="48.6640625" style="502" customWidth="1"/>
    <col min="12796" max="12796" width="10.88671875" style="502" customWidth="1"/>
    <col min="12797" max="12797" width="10.6640625" style="502" customWidth="1"/>
    <col min="12798" max="12798" width="12.44140625" style="502" customWidth="1"/>
    <col min="12799" max="12799" width="8.5546875" style="502" customWidth="1"/>
    <col min="12800" max="12800" width="10.6640625" style="502" customWidth="1"/>
    <col min="12801" max="12801" width="11.33203125" style="502" customWidth="1"/>
    <col min="12802" max="12802" width="13.33203125" style="502" customWidth="1"/>
    <col min="12803" max="12803" width="13.44140625" style="502" customWidth="1"/>
    <col min="12804" max="12804" width="12.33203125" style="502" customWidth="1"/>
    <col min="12805" max="12805" width="12.44140625" style="502" customWidth="1"/>
    <col min="12806" max="12806" width="12.33203125" style="502" customWidth="1"/>
    <col min="12807" max="12807" width="12.44140625" style="502" customWidth="1"/>
    <col min="12808" max="12808" width="12.33203125" style="502" customWidth="1"/>
    <col min="12809" max="12809" width="13.6640625" style="502" customWidth="1"/>
    <col min="12810" max="13049" width="9.109375" style="502"/>
    <col min="13050" max="13050" width="9.6640625" style="502" customWidth="1"/>
    <col min="13051" max="13051" width="48.6640625" style="502" customWidth="1"/>
    <col min="13052" max="13052" width="10.88671875" style="502" customWidth="1"/>
    <col min="13053" max="13053" width="10.6640625" style="502" customWidth="1"/>
    <col min="13054" max="13054" width="12.44140625" style="502" customWidth="1"/>
    <col min="13055" max="13055" width="8.5546875" style="502" customWidth="1"/>
    <col min="13056" max="13056" width="10.6640625" style="502" customWidth="1"/>
    <col min="13057" max="13057" width="11.33203125" style="502" customWidth="1"/>
    <col min="13058" max="13058" width="13.33203125" style="502" customWidth="1"/>
    <col min="13059" max="13059" width="13.44140625" style="502" customWidth="1"/>
    <col min="13060" max="13060" width="12.33203125" style="502" customWidth="1"/>
    <col min="13061" max="13061" width="12.44140625" style="502" customWidth="1"/>
    <col min="13062" max="13062" width="12.33203125" style="502" customWidth="1"/>
    <col min="13063" max="13063" width="12.44140625" style="502" customWidth="1"/>
    <col min="13064" max="13064" width="12.33203125" style="502" customWidth="1"/>
    <col min="13065" max="13065" width="13.6640625" style="502" customWidth="1"/>
    <col min="13066" max="13305" width="9.109375" style="502"/>
    <col min="13306" max="13306" width="9.6640625" style="502" customWidth="1"/>
    <col min="13307" max="13307" width="48.6640625" style="502" customWidth="1"/>
    <col min="13308" max="13308" width="10.88671875" style="502" customWidth="1"/>
    <col min="13309" max="13309" width="10.6640625" style="502" customWidth="1"/>
    <col min="13310" max="13310" width="12.44140625" style="502" customWidth="1"/>
    <col min="13311" max="13311" width="8.5546875" style="502" customWidth="1"/>
    <col min="13312" max="13312" width="10.6640625" style="502" customWidth="1"/>
    <col min="13313" max="13313" width="11.33203125" style="502" customWidth="1"/>
    <col min="13314" max="13314" width="13.33203125" style="502" customWidth="1"/>
    <col min="13315" max="13315" width="13.44140625" style="502" customWidth="1"/>
    <col min="13316" max="13316" width="12.33203125" style="502" customWidth="1"/>
    <col min="13317" max="13317" width="12.44140625" style="502" customWidth="1"/>
    <col min="13318" max="13318" width="12.33203125" style="502" customWidth="1"/>
    <col min="13319" max="13319" width="12.44140625" style="502" customWidth="1"/>
    <col min="13320" max="13320" width="12.33203125" style="502" customWidth="1"/>
    <col min="13321" max="13321" width="13.6640625" style="502" customWidth="1"/>
    <col min="13322" max="13561" width="9.109375" style="502"/>
    <col min="13562" max="13562" width="9.6640625" style="502" customWidth="1"/>
    <col min="13563" max="13563" width="48.6640625" style="502" customWidth="1"/>
    <col min="13564" max="13564" width="10.88671875" style="502" customWidth="1"/>
    <col min="13565" max="13565" width="10.6640625" style="502" customWidth="1"/>
    <col min="13566" max="13566" width="12.44140625" style="502" customWidth="1"/>
    <col min="13567" max="13567" width="8.5546875" style="502" customWidth="1"/>
    <col min="13568" max="13568" width="10.6640625" style="502" customWidth="1"/>
    <col min="13569" max="13569" width="11.33203125" style="502" customWidth="1"/>
    <col min="13570" max="13570" width="13.33203125" style="502" customWidth="1"/>
    <col min="13571" max="13571" width="13.44140625" style="502" customWidth="1"/>
    <col min="13572" max="13572" width="12.33203125" style="502" customWidth="1"/>
    <col min="13573" max="13573" width="12.44140625" style="502" customWidth="1"/>
    <col min="13574" max="13574" width="12.33203125" style="502" customWidth="1"/>
    <col min="13575" max="13575" width="12.44140625" style="502" customWidth="1"/>
    <col min="13576" max="13576" width="12.33203125" style="502" customWidth="1"/>
    <col min="13577" max="13577" width="13.6640625" style="502" customWidth="1"/>
    <col min="13578" max="13817" width="9.109375" style="502"/>
    <col min="13818" max="13818" width="9.6640625" style="502" customWidth="1"/>
    <col min="13819" max="13819" width="48.6640625" style="502" customWidth="1"/>
    <col min="13820" max="13820" width="10.88671875" style="502" customWidth="1"/>
    <col min="13821" max="13821" width="10.6640625" style="502" customWidth="1"/>
    <col min="13822" max="13822" width="12.44140625" style="502" customWidth="1"/>
    <col min="13823" max="13823" width="8.5546875" style="502" customWidth="1"/>
    <col min="13824" max="13824" width="10.6640625" style="502" customWidth="1"/>
    <col min="13825" max="13825" width="11.33203125" style="502" customWidth="1"/>
    <col min="13826" max="13826" width="13.33203125" style="502" customWidth="1"/>
    <col min="13827" max="13827" width="13.44140625" style="502" customWidth="1"/>
    <col min="13828" max="13828" width="12.33203125" style="502" customWidth="1"/>
    <col min="13829" max="13829" width="12.44140625" style="502" customWidth="1"/>
    <col min="13830" max="13830" width="12.33203125" style="502" customWidth="1"/>
    <col min="13831" max="13831" width="12.44140625" style="502" customWidth="1"/>
    <col min="13832" max="13832" width="12.33203125" style="502" customWidth="1"/>
    <col min="13833" max="13833" width="13.6640625" style="502" customWidth="1"/>
    <col min="13834" max="14073" width="9.109375" style="502"/>
    <col min="14074" max="14074" width="9.6640625" style="502" customWidth="1"/>
    <col min="14075" max="14075" width="48.6640625" style="502" customWidth="1"/>
    <col min="14076" max="14076" width="10.88671875" style="502" customWidth="1"/>
    <col min="14077" max="14077" width="10.6640625" style="502" customWidth="1"/>
    <col min="14078" max="14078" width="12.44140625" style="502" customWidth="1"/>
    <col min="14079" max="14079" width="8.5546875" style="502" customWidth="1"/>
    <col min="14080" max="14080" width="10.6640625" style="502" customWidth="1"/>
    <col min="14081" max="14081" width="11.33203125" style="502" customWidth="1"/>
    <col min="14082" max="14082" width="13.33203125" style="502" customWidth="1"/>
    <col min="14083" max="14083" width="13.44140625" style="502" customWidth="1"/>
    <col min="14084" max="14084" width="12.33203125" style="502" customWidth="1"/>
    <col min="14085" max="14085" width="12.44140625" style="502" customWidth="1"/>
    <col min="14086" max="14086" width="12.33203125" style="502" customWidth="1"/>
    <col min="14087" max="14087" width="12.44140625" style="502" customWidth="1"/>
    <col min="14088" max="14088" width="12.33203125" style="502" customWidth="1"/>
    <col min="14089" max="14089" width="13.6640625" style="502" customWidth="1"/>
    <col min="14090" max="14329" width="9.109375" style="502"/>
    <col min="14330" max="14330" width="9.6640625" style="502" customWidth="1"/>
    <col min="14331" max="14331" width="48.6640625" style="502" customWidth="1"/>
    <col min="14332" max="14332" width="10.88671875" style="502" customWidth="1"/>
    <col min="14333" max="14333" width="10.6640625" style="502" customWidth="1"/>
    <col min="14334" max="14334" width="12.44140625" style="502" customWidth="1"/>
    <col min="14335" max="14335" width="8.5546875" style="502" customWidth="1"/>
    <col min="14336" max="14336" width="10.6640625" style="502" customWidth="1"/>
    <col min="14337" max="14337" width="11.33203125" style="502" customWidth="1"/>
    <col min="14338" max="14338" width="13.33203125" style="502" customWidth="1"/>
    <col min="14339" max="14339" width="13.44140625" style="502" customWidth="1"/>
    <col min="14340" max="14340" width="12.33203125" style="502" customWidth="1"/>
    <col min="14341" max="14341" width="12.44140625" style="502" customWidth="1"/>
    <col min="14342" max="14342" width="12.33203125" style="502" customWidth="1"/>
    <col min="14343" max="14343" width="12.44140625" style="502" customWidth="1"/>
    <col min="14344" max="14344" width="12.33203125" style="502" customWidth="1"/>
    <col min="14345" max="14345" width="13.6640625" style="502" customWidth="1"/>
    <col min="14346" max="14585" width="9.109375" style="502"/>
    <col min="14586" max="14586" width="9.6640625" style="502" customWidth="1"/>
    <col min="14587" max="14587" width="48.6640625" style="502" customWidth="1"/>
    <col min="14588" max="14588" width="10.88671875" style="502" customWidth="1"/>
    <col min="14589" max="14589" width="10.6640625" style="502" customWidth="1"/>
    <col min="14590" max="14590" width="12.44140625" style="502" customWidth="1"/>
    <col min="14591" max="14591" width="8.5546875" style="502" customWidth="1"/>
    <col min="14592" max="14592" width="10.6640625" style="502" customWidth="1"/>
    <col min="14593" max="14593" width="11.33203125" style="502" customWidth="1"/>
    <col min="14594" max="14594" width="13.33203125" style="502" customWidth="1"/>
    <col min="14595" max="14595" width="13.44140625" style="502" customWidth="1"/>
    <col min="14596" max="14596" width="12.33203125" style="502" customWidth="1"/>
    <col min="14597" max="14597" width="12.44140625" style="502" customWidth="1"/>
    <col min="14598" max="14598" width="12.33203125" style="502" customWidth="1"/>
    <col min="14599" max="14599" width="12.44140625" style="502" customWidth="1"/>
    <col min="14600" max="14600" width="12.33203125" style="502" customWidth="1"/>
    <col min="14601" max="14601" width="13.6640625" style="502" customWidth="1"/>
    <col min="14602" max="14841" width="9.109375" style="502"/>
    <col min="14842" max="14842" width="9.6640625" style="502" customWidth="1"/>
    <col min="14843" max="14843" width="48.6640625" style="502" customWidth="1"/>
    <col min="14844" max="14844" width="10.88671875" style="502" customWidth="1"/>
    <col min="14845" max="14845" width="10.6640625" style="502" customWidth="1"/>
    <col min="14846" max="14846" width="12.44140625" style="502" customWidth="1"/>
    <col min="14847" max="14847" width="8.5546875" style="502" customWidth="1"/>
    <col min="14848" max="14848" width="10.6640625" style="502" customWidth="1"/>
    <col min="14849" max="14849" width="11.33203125" style="502" customWidth="1"/>
    <col min="14850" max="14850" width="13.33203125" style="502" customWidth="1"/>
    <col min="14851" max="14851" width="13.44140625" style="502" customWidth="1"/>
    <col min="14852" max="14852" width="12.33203125" style="502" customWidth="1"/>
    <col min="14853" max="14853" width="12.44140625" style="502" customWidth="1"/>
    <col min="14854" max="14854" width="12.33203125" style="502" customWidth="1"/>
    <col min="14855" max="14855" width="12.44140625" style="502" customWidth="1"/>
    <col min="14856" max="14856" width="12.33203125" style="502" customWidth="1"/>
    <col min="14857" max="14857" width="13.6640625" style="502" customWidth="1"/>
    <col min="14858" max="15097" width="9.109375" style="502"/>
    <col min="15098" max="15098" width="9.6640625" style="502" customWidth="1"/>
    <col min="15099" max="15099" width="48.6640625" style="502" customWidth="1"/>
    <col min="15100" max="15100" width="10.88671875" style="502" customWidth="1"/>
    <col min="15101" max="15101" width="10.6640625" style="502" customWidth="1"/>
    <col min="15102" max="15102" width="12.44140625" style="502" customWidth="1"/>
    <col min="15103" max="15103" width="8.5546875" style="502" customWidth="1"/>
    <col min="15104" max="15104" width="10.6640625" style="502" customWidth="1"/>
    <col min="15105" max="15105" width="11.33203125" style="502" customWidth="1"/>
    <col min="15106" max="15106" width="13.33203125" style="502" customWidth="1"/>
    <col min="15107" max="15107" width="13.44140625" style="502" customWidth="1"/>
    <col min="15108" max="15108" width="12.33203125" style="502" customWidth="1"/>
    <col min="15109" max="15109" width="12.44140625" style="502" customWidth="1"/>
    <col min="15110" max="15110" width="12.33203125" style="502" customWidth="1"/>
    <col min="15111" max="15111" width="12.44140625" style="502" customWidth="1"/>
    <col min="15112" max="15112" width="12.33203125" style="502" customWidth="1"/>
    <col min="15113" max="15113" width="13.6640625" style="502" customWidth="1"/>
    <col min="15114" max="15353" width="9.109375" style="502"/>
    <col min="15354" max="15354" width="9.6640625" style="502" customWidth="1"/>
    <col min="15355" max="15355" width="48.6640625" style="502" customWidth="1"/>
    <col min="15356" max="15356" width="10.88671875" style="502" customWidth="1"/>
    <col min="15357" max="15357" width="10.6640625" style="502" customWidth="1"/>
    <col min="15358" max="15358" width="12.44140625" style="502" customWidth="1"/>
    <col min="15359" max="15359" width="8.5546875" style="502" customWidth="1"/>
    <col min="15360" max="15360" width="10.6640625" style="502" customWidth="1"/>
    <col min="15361" max="15361" width="11.33203125" style="502" customWidth="1"/>
    <col min="15362" max="15362" width="13.33203125" style="502" customWidth="1"/>
    <col min="15363" max="15363" width="13.44140625" style="502" customWidth="1"/>
    <col min="15364" max="15364" width="12.33203125" style="502" customWidth="1"/>
    <col min="15365" max="15365" width="12.44140625" style="502" customWidth="1"/>
    <col min="15366" max="15366" width="12.33203125" style="502" customWidth="1"/>
    <col min="15367" max="15367" width="12.44140625" style="502" customWidth="1"/>
    <col min="15368" max="15368" width="12.33203125" style="502" customWidth="1"/>
    <col min="15369" max="15369" width="13.6640625" style="502" customWidth="1"/>
    <col min="15370" max="15609" width="9.109375" style="502"/>
    <col min="15610" max="15610" width="9.6640625" style="502" customWidth="1"/>
    <col min="15611" max="15611" width="48.6640625" style="502" customWidth="1"/>
    <col min="15612" max="15612" width="10.88671875" style="502" customWidth="1"/>
    <col min="15613" max="15613" width="10.6640625" style="502" customWidth="1"/>
    <col min="15614" max="15614" width="12.44140625" style="502" customWidth="1"/>
    <col min="15615" max="15615" width="8.5546875" style="502" customWidth="1"/>
    <col min="15616" max="15616" width="10.6640625" style="502" customWidth="1"/>
    <col min="15617" max="15617" width="11.33203125" style="502" customWidth="1"/>
    <col min="15618" max="15618" width="13.33203125" style="502" customWidth="1"/>
    <col min="15619" max="15619" width="13.44140625" style="502" customWidth="1"/>
    <col min="15620" max="15620" width="12.33203125" style="502" customWidth="1"/>
    <col min="15621" max="15621" width="12.44140625" style="502" customWidth="1"/>
    <col min="15622" max="15622" width="12.33203125" style="502" customWidth="1"/>
    <col min="15623" max="15623" width="12.44140625" style="502" customWidth="1"/>
    <col min="15624" max="15624" width="12.33203125" style="502" customWidth="1"/>
    <col min="15625" max="15625" width="13.6640625" style="502" customWidth="1"/>
    <col min="15626" max="15865" width="9.109375" style="502"/>
    <col min="15866" max="15866" width="9.6640625" style="502" customWidth="1"/>
    <col min="15867" max="15867" width="48.6640625" style="502" customWidth="1"/>
    <col min="15868" max="15868" width="10.88671875" style="502" customWidth="1"/>
    <col min="15869" max="15869" width="10.6640625" style="502" customWidth="1"/>
    <col min="15870" max="15870" width="12.44140625" style="502" customWidth="1"/>
    <col min="15871" max="15871" width="8.5546875" style="502" customWidth="1"/>
    <col min="15872" max="15872" width="10.6640625" style="502" customWidth="1"/>
    <col min="15873" max="15873" width="11.33203125" style="502" customWidth="1"/>
    <col min="15874" max="15874" width="13.33203125" style="502" customWidth="1"/>
    <col min="15875" max="15875" width="13.44140625" style="502" customWidth="1"/>
    <col min="15876" max="15876" width="12.33203125" style="502" customWidth="1"/>
    <col min="15877" max="15877" width="12.44140625" style="502" customWidth="1"/>
    <col min="15878" max="15878" width="12.33203125" style="502" customWidth="1"/>
    <col min="15879" max="15879" width="12.44140625" style="502" customWidth="1"/>
    <col min="15880" max="15880" width="12.33203125" style="502" customWidth="1"/>
    <col min="15881" max="15881" width="13.6640625" style="502" customWidth="1"/>
    <col min="15882" max="16121" width="9.109375" style="502"/>
    <col min="16122" max="16122" width="9.6640625" style="502" customWidth="1"/>
    <col min="16123" max="16123" width="48.6640625" style="502" customWidth="1"/>
    <col min="16124" max="16124" width="10.88671875" style="502" customWidth="1"/>
    <col min="16125" max="16125" width="10.6640625" style="502" customWidth="1"/>
    <col min="16126" max="16126" width="12.44140625" style="502" customWidth="1"/>
    <col min="16127" max="16127" width="8.5546875" style="502" customWidth="1"/>
    <col min="16128" max="16128" width="10.6640625" style="502" customWidth="1"/>
    <col min="16129" max="16129" width="11.33203125" style="502" customWidth="1"/>
    <col min="16130" max="16130" width="13.33203125" style="502" customWidth="1"/>
    <col min="16131" max="16131" width="13.44140625" style="502" customWidth="1"/>
    <col min="16132" max="16132" width="12.33203125" style="502" customWidth="1"/>
    <col min="16133" max="16133" width="12.44140625" style="502" customWidth="1"/>
    <col min="16134" max="16134" width="12.33203125" style="502" customWidth="1"/>
    <col min="16135" max="16135" width="12.44140625" style="502" customWidth="1"/>
    <col min="16136" max="16136" width="12.33203125" style="502" customWidth="1"/>
    <col min="16137" max="16137" width="13.6640625" style="502" customWidth="1"/>
    <col min="16138" max="16384" width="9.109375" style="502"/>
  </cols>
  <sheetData>
    <row r="2" spans="1:17">
      <c r="I2" s="503" t="s">
        <v>1995</v>
      </c>
    </row>
    <row r="3" spans="1:17">
      <c r="I3" s="503"/>
    </row>
    <row r="4" spans="1:17" ht="15.6">
      <c r="A4" s="504" t="s">
        <v>2332</v>
      </c>
      <c r="B4" s="504"/>
      <c r="C4" s="504"/>
      <c r="D4" s="504"/>
      <c r="E4" s="504"/>
      <c r="F4" s="504"/>
      <c r="G4" s="504"/>
      <c r="H4" s="504"/>
      <c r="I4" s="504"/>
    </row>
    <row r="5" spans="1:17" ht="15.6">
      <c r="A5" s="504"/>
      <c r="B5" s="504"/>
      <c r="C5" s="504"/>
      <c r="D5" s="504"/>
      <c r="E5" s="504"/>
      <c r="F5" s="504"/>
      <c r="G5" s="504"/>
      <c r="H5" s="504"/>
      <c r="I5" s="504"/>
    </row>
    <row r="6" spans="1:17" ht="15.6">
      <c r="A6" s="860"/>
      <c r="B6" s="860"/>
      <c r="C6" s="861"/>
      <c r="D6" s="505"/>
      <c r="E6" s="505"/>
      <c r="F6" s="505"/>
      <c r="G6" s="505"/>
      <c r="H6" s="505"/>
      <c r="I6" s="505"/>
    </row>
    <row r="7" spans="1:17" s="510" customFormat="1" ht="46.8">
      <c r="A7" s="511" t="s">
        <v>1445</v>
      </c>
      <c r="B7" s="511" t="s">
        <v>1446</v>
      </c>
      <c r="C7" s="512" t="s">
        <v>1440</v>
      </c>
      <c r="D7" s="512" t="s">
        <v>1467</v>
      </c>
      <c r="E7" s="512" t="s">
        <v>1441</v>
      </c>
      <c r="F7" s="512" t="s">
        <v>1442</v>
      </c>
      <c r="G7" s="512" t="s">
        <v>1443</v>
      </c>
      <c r="H7" s="512" t="s">
        <v>1444</v>
      </c>
      <c r="I7" s="512" t="s">
        <v>558</v>
      </c>
      <c r="J7" s="509"/>
      <c r="K7" s="509"/>
      <c r="L7" s="509"/>
      <c r="M7" s="509"/>
      <c r="N7" s="509"/>
      <c r="O7" s="509"/>
      <c r="P7" s="509"/>
      <c r="Q7" s="509"/>
    </row>
    <row r="8" spans="1:17" ht="27.6">
      <c r="A8" s="513" t="s">
        <v>4</v>
      </c>
      <c r="B8" s="514" t="s">
        <v>354</v>
      </c>
      <c r="C8" s="515">
        <f t="shared" ref="C8:I8" si="0">SUM(C9:C9)</f>
        <v>1792220</v>
      </c>
      <c r="D8" s="515">
        <f t="shared" si="0"/>
        <v>215090</v>
      </c>
      <c r="E8" s="515">
        <f t="shared" si="0"/>
        <v>197300</v>
      </c>
      <c r="F8" s="515">
        <f t="shared" si="0"/>
        <v>112100</v>
      </c>
      <c r="G8" s="515">
        <f t="shared" si="0"/>
        <v>83000</v>
      </c>
      <c r="H8" s="515">
        <f t="shared" si="0"/>
        <v>219976</v>
      </c>
      <c r="I8" s="515">
        <f t="shared" si="0"/>
        <v>221880</v>
      </c>
    </row>
    <row r="9" spans="1:17">
      <c r="A9" s="516" t="s">
        <v>797</v>
      </c>
      <c r="B9" s="517" t="s">
        <v>1447</v>
      </c>
      <c r="C9" s="518">
        <v>1792220</v>
      </c>
      <c r="D9" s="518">
        <v>215090</v>
      </c>
      <c r="E9" s="518">
        <v>197300</v>
      </c>
      <c r="F9" s="518">
        <v>112100</v>
      </c>
      <c r="G9" s="518">
        <v>83000</v>
      </c>
      <c r="H9" s="518">
        <v>219976</v>
      </c>
      <c r="I9" s="518">
        <v>221880</v>
      </c>
    </row>
    <row r="10" spans="1:17">
      <c r="A10" s="513" t="s">
        <v>759</v>
      </c>
      <c r="B10" s="519" t="s">
        <v>360</v>
      </c>
      <c r="C10" s="515">
        <f t="shared" ref="C10:I10" si="1">SUM(C11:C13)</f>
        <v>53089</v>
      </c>
      <c r="D10" s="515">
        <f t="shared" si="1"/>
        <v>18702</v>
      </c>
      <c r="E10" s="515">
        <f t="shared" si="1"/>
        <v>15904</v>
      </c>
      <c r="F10" s="515">
        <f t="shared" si="1"/>
        <v>3350</v>
      </c>
      <c r="G10" s="515">
        <f t="shared" si="1"/>
        <v>2490</v>
      </c>
      <c r="H10" s="515">
        <f t="shared" si="1"/>
        <v>71100</v>
      </c>
      <c r="I10" s="515">
        <f t="shared" si="1"/>
        <v>26300</v>
      </c>
    </row>
    <row r="11" spans="1:17">
      <c r="A11" s="516" t="s">
        <v>760</v>
      </c>
      <c r="B11" s="517" t="s">
        <v>1448</v>
      </c>
      <c r="C11" s="518"/>
      <c r="D11" s="518">
        <v>15600</v>
      </c>
      <c r="E11" s="518">
        <v>7680</v>
      </c>
      <c r="F11" s="518"/>
      <c r="G11" s="518"/>
      <c r="H11" s="518">
        <v>67000</v>
      </c>
      <c r="I11" s="518">
        <v>2500</v>
      </c>
    </row>
    <row r="12" spans="1:17" ht="27.6">
      <c r="A12" s="516" t="s">
        <v>1192</v>
      </c>
      <c r="B12" s="517" t="s">
        <v>1449</v>
      </c>
      <c r="C12" s="518">
        <v>49589</v>
      </c>
      <c r="D12" s="518">
        <v>1102</v>
      </c>
      <c r="E12" s="518">
        <v>5724</v>
      </c>
      <c r="F12" s="518">
        <v>3350</v>
      </c>
      <c r="G12" s="518">
        <v>2490</v>
      </c>
      <c r="H12" s="518">
        <v>4100</v>
      </c>
      <c r="I12" s="518">
        <v>6300</v>
      </c>
    </row>
    <row r="13" spans="1:17">
      <c r="A13" s="516" t="s">
        <v>799</v>
      </c>
      <c r="B13" s="517" t="s">
        <v>1450</v>
      </c>
      <c r="C13" s="518">
        <v>3500</v>
      </c>
      <c r="D13" s="518">
        <v>2000</v>
      </c>
      <c r="E13" s="518">
        <v>2500</v>
      </c>
      <c r="F13" s="518"/>
      <c r="G13" s="518"/>
      <c r="H13" s="518"/>
      <c r="I13" s="518">
        <v>17500</v>
      </c>
    </row>
    <row r="14" spans="1:17">
      <c r="A14" s="513" t="s">
        <v>803</v>
      </c>
      <c r="B14" s="514" t="s">
        <v>370</v>
      </c>
      <c r="C14" s="515">
        <f t="shared" ref="C14:I14" si="2">SUM(C15:C17)</f>
        <v>364107</v>
      </c>
      <c r="D14" s="515">
        <f t="shared" si="2"/>
        <v>42400</v>
      </c>
      <c r="E14" s="515">
        <f t="shared" si="2"/>
        <v>42042</v>
      </c>
      <c r="F14" s="515">
        <f t="shared" si="2"/>
        <v>21200</v>
      </c>
      <c r="G14" s="515">
        <f t="shared" si="2"/>
        <v>15953</v>
      </c>
      <c r="H14" s="515">
        <f t="shared" si="2"/>
        <v>54583</v>
      </c>
      <c r="I14" s="515">
        <f t="shared" si="2"/>
        <v>51468</v>
      </c>
    </row>
    <row r="15" spans="1:17">
      <c r="A15" s="516" t="s">
        <v>804</v>
      </c>
      <c r="B15" s="517" t="s">
        <v>1451</v>
      </c>
      <c r="C15" s="518">
        <v>216623</v>
      </c>
      <c r="D15" s="518">
        <v>25600</v>
      </c>
      <c r="E15" s="518">
        <v>27030</v>
      </c>
      <c r="F15" s="518">
        <v>13400</v>
      </c>
      <c r="G15" s="518">
        <v>9645</v>
      </c>
      <c r="H15" s="518">
        <v>33697</v>
      </c>
      <c r="I15" s="518">
        <v>34998</v>
      </c>
    </row>
    <row r="16" spans="1:17">
      <c r="A16" s="516" t="s">
        <v>806</v>
      </c>
      <c r="B16" s="517" t="s">
        <v>1452</v>
      </c>
      <c r="C16" s="518">
        <v>92374</v>
      </c>
      <c r="D16" s="518">
        <v>10600</v>
      </c>
      <c r="E16" s="518">
        <v>9468</v>
      </c>
      <c r="F16" s="518">
        <v>5400</v>
      </c>
      <c r="G16" s="518">
        <v>3984</v>
      </c>
      <c r="H16" s="518">
        <v>7063</v>
      </c>
      <c r="I16" s="518">
        <v>9970</v>
      </c>
    </row>
    <row r="17" spans="1:9">
      <c r="A17" s="516" t="s">
        <v>808</v>
      </c>
      <c r="B17" s="517" t="s">
        <v>1453</v>
      </c>
      <c r="C17" s="518">
        <v>55110</v>
      </c>
      <c r="D17" s="518">
        <v>6200</v>
      </c>
      <c r="E17" s="518">
        <v>5544</v>
      </c>
      <c r="F17" s="518">
        <v>2400</v>
      </c>
      <c r="G17" s="518">
        <v>2324</v>
      </c>
      <c r="H17" s="518">
        <v>13823</v>
      </c>
      <c r="I17" s="518">
        <v>6500</v>
      </c>
    </row>
    <row r="18" spans="1:9">
      <c r="A18" s="513" t="s">
        <v>762</v>
      </c>
      <c r="B18" s="513" t="s">
        <v>382</v>
      </c>
      <c r="C18" s="515">
        <f t="shared" ref="C18:I18" si="3">SUM(C19:C27)</f>
        <v>702560</v>
      </c>
      <c r="D18" s="515">
        <f t="shared" si="3"/>
        <v>179300</v>
      </c>
      <c r="E18" s="515">
        <f t="shared" si="3"/>
        <v>132421</v>
      </c>
      <c r="F18" s="515">
        <f t="shared" si="3"/>
        <v>24050</v>
      </c>
      <c r="G18" s="515">
        <f t="shared" si="3"/>
        <v>40500</v>
      </c>
      <c r="H18" s="515">
        <f t="shared" si="3"/>
        <v>37440</v>
      </c>
      <c r="I18" s="515">
        <f t="shared" si="3"/>
        <v>135600</v>
      </c>
    </row>
    <row r="19" spans="1:9">
      <c r="A19" s="516" t="s">
        <v>822</v>
      </c>
      <c r="B19" s="516" t="s">
        <v>719</v>
      </c>
      <c r="C19" s="518"/>
      <c r="D19" s="518"/>
      <c r="E19" s="518"/>
      <c r="F19" s="518"/>
      <c r="G19" s="518"/>
      <c r="H19" s="518"/>
      <c r="I19" s="518"/>
    </row>
    <row r="20" spans="1:9">
      <c r="A20" s="516" t="s">
        <v>824</v>
      </c>
      <c r="B20" s="516" t="s">
        <v>720</v>
      </c>
      <c r="C20" s="518">
        <v>2200</v>
      </c>
      <c r="D20" s="518">
        <v>300</v>
      </c>
      <c r="E20" s="518"/>
      <c r="F20" s="518"/>
      <c r="G20" s="518"/>
      <c r="H20" s="518"/>
      <c r="I20" s="518"/>
    </row>
    <row r="21" spans="1:9">
      <c r="A21" s="516" t="s">
        <v>814</v>
      </c>
      <c r="B21" s="516" t="s">
        <v>721</v>
      </c>
      <c r="C21" s="518">
        <v>29300</v>
      </c>
      <c r="D21" s="518">
        <v>3000</v>
      </c>
      <c r="E21" s="518">
        <v>3005</v>
      </c>
      <c r="F21" s="518">
        <v>1050</v>
      </c>
      <c r="G21" s="518">
        <v>6000</v>
      </c>
      <c r="H21" s="518">
        <v>3940</v>
      </c>
      <c r="I21" s="518">
        <v>3600</v>
      </c>
    </row>
    <row r="22" spans="1:9">
      <c r="A22" s="516" t="s">
        <v>763</v>
      </c>
      <c r="B22" s="516" t="s">
        <v>1454</v>
      </c>
      <c r="C22" s="518">
        <v>333360</v>
      </c>
      <c r="D22" s="518">
        <v>45000</v>
      </c>
      <c r="E22" s="518">
        <v>15020</v>
      </c>
      <c r="F22" s="518">
        <v>4000</v>
      </c>
      <c r="G22" s="518">
        <v>12500</v>
      </c>
      <c r="H22" s="518">
        <v>9000</v>
      </c>
      <c r="I22" s="518">
        <v>20000</v>
      </c>
    </row>
    <row r="23" spans="1:9">
      <c r="A23" s="516" t="s">
        <v>816</v>
      </c>
      <c r="B23" s="516" t="s">
        <v>1455</v>
      </c>
      <c r="C23" s="518">
        <v>169500</v>
      </c>
      <c r="D23" s="518">
        <v>80000</v>
      </c>
      <c r="E23" s="518">
        <v>14964</v>
      </c>
      <c r="F23" s="518">
        <v>4000</v>
      </c>
      <c r="G23" s="518">
        <v>9700</v>
      </c>
      <c r="H23" s="518">
        <v>9000</v>
      </c>
      <c r="I23" s="518">
        <v>45000</v>
      </c>
    </row>
    <row r="24" spans="1:9">
      <c r="A24" s="516" t="s">
        <v>775</v>
      </c>
      <c r="B24" s="516" t="s">
        <v>1456</v>
      </c>
      <c r="C24" s="518">
        <v>119500</v>
      </c>
      <c r="D24" s="518">
        <v>30000</v>
      </c>
      <c r="E24" s="518">
        <v>90232</v>
      </c>
      <c r="F24" s="518">
        <v>15000</v>
      </c>
      <c r="G24" s="518">
        <v>11500</v>
      </c>
      <c r="H24" s="518">
        <v>10000</v>
      </c>
      <c r="I24" s="518">
        <v>22000</v>
      </c>
    </row>
    <row r="25" spans="1:9">
      <c r="A25" s="516" t="s">
        <v>777</v>
      </c>
      <c r="B25" s="516" t="s">
        <v>724</v>
      </c>
      <c r="C25" s="518">
        <v>32000</v>
      </c>
      <c r="D25" s="518"/>
      <c r="E25" s="518">
        <v>7000</v>
      </c>
      <c r="F25" s="518"/>
      <c r="G25" s="518"/>
      <c r="H25" s="518">
        <v>5000</v>
      </c>
      <c r="I25" s="518">
        <v>35000</v>
      </c>
    </row>
    <row r="26" spans="1:9">
      <c r="A26" s="516" t="s">
        <v>764</v>
      </c>
      <c r="B26" s="516" t="s">
        <v>1457</v>
      </c>
      <c r="C26" s="518"/>
      <c r="D26" s="518"/>
      <c r="E26" s="518">
        <v>1000</v>
      </c>
      <c r="F26" s="518"/>
      <c r="G26" s="518"/>
      <c r="H26" s="518">
        <v>500</v>
      </c>
      <c r="I26" s="518"/>
    </row>
    <row r="27" spans="1:9">
      <c r="A27" s="516" t="s">
        <v>784</v>
      </c>
      <c r="B27" s="516" t="s">
        <v>1458</v>
      </c>
      <c r="C27" s="518">
        <v>16700</v>
      </c>
      <c r="D27" s="518">
        <v>21000</v>
      </c>
      <c r="E27" s="518">
        <v>1200</v>
      </c>
      <c r="F27" s="518"/>
      <c r="G27" s="518">
        <v>800</v>
      </c>
      <c r="H27" s="518"/>
      <c r="I27" s="518">
        <v>10000</v>
      </c>
    </row>
    <row r="28" spans="1:9">
      <c r="A28" s="513" t="s">
        <v>826</v>
      </c>
      <c r="B28" s="514" t="s">
        <v>254</v>
      </c>
      <c r="C28" s="515">
        <f t="shared" ref="C28:I28" si="4">SUM(C29:C30)</f>
        <v>13100</v>
      </c>
      <c r="D28" s="515">
        <f t="shared" si="4"/>
        <v>5000</v>
      </c>
      <c r="E28" s="515">
        <f t="shared" si="4"/>
        <v>22200</v>
      </c>
      <c r="F28" s="515">
        <f t="shared" si="4"/>
        <v>300</v>
      </c>
      <c r="G28" s="515">
        <f t="shared" si="4"/>
        <v>350</v>
      </c>
      <c r="H28" s="515">
        <f t="shared" si="4"/>
        <v>3200</v>
      </c>
      <c r="I28" s="515">
        <f t="shared" si="4"/>
        <v>0</v>
      </c>
    </row>
    <row r="29" spans="1:9">
      <c r="A29" s="516" t="s">
        <v>827</v>
      </c>
      <c r="B29" s="517" t="s">
        <v>1459</v>
      </c>
      <c r="C29" s="518">
        <v>10100</v>
      </c>
      <c r="D29" s="518"/>
      <c r="E29" s="518">
        <v>21100</v>
      </c>
      <c r="F29" s="518">
        <v>300</v>
      </c>
      <c r="G29" s="518">
        <v>150</v>
      </c>
      <c r="H29" s="518">
        <v>3200</v>
      </c>
      <c r="I29" s="518"/>
    </row>
    <row r="30" spans="1:9">
      <c r="A30" s="516" t="s">
        <v>841</v>
      </c>
      <c r="B30" s="517" t="s">
        <v>1460</v>
      </c>
      <c r="C30" s="518">
        <v>3000</v>
      </c>
      <c r="D30" s="518">
        <v>5000</v>
      </c>
      <c r="E30" s="518">
        <v>1100</v>
      </c>
      <c r="F30" s="518"/>
      <c r="G30" s="518">
        <v>200</v>
      </c>
      <c r="H30" s="518"/>
      <c r="I30" s="518"/>
    </row>
    <row r="31" spans="1:9">
      <c r="A31" s="506" t="s">
        <v>769</v>
      </c>
      <c r="B31" s="516"/>
      <c r="C31" s="515">
        <f t="shared" ref="C31:I31" si="5">SUM(C8+C10+C14+C18+C28)</f>
        <v>2925076</v>
      </c>
      <c r="D31" s="515">
        <f t="shared" si="5"/>
        <v>460492</v>
      </c>
      <c r="E31" s="515">
        <f t="shared" si="5"/>
        <v>409867</v>
      </c>
      <c r="F31" s="515">
        <f t="shared" si="5"/>
        <v>161000</v>
      </c>
      <c r="G31" s="515">
        <f t="shared" si="5"/>
        <v>142293</v>
      </c>
      <c r="H31" s="515">
        <f t="shared" si="5"/>
        <v>386299</v>
      </c>
      <c r="I31" s="515">
        <f t="shared" si="5"/>
        <v>435248</v>
      </c>
    </row>
    <row r="32" spans="1:9">
      <c r="A32" s="520"/>
      <c r="B32" s="520"/>
      <c r="C32" s="521"/>
      <c r="D32" s="521"/>
      <c r="E32" s="521"/>
      <c r="F32" s="521"/>
      <c r="G32" s="521"/>
      <c r="H32" s="521"/>
      <c r="I32" s="521"/>
    </row>
    <row r="33" spans="1:13">
      <c r="A33" s="513" t="s">
        <v>780</v>
      </c>
      <c r="B33" s="514" t="s">
        <v>732</v>
      </c>
      <c r="C33" s="515">
        <f>SUM(C34:C38)</f>
        <v>87581</v>
      </c>
      <c r="D33" s="515">
        <f t="shared" ref="D33:I33" si="6">SUM(D34:D38)</f>
        <v>101300</v>
      </c>
      <c r="E33" s="515">
        <f t="shared" si="6"/>
        <v>5504</v>
      </c>
      <c r="F33" s="515">
        <f t="shared" si="6"/>
        <v>0</v>
      </c>
      <c r="G33" s="515">
        <f t="shared" si="6"/>
        <v>0</v>
      </c>
      <c r="H33" s="515">
        <f t="shared" si="6"/>
        <v>2400</v>
      </c>
      <c r="I33" s="515">
        <f t="shared" si="6"/>
        <v>6600</v>
      </c>
    </row>
    <row r="34" spans="1:13">
      <c r="A34" s="516">
        <v>5201</v>
      </c>
      <c r="B34" s="517" t="s">
        <v>1468</v>
      </c>
      <c r="C34" s="518">
        <v>650</v>
      </c>
      <c r="D34" s="518">
        <v>1000</v>
      </c>
      <c r="E34" s="518">
        <v>2214</v>
      </c>
      <c r="F34" s="518"/>
      <c r="G34" s="518"/>
      <c r="H34" s="518">
        <v>2400</v>
      </c>
      <c r="I34" s="518"/>
    </row>
    <row r="35" spans="1:13">
      <c r="A35" s="516" t="s">
        <v>810</v>
      </c>
      <c r="B35" s="517" t="s">
        <v>1461</v>
      </c>
      <c r="C35" s="518">
        <v>37000</v>
      </c>
      <c r="D35" s="518">
        <v>8100</v>
      </c>
      <c r="E35" s="518">
        <v>3290</v>
      </c>
      <c r="F35" s="518"/>
      <c r="G35" s="518"/>
      <c r="H35" s="518"/>
      <c r="I35" s="536">
        <v>6600</v>
      </c>
    </row>
    <row r="36" spans="1:13">
      <c r="A36" s="516" t="s">
        <v>1059</v>
      </c>
      <c r="B36" s="516" t="s">
        <v>1462</v>
      </c>
      <c r="C36" s="518">
        <v>36120</v>
      </c>
      <c r="D36" s="518">
        <v>25200</v>
      </c>
      <c r="E36" s="518"/>
      <c r="F36" s="518"/>
      <c r="G36" s="518"/>
      <c r="H36" s="518"/>
      <c r="I36" s="536"/>
    </row>
    <row r="37" spans="1:13">
      <c r="A37" s="516" t="s">
        <v>1057</v>
      </c>
      <c r="B37" s="516" t="s">
        <v>1463</v>
      </c>
      <c r="C37" s="518">
        <v>10811</v>
      </c>
      <c r="D37" s="518">
        <v>5000</v>
      </c>
      <c r="E37" s="518"/>
      <c r="F37" s="518"/>
      <c r="G37" s="518"/>
      <c r="H37" s="518"/>
      <c r="I37" s="536"/>
    </row>
    <row r="38" spans="1:13">
      <c r="A38" s="516" t="s">
        <v>1211</v>
      </c>
      <c r="B38" s="516" t="s">
        <v>1464</v>
      </c>
      <c r="C38" s="518">
        <v>3000</v>
      </c>
      <c r="D38" s="518">
        <v>62000</v>
      </c>
      <c r="E38" s="518"/>
      <c r="F38" s="518"/>
      <c r="G38" s="518"/>
      <c r="H38" s="518"/>
      <c r="I38" s="536"/>
    </row>
    <row r="39" spans="1:13">
      <c r="A39" s="506" t="s">
        <v>1465</v>
      </c>
      <c r="B39" s="506"/>
      <c r="C39" s="515">
        <f>SUM(C33)</f>
        <v>87581</v>
      </c>
      <c r="D39" s="515">
        <f t="shared" ref="D39:I39" si="7">SUM(D33)</f>
        <v>101300</v>
      </c>
      <c r="E39" s="515">
        <f t="shared" si="7"/>
        <v>5504</v>
      </c>
      <c r="F39" s="515">
        <f t="shared" si="7"/>
        <v>0</v>
      </c>
      <c r="G39" s="515">
        <f t="shared" si="7"/>
        <v>0</v>
      </c>
      <c r="H39" s="515">
        <f t="shared" si="7"/>
        <v>2400</v>
      </c>
      <c r="I39" s="537">
        <f t="shared" si="7"/>
        <v>6600</v>
      </c>
    </row>
    <row r="40" spans="1:13">
      <c r="A40" s="506"/>
      <c r="B40" s="506"/>
      <c r="C40" s="507"/>
      <c r="D40" s="507"/>
      <c r="E40" s="507"/>
      <c r="F40" s="507"/>
      <c r="G40" s="507"/>
      <c r="H40" s="507"/>
      <c r="I40" s="535"/>
    </row>
    <row r="41" spans="1:13">
      <c r="A41" s="508" t="s">
        <v>1466</v>
      </c>
      <c r="B41" s="506"/>
      <c r="C41" s="522">
        <f t="shared" ref="C41:I41" si="8">SUM(C31+C39)</f>
        <v>3012657</v>
      </c>
      <c r="D41" s="522">
        <f t="shared" si="8"/>
        <v>561792</v>
      </c>
      <c r="E41" s="522">
        <f t="shared" si="8"/>
        <v>415371</v>
      </c>
      <c r="F41" s="522">
        <f t="shared" si="8"/>
        <v>161000</v>
      </c>
      <c r="G41" s="522">
        <f t="shared" si="8"/>
        <v>142293</v>
      </c>
      <c r="H41" s="522">
        <f t="shared" si="8"/>
        <v>388699</v>
      </c>
      <c r="I41" s="522">
        <f t="shared" si="8"/>
        <v>441848</v>
      </c>
    </row>
    <row r="42" spans="1:13" s="708" customFormat="1" ht="12">
      <c r="K42" s="710"/>
      <c r="L42" s="710"/>
      <c r="M42" s="711"/>
    </row>
    <row r="43" spans="1:13" s="708" customFormat="1" ht="12">
      <c r="A43" s="733"/>
      <c r="D43" s="733"/>
      <c r="H43" s="734"/>
      <c r="J43" s="709"/>
      <c r="K43" s="710"/>
      <c r="L43" s="732"/>
      <c r="M43" s="711"/>
    </row>
    <row r="44" spans="1:13" s="708" customFormat="1" ht="12">
      <c r="A44" s="735"/>
      <c r="B44" s="708" t="s">
        <v>2324</v>
      </c>
      <c r="D44" s="735"/>
      <c r="H44" s="736"/>
      <c r="J44" s="709"/>
      <c r="K44" s="710"/>
      <c r="L44" s="710"/>
      <c r="M44" s="711"/>
    </row>
    <row r="45" spans="1:13" s="708" customFormat="1" ht="12">
      <c r="A45" s="733"/>
      <c r="B45" s="708" t="s">
        <v>2325</v>
      </c>
      <c r="D45" s="733"/>
      <c r="J45" s="709"/>
      <c r="K45" s="710"/>
      <c r="L45" s="710"/>
      <c r="M45" s="711"/>
    </row>
    <row r="46" spans="1:13" s="708" customFormat="1" ht="12">
      <c r="A46" s="737"/>
      <c r="B46" s="708" t="s">
        <v>2326</v>
      </c>
      <c r="D46" s="733"/>
      <c r="H46" s="736"/>
      <c r="J46" s="709"/>
      <c r="K46" s="710"/>
      <c r="L46" s="710"/>
      <c r="M46" s="711"/>
    </row>
    <row r="47" spans="1:13" s="708" customFormat="1" ht="12">
      <c r="A47" s="733"/>
      <c r="D47" s="735"/>
      <c r="J47" s="709"/>
      <c r="K47" s="710"/>
      <c r="L47" s="710"/>
      <c r="M47" s="711"/>
    </row>
    <row r="48" spans="1:13" s="708" customFormat="1" ht="12">
      <c r="A48" s="735"/>
      <c r="J48" s="709"/>
      <c r="K48" s="710"/>
      <c r="L48" s="710"/>
      <c r="M48" s="711"/>
    </row>
    <row r="49" spans="1:13" s="708" customFormat="1" ht="12">
      <c r="A49" s="737"/>
      <c r="J49" s="709"/>
      <c r="K49" s="710"/>
      <c r="L49" s="710"/>
      <c r="M49" s="711"/>
    </row>
  </sheetData>
  <mergeCells count="1">
    <mergeCell ref="A6:C6"/>
  </mergeCells>
  <pageMargins left="0.31496062992125984" right="0.11811023622047245" top="0.35433070866141736" bottom="0.35433070866141736" header="0.31496062992125984" footer="0.31496062992125984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28"/>
  <sheetViews>
    <sheetView topLeftCell="A97" workbookViewId="0">
      <selection activeCell="C120" sqref="C120"/>
    </sheetView>
  </sheetViews>
  <sheetFormatPr defaultColWidth="9.109375" defaultRowHeight="13.8"/>
  <cols>
    <col min="1" max="1" width="60.88671875" style="529" customWidth="1"/>
    <col min="2" max="2" width="11" style="250" customWidth="1"/>
    <col min="3" max="3" width="15.44140625" style="250" bestFit="1" customWidth="1"/>
    <col min="4" max="4" width="16.5546875" style="250" customWidth="1"/>
    <col min="5" max="5" width="17.109375" style="250" customWidth="1"/>
    <col min="6" max="6" width="11.88671875" style="250" customWidth="1"/>
    <col min="7" max="7" width="15.88671875" style="250" customWidth="1"/>
    <col min="8" max="16384" width="9.109375" style="250"/>
  </cols>
  <sheetData>
    <row r="1" spans="1:7" s="242" customFormat="1">
      <c r="A1" s="527"/>
      <c r="C1" s="243"/>
      <c r="G1" s="244" t="s">
        <v>1994</v>
      </c>
    </row>
    <row r="2" spans="1:7" s="247" customFormat="1">
      <c r="A2" s="245"/>
      <c r="B2" s="246"/>
      <c r="C2" s="246"/>
      <c r="D2" s="246"/>
      <c r="E2" s="246"/>
      <c r="F2" s="246"/>
      <c r="G2" s="246"/>
    </row>
    <row r="3" spans="1:7" s="247" customFormat="1">
      <c r="A3" s="245"/>
      <c r="B3" s="246"/>
      <c r="C3" s="246"/>
      <c r="D3" s="246"/>
      <c r="E3" s="246"/>
      <c r="F3" s="246"/>
      <c r="G3" s="246"/>
    </row>
    <row r="4" spans="1:7" s="247" customFormat="1">
      <c r="A4" s="245" t="s">
        <v>2331</v>
      </c>
      <c r="B4" s="246"/>
      <c r="C4" s="246"/>
      <c r="D4" s="246"/>
      <c r="E4" s="246"/>
      <c r="F4" s="246"/>
      <c r="G4" s="246"/>
    </row>
    <row r="5" spans="1:7" s="247" customFormat="1">
      <c r="A5" s="245" t="s">
        <v>1478</v>
      </c>
      <c r="B5" s="246"/>
      <c r="C5" s="246"/>
      <c r="D5" s="246"/>
      <c r="E5" s="246"/>
      <c r="F5" s="246"/>
      <c r="G5" s="246"/>
    </row>
    <row r="6" spans="1:7" s="249" customFormat="1">
      <c r="A6" s="528"/>
      <c r="B6" s="248"/>
      <c r="C6" s="245"/>
      <c r="D6" s="245"/>
      <c r="E6" s="245"/>
      <c r="F6" s="245"/>
      <c r="G6" s="245"/>
    </row>
    <row r="7" spans="1:7" s="249" customFormat="1" ht="69">
      <c r="A7" s="534" t="s">
        <v>1513</v>
      </c>
      <c r="B7" s="534" t="s">
        <v>312</v>
      </c>
      <c r="C7" s="534" t="s">
        <v>2333</v>
      </c>
      <c r="D7" s="534" t="s">
        <v>1129</v>
      </c>
      <c r="E7" s="534" t="s">
        <v>1130</v>
      </c>
      <c r="F7" s="534" t="s">
        <v>1131</v>
      </c>
      <c r="G7" s="534" t="s">
        <v>1132</v>
      </c>
    </row>
    <row r="8" spans="1:7" s="249" customFormat="1">
      <c r="A8" s="525" t="s">
        <v>313</v>
      </c>
      <c r="B8" s="526"/>
      <c r="C8" s="526" t="s">
        <v>252</v>
      </c>
      <c r="D8" s="526" t="s">
        <v>252</v>
      </c>
      <c r="E8" s="526" t="s">
        <v>252</v>
      </c>
      <c r="F8" s="526" t="s">
        <v>252</v>
      </c>
      <c r="G8" s="526" t="s">
        <v>252</v>
      </c>
    </row>
    <row r="9" spans="1:7" s="249" customFormat="1">
      <c r="A9" s="525" t="s">
        <v>314</v>
      </c>
      <c r="B9" s="526"/>
      <c r="C9" s="526"/>
      <c r="D9" s="526"/>
      <c r="E9" s="526"/>
      <c r="F9" s="526"/>
      <c r="G9" s="526"/>
    </row>
    <row r="10" spans="1:7" s="249" customFormat="1">
      <c r="A10" s="525"/>
      <c r="B10" s="526"/>
      <c r="C10" s="526"/>
      <c r="D10" s="526"/>
      <c r="E10" s="526"/>
      <c r="F10" s="526"/>
      <c r="G10" s="526"/>
    </row>
    <row r="11" spans="1:7" s="249" customFormat="1">
      <c r="A11" s="525" t="s">
        <v>1</v>
      </c>
      <c r="B11" s="526" t="s">
        <v>315</v>
      </c>
      <c r="C11" s="526">
        <f>SUM(D11:G11)</f>
        <v>180</v>
      </c>
      <c r="D11" s="526">
        <f>SUM(D12)</f>
        <v>0</v>
      </c>
      <c r="E11" s="526">
        <f t="shared" ref="E11:G11" si="0">SUM(E12)</f>
        <v>150</v>
      </c>
      <c r="F11" s="526">
        <f t="shared" si="0"/>
        <v>30</v>
      </c>
      <c r="G11" s="526">
        <f t="shared" si="0"/>
        <v>0</v>
      </c>
    </row>
    <row r="12" spans="1:7" s="249" customFormat="1">
      <c r="A12" s="538" t="s">
        <v>316</v>
      </c>
      <c r="B12" s="539" t="s">
        <v>317</v>
      </c>
      <c r="C12" s="539">
        <f t="shared" ref="C12:C20" si="1">SUM(D12:G12)</f>
        <v>180</v>
      </c>
      <c r="D12" s="539">
        <v>0</v>
      </c>
      <c r="E12" s="539">
        <v>150</v>
      </c>
      <c r="F12" s="539">
        <v>30</v>
      </c>
      <c r="G12" s="539">
        <v>0</v>
      </c>
    </row>
    <row r="13" spans="1:7" s="249" customFormat="1" hidden="1">
      <c r="A13" s="525" t="s">
        <v>318</v>
      </c>
      <c r="B13" s="526" t="s">
        <v>1479</v>
      </c>
      <c r="C13" s="526">
        <f t="shared" si="1"/>
        <v>0</v>
      </c>
      <c r="D13" s="526">
        <f>SUM(D14)</f>
        <v>0</v>
      </c>
      <c r="E13" s="526">
        <f t="shared" ref="E13:G13" si="2">SUM(E14)</f>
        <v>0</v>
      </c>
      <c r="F13" s="526">
        <f t="shared" si="2"/>
        <v>0</v>
      </c>
      <c r="G13" s="526">
        <f t="shared" si="2"/>
        <v>0</v>
      </c>
    </row>
    <row r="14" spans="1:7" s="249" customFormat="1" ht="27.6" hidden="1">
      <c r="A14" s="525" t="s">
        <v>1480</v>
      </c>
      <c r="B14" s="526" t="s">
        <v>1481</v>
      </c>
      <c r="C14" s="526">
        <f t="shared" si="1"/>
        <v>0</v>
      </c>
      <c r="D14" s="526">
        <v>0</v>
      </c>
      <c r="E14" s="526">
        <v>0</v>
      </c>
      <c r="F14" s="526">
        <v>0</v>
      </c>
      <c r="G14" s="526">
        <v>0</v>
      </c>
    </row>
    <row r="15" spans="1:7" s="249" customFormat="1" hidden="1">
      <c r="A15" s="525" t="s">
        <v>1482</v>
      </c>
      <c r="B15" s="526" t="s">
        <v>1483</v>
      </c>
      <c r="C15" s="526">
        <f t="shared" si="1"/>
        <v>0</v>
      </c>
      <c r="D15" s="526">
        <f>SUM(D16)</f>
        <v>0</v>
      </c>
      <c r="E15" s="526">
        <f t="shared" ref="E15:G15" si="3">SUM(E16)</f>
        <v>0</v>
      </c>
      <c r="F15" s="526">
        <f t="shared" si="3"/>
        <v>0</v>
      </c>
      <c r="G15" s="526">
        <f t="shared" si="3"/>
        <v>0</v>
      </c>
    </row>
    <row r="16" spans="1:7" s="249" customFormat="1" ht="27.6" hidden="1">
      <c r="A16" s="525" t="s">
        <v>1484</v>
      </c>
      <c r="B16" s="526" t="s">
        <v>1485</v>
      </c>
      <c r="C16" s="526">
        <f t="shared" si="1"/>
        <v>0</v>
      </c>
      <c r="D16" s="526">
        <v>0</v>
      </c>
      <c r="E16" s="526">
        <v>0</v>
      </c>
      <c r="F16" s="526">
        <v>0</v>
      </c>
      <c r="G16" s="526">
        <v>0</v>
      </c>
    </row>
    <row r="17" spans="1:7" s="249" customFormat="1">
      <c r="A17" s="525" t="s">
        <v>319</v>
      </c>
      <c r="B17" s="526" t="s">
        <v>320</v>
      </c>
      <c r="C17" s="526">
        <f t="shared" si="1"/>
        <v>5518151</v>
      </c>
      <c r="D17" s="526">
        <f>SUM(D18:D19)</f>
        <v>0</v>
      </c>
      <c r="E17" s="526">
        <f t="shared" ref="E17:G17" si="4">SUM(E18:E19)</f>
        <v>0</v>
      </c>
      <c r="F17" s="526">
        <f t="shared" si="4"/>
        <v>5518151</v>
      </c>
      <c r="G17" s="526">
        <f t="shared" si="4"/>
        <v>0</v>
      </c>
    </row>
    <row r="18" spans="1:7" s="249" customFormat="1">
      <c r="A18" s="538" t="s">
        <v>321</v>
      </c>
      <c r="B18" s="539" t="s">
        <v>322</v>
      </c>
      <c r="C18" s="539">
        <f t="shared" si="1"/>
        <v>1971360</v>
      </c>
      <c r="D18" s="539">
        <v>0</v>
      </c>
      <c r="E18" s="539">
        <v>0</v>
      </c>
      <c r="F18" s="539">
        <v>1971360</v>
      </c>
      <c r="G18" s="539">
        <v>0</v>
      </c>
    </row>
    <row r="19" spans="1:7" s="249" customFormat="1">
      <c r="A19" s="538" t="s">
        <v>1486</v>
      </c>
      <c r="B19" s="539" t="s">
        <v>1487</v>
      </c>
      <c r="C19" s="539">
        <f t="shared" si="1"/>
        <v>3546791</v>
      </c>
      <c r="D19" s="539">
        <v>0</v>
      </c>
      <c r="E19" s="539">
        <v>0</v>
      </c>
      <c r="F19" s="539">
        <v>3546791</v>
      </c>
      <c r="G19" s="539">
        <v>0</v>
      </c>
    </row>
    <row r="20" spans="1:7" s="249" customFormat="1">
      <c r="A20" s="525" t="s">
        <v>323</v>
      </c>
      <c r="B20" s="526" t="s">
        <v>324</v>
      </c>
      <c r="C20" s="526">
        <f t="shared" si="1"/>
        <v>5518331</v>
      </c>
      <c r="D20" s="526">
        <f>SUM(D11,D13,D15,D17)</f>
        <v>0</v>
      </c>
      <c r="E20" s="526">
        <f t="shared" ref="E20:G20" si="5">SUM(E11,E13,E15,E17)</f>
        <v>150</v>
      </c>
      <c r="F20" s="526">
        <f t="shared" si="5"/>
        <v>5518181</v>
      </c>
      <c r="G20" s="526">
        <f t="shared" si="5"/>
        <v>0</v>
      </c>
    </row>
    <row r="21" spans="1:7" s="249" customFormat="1">
      <c r="A21" s="525"/>
      <c r="B21" s="526"/>
      <c r="C21" s="526"/>
      <c r="D21" s="526"/>
      <c r="E21" s="526"/>
      <c r="F21" s="526"/>
      <c r="G21" s="526"/>
    </row>
    <row r="22" spans="1:7" s="249" customFormat="1">
      <c r="A22" s="525" t="s">
        <v>325</v>
      </c>
      <c r="B22" s="526"/>
      <c r="C22" s="526"/>
      <c r="D22" s="526"/>
      <c r="E22" s="526"/>
      <c r="F22" s="526"/>
      <c r="G22" s="526"/>
    </row>
    <row r="23" spans="1:7" s="249" customFormat="1" ht="27.6">
      <c r="A23" s="525" t="s">
        <v>326</v>
      </c>
      <c r="B23" s="526" t="s">
        <v>327</v>
      </c>
      <c r="C23" s="526">
        <f t="shared" ref="C23:C28" si="6">SUM(D23:G23)</f>
        <v>1861836</v>
      </c>
      <c r="D23" s="526">
        <f>SUM(D24:D25)</f>
        <v>0</v>
      </c>
      <c r="E23" s="526">
        <f t="shared" ref="E23:G23" si="7">SUM(E24:E25)</f>
        <v>461395</v>
      </c>
      <c r="F23" s="526">
        <f t="shared" si="7"/>
        <v>1400441</v>
      </c>
      <c r="G23" s="526">
        <f t="shared" si="7"/>
        <v>0</v>
      </c>
    </row>
    <row r="24" spans="1:7" s="249" customFormat="1">
      <c r="A24" s="538" t="s">
        <v>328</v>
      </c>
      <c r="B24" s="539" t="s">
        <v>329</v>
      </c>
      <c r="C24" s="539">
        <f t="shared" si="6"/>
        <v>1861836</v>
      </c>
      <c r="D24" s="539">
        <v>0</v>
      </c>
      <c r="E24" s="539">
        <v>461395</v>
      </c>
      <c r="F24" s="539">
        <v>1400441</v>
      </c>
      <c r="G24" s="539">
        <v>0</v>
      </c>
    </row>
    <row r="25" spans="1:7" s="249" customFormat="1">
      <c r="A25" s="538" t="s">
        <v>330</v>
      </c>
      <c r="B25" s="539" t="s">
        <v>1488</v>
      </c>
      <c r="C25" s="539">
        <f t="shared" si="6"/>
        <v>0</v>
      </c>
      <c r="D25" s="539">
        <v>0</v>
      </c>
      <c r="E25" s="539">
        <v>0</v>
      </c>
      <c r="F25" s="539">
        <v>0</v>
      </c>
      <c r="G25" s="539">
        <v>0</v>
      </c>
    </row>
    <row r="26" spans="1:7" s="249" customFormat="1" ht="27.6">
      <c r="A26" s="525" t="s">
        <v>331</v>
      </c>
      <c r="B26" s="526" t="s">
        <v>332</v>
      </c>
      <c r="C26" s="526">
        <f t="shared" si="6"/>
        <v>7554932</v>
      </c>
      <c r="D26" s="526">
        <f>SUM(D27:D28)</f>
        <v>0</v>
      </c>
      <c r="E26" s="526">
        <f t="shared" ref="E26:G26" si="8">SUM(E27:E28)</f>
        <v>7198306</v>
      </c>
      <c r="F26" s="526">
        <f t="shared" si="8"/>
        <v>356626</v>
      </c>
      <c r="G26" s="526">
        <f t="shared" si="8"/>
        <v>0</v>
      </c>
    </row>
    <row r="27" spans="1:7" s="249" customFormat="1">
      <c r="A27" s="538" t="s">
        <v>333</v>
      </c>
      <c r="B27" s="539" t="s">
        <v>334</v>
      </c>
      <c r="C27" s="539">
        <f t="shared" si="6"/>
        <v>7554984</v>
      </c>
      <c r="D27" s="539">
        <v>0</v>
      </c>
      <c r="E27" s="539">
        <v>7198358</v>
      </c>
      <c r="F27" s="539">
        <v>356626</v>
      </c>
      <c r="G27" s="539">
        <v>0</v>
      </c>
    </row>
    <row r="28" spans="1:7" s="249" customFormat="1">
      <c r="A28" s="538" t="s">
        <v>335</v>
      </c>
      <c r="B28" s="539" t="s">
        <v>336</v>
      </c>
      <c r="C28" s="539">
        <f t="shared" si="6"/>
        <v>-52</v>
      </c>
      <c r="D28" s="539">
        <v>0</v>
      </c>
      <c r="E28" s="539">
        <v>-52</v>
      </c>
      <c r="F28" s="539">
        <v>0</v>
      </c>
      <c r="G28" s="539">
        <v>0</v>
      </c>
    </row>
    <row r="29" spans="1:7" s="249" customFormat="1">
      <c r="A29" s="525" t="s">
        <v>1512</v>
      </c>
      <c r="B29" s="526" t="s">
        <v>324</v>
      </c>
      <c r="C29" s="526">
        <f>SUM(D29:G29)</f>
        <v>9416768</v>
      </c>
      <c r="D29" s="526">
        <f>SUM(D23,D26)</f>
        <v>0</v>
      </c>
      <c r="E29" s="526">
        <f>SUM(E23,E26)</f>
        <v>7659701</v>
      </c>
      <c r="F29" s="526">
        <f>SUM(F23,F26)</f>
        <v>1757067</v>
      </c>
      <c r="G29" s="526">
        <f>SUM(G23,G26)</f>
        <v>0</v>
      </c>
    </row>
    <row r="30" spans="1:7" s="249" customFormat="1">
      <c r="A30" s="525"/>
      <c r="B30" s="526"/>
      <c r="C30" s="526"/>
      <c r="D30" s="526"/>
      <c r="E30" s="526"/>
      <c r="F30" s="526"/>
      <c r="G30" s="526"/>
    </row>
    <row r="31" spans="1:7" s="249" customFormat="1">
      <c r="A31" s="525" t="s">
        <v>337</v>
      </c>
      <c r="B31" s="526"/>
      <c r="C31" s="526"/>
      <c r="D31" s="526"/>
      <c r="E31" s="526"/>
      <c r="F31" s="526"/>
      <c r="G31" s="526"/>
    </row>
    <row r="32" spans="1:7" s="249" customFormat="1" ht="27.6">
      <c r="A32" s="525" t="s">
        <v>338</v>
      </c>
      <c r="B32" s="526" t="s">
        <v>339</v>
      </c>
      <c r="C32" s="526">
        <f>SUM(D32:G32)</f>
        <v>1730609</v>
      </c>
      <c r="D32" s="526">
        <v>0</v>
      </c>
      <c r="E32" s="526">
        <v>64743</v>
      </c>
      <c r="F32" s="526">
        <v>1665866</v>
      </c>
      <c r="G32" s="526">
        <v>0</v>
      </c>
    </row>
    <row r="33" spans="1:7" s="249" customFormat="1" ht="27.6">
      <c r="A33" s="525" t="s">
        <v>1489</v>
      </c>
      <c r="B33" s="526" t="s">
        <v>1490</v>
      </c>
      <c r="C33" s="526">
        <f>SUM(D33:G33)</f>
        <v>0</v>
      </c>
      <c r="D33" s="526">
        <v>0</v>
      </c>
      <c r="E33" s="526">
        <v>0</v>
      </c>
      <c r="F33" s="526">
        <v>0</v>
      </c>
      <c r="G33" s="526">
        <v>0</v>
      </c>
    </row>
    <row r="34" spans="1:7" s="249" customFormat="1">
      <c r="A34" s="525" t="s">
        <v>124</v>
      </c>
      <c r="B34" s="526" t="s">
        <v>324</v>
      </c>
      <c r="C34" s="526">
        <f>SUM(D34:G34)</f>
        <v>1730609</v>
      </c>
      <c r="D34" s="526">
        <f>SUM(D32:D33)</f>
        <v>0</v>
      </c>
      <c r="E34" s="526">
        <f t="shared" ref="E34:G34" si="9">SUM(E32:E33)</f>
        <v>64743</v>
      </c>
      <c r="F34" s="526">
        <f t="shared" si="9"/>
        <v>1665866</v>
      </c>
      <c r="G34" s="526">
        <f t="shared" si="9"/>
        <v>0</v>
      </c>
    </row>
    <row r="35" spans="1:7" s="249" customFormat="1">
      <c r="A35" s="525"/>
      <c r="B35" s="526"/>
      <c r="C35" s="526"/>
      <c r="D35" s="526"/>
      <c r="E35" s="526"/>
      <c r="F35" s="526"/>
      <c r="G35" s="526"/>
    </row>
    <row r="36" spans="1:7" s="249" customFormat="1">
      <c r="A36" s="525" t="s">
        <v>340</v>
      </c>
      <c r="B36" s="526"/>
      <c r="C36" s="526"/>
      <c r="D36" s="526"/>
      <c r="E36" s="526"/>
      <c r="F36" s="526"/>
      <c r="G36" s="526"/>
    </row>
    <row r="37" spans="1:7" s="249" customFormat="1" ht="27.6">
      <c r="A37" s="525" t="s">
        <v>341</v>
      </c>
      <c r="B37" s="526" t="s">
        <v>342</v>
      </c>
      <c r="C37" s="526">
        <f t="shared" ref="C37:C42" si="10">SUM(D37:G37)</f>
        <v>1126693</v>
      </c>
      <c r="D37" s="526">
        <f>SUM(D38)</f>
        <v>0</v>
      </c>
      <c r="E37" s="526">
        <f t="shared" ref="E37:G37" si="11">SUM(E38)</f>
        <v>218456</v>
      </c>
      <c r="F37" s="526">
        <f t="shared" si="11"/>
        <v>908237</v>
      </c>
      <c r="G37" s="526">
        <f t="shared" si="11"/>
        <v>0</v>
      </c>
    </row>
    <row r="38" spans="1:7" s="249" customFormat="1" ht="27.6">
      <c r="A38" s="538" t="s">
        <v>343</v>
      </c>
      <c r="B38" s="539" t="s">
        <v>344</v>
      </c>
      <c r="C38" s="539">
        <f t="shared" si="10"/>
        <v>1126693</v>
      </c>
      <c r="D38" s="539">
        <v>0</v>
      </c>
      <c r="E38" s="539">
        <v>218456</v>
      </c>
      <c r="F38" s="539">
        <v>908237</v>
      </c>
      <c r="G38" s="539">
        <v>0</v>
      </c>
    </row>
    <row r="39" spans="1:7" s="249" customFormat="1" ht="27.6">
      <c r="A39" s="525" t="s">
        <v>345</v>
      </c>
      <c r="B39" s="526" t="s">
        <v>346</v>
      </c>
      <c r="C39" s="526">
        <f t="shared" si="10"/>
        <v>1708848</v>
      </c>
      <c r="D39" s="526">
        <f>SUM(D40:D41)</f>
        <v>0</v>
      </c>
      <c r="E39" s="526">
        <f t="shared" ref="E39:G39" si="12">SUM(E40:E41)</f>
        <v>1708848</v>
      </c>
      <c r="F39" s="526">
        <f t="shared" si="12"/>
        <v>0</v>
      </c>
      <c r="G39" s="526">
        <f t="shared" si="12"/>
        <v>0</v>
      </c>
    </row>
    <row r="40" spans="1:7" s="249" customFormat="1">
      <c r="A40" s="538" t="s">
        <v>347</v>
      </c>
      <c r="B40" s="539" t="s">
        <v>348</v>
      </c>
      <c r="C40" s="539">
        <f t="shared" si="10"/>
        <v>1882261</v>
      </c>
      <c r="D40" s="539">
        <v>0</v>
      </c>
      <c r="E40" s="539">
        <v>1882261</v>
      </c>
      <c r="F40" s="539">
        <v>0</v>
      </c>
      <c r="G40" s="539">
        <v>0</v>
      </c>
    </row>
    <row r="41" spans="1:7" s="249" customFormat="1">
      <c r="A41" s="538" t="s">
        <v>349</v>
      </c>
      <c r="B41" s="539" t="s">
        <v>350</v>
      </c>
      <c r="C41" s="539">
        <f t="shared" si="10"/>
        <v>-173413</v>
      </c>
      <c r="D41" s="539">
        <v>0</v>
      </c>
      <c r="E41" s="539">
        <v>-173413</v>
      </c>
      <c r="F41" s="539">
        <v>0</v>
      </c>
      <c r="G41" s="539">
        <v>0</v>
      </c>
    </row>
    <row r="42" spans="1:7" s="249" customFormat="1">
      <c r="A42" s="525" t="s">
        <v>351</v>
      </c>
      <c r="B42" s="526" t="s">
        <v>324</v>
      </c>
      <c r="C42" s="526">
        <f t="shared" si="10"/>
        <v>2835541</v>
      </c>
      <c r="D42" s="526">
        <f>SUM(D37,D39)</f>
        <v>0</v>
      </c>
      <c r="E42" s="526">
        <f t="shared" ref="E42:G42" si="13">SUM(E37,E39)</f>
        <v>1927304</v>
      </c>
      <c r="F42" s="526">
        <f t="shared" si="13"/>
        <v>908237</v>
      </c>
      <c r="G42" s="526">
        <f t="shared" si="13"/>
        <v>0</v>
      </c>
    </row>
    <row r="43" spans="1:7" s="249" customFormat="1">
      <c r="A43" s="525"/>
      <c r="B43" s="526"/>
      <c r="C43" s="526"/>
      <c r="D43" s="526"/>
      <c r="E43" s="526"/>
      <c r="F43" s="526"/>
      <c r="G43" s="526"/>
    </row>
    <row r="44" spans="1:7" s="249" customFormat="1">
      <c r="A44" s="525" t="s">
        <v>352</v>
      </c>
      <c r="B44" s="526" t="s">
        <v>324</v>
      </c>
      <c r="C44" s="526">
        <f>SUM(D44:G44)</f>
        <v>19501249</v>
      </c>
      <c r="D44" s="526">
        <f>SUM(D20,D29,D34,D42)</f>
        <v>0</v>
      </c>
      <c r="E44" s="526">
        <f>SUM(E20,E29,E34,E42)</f>
        <v>9651898</v>
      </c>
      <c r="F44" s="526">
        <f>SUM(F20,F29,F34,F42)</f>
        <v>9849351</v>
      </c>
      <c r="G44" s="526">
        <f>SUM(G20,G29,G34,G42)</f>
        <v>0</v>
      </c>
    </row>
    <row r="45" spans="1:7" s="249" customFormat="1">
      <c r="A45" s="525"/>
      <c r="B45" s="526"/>
      <c r="C45" s="526"/>
      <c r="D45" s="526"/>
      <c r="E45" s="526"/>
      <c r="F45" s="526"/>
      <c r="G45" s="526"/>
    </row>
    <row r="46" spans="1:7" s="249" customFormat="1">
      <c r="A46" s="525" t="s">
        <v>353</v>
      </c>
      <c r="B46" s="526"/>
      <c r="C46" s="526"/>
      <c r="D46" s="526"/>
      <c r="E46" s="526"/>
      <c r="F46" s="526"/>
      <c r="G46" s="526"/>
    </row>
    <row r="47" spans="1:7" s="249" customFormat="1" ht="27.6">
      <c r="A47" s="525" t="s">
        <v>354</v>
      </c>
      <c r="B47" s="526" t="s">
        <v>355</v>
      </c>
      <c r="C47" s="526">
        <f t="shared" ref="C47:C90" si="14">SUM(D47:G47)</f>
        <v>1492272.75</v>
      </c>
      <c r="D47" s="526">
        <f>SUM(D48:D49)</f>
        <v>0</v>
      </c>
      <c r="E47" s="526">
        <f t="shared" ref="E47:G47" si="15">SUM(E48:E49)</f>
        <v>1394277.75</v>
      </c>
      <c r="F47" s="526">
        <f t="shared" si="15"/>
        <v>97995</v>
      </c>
      <c r="G47" s="526">
        <f t="shared" si="15"/>
        <v>0</v>
      </c>
    </row>
    <row r="48" spans="1:7" s="249" customFormat="1" ht="27.6">
      <c r="A48" s="538" t="s">
        <v>356</v>
      </c>
      <c r="B48" s="539" t="s">
        <v>357</v>
      </c>
      <c r="C48" s="539">
        <f t="shared" si="14"/>
        <v>1303113.95</v>
      </c>
      <c r="D48" s="539">
        <v>0</v>
      </c>
      <c r="E48" s="539">
        <v>1279995.95</v>
      </c>
      <c r="F48" s="539">
        <v>23118</v>
      </c>
      <c r="G48" s="539">
        <v>0</v>
      </c>
    </row>
    <row r="49" spans="1:7" s="249" customFormat="1" ht="27.6">
      <c r="A49" s="538" t="s">
        <v>358</v>
      </c>
      <c r="B49" s="539" t="s">
        <v>359</v>
      </c>
      <c r="C49" s="539">
        <f t="shared" si="14"/>
        <v>189158.8</v>
      </c>
      <c r="D49" s="539">
        <v>0</v>
      </c>
      <c r="E49" s="539">
        <v>114281.8</v>
      </c>
      <c r="F49" s="539">
        <v>74877</v>
      </c>
      <c r="G49" s="539">
        <v>0</v>
      </c>
    </row>
    <row r="50" spans="1:7" s="249" customFormat="1">
      <c r="A50" s="525" t="s">
        <v>360</v>
      </c>
      <c r="B50" s="526" t="s">
        <v>361</v>
      </c>
      <c r="C50" s="526">
        <f t="shared" si="14"/>
        <v>429069</v>
      </c>
      <c r="D50" s="526">
        <f>SUM(D51:D54)</f>
        <v>0</v>
      </c>
      <c r="E50" s="526">
        <f t="shared" ref="E50:G50" si="16">SUM(E51:E54)</f>
        <v>371944</v>
      </c>
      <c r="F50" s="526">
        <f t="shared" si="16"/>
        <v>57125</v>
      </c>
      <c r="G50" s="526">
        <f t="shared" si="16"/>
        <v>0</v>
      </c>
    </row>
    <row r="51" spans="1:7" s="249" customFormat="1">
      <c r="A51" s="538" t="s">
        <v>362</v>
      </c>
      <c r="B51" s="539" t="s">
        <v>363</v>
      </c>
      <c r="C51" s="539">
        <f t="shared" si="14"/>
        <v>66130</v>
      </c>
      <c r="D51" s="539">
        <v>0</v>
      </c>
      <c r="E51" s="539">
        <v>66130</v>
      </c>
      <c r="F51" s="539">
        <v>0</v>
      </c>
      <c r="G51" s="539">
        <v>0</v>
      </c>
    </row>
    <row r="52" spans="1:7" s="249" customFormat="1">
      <c r="A52" s="538" t="s">
        <v>364</v>
      </c>
      <c r="B52" s="539" t="s">
        <v>365</v>
      </c>
      <c r="C52" s="539">
        <f t="shared" si="14"/>
        <v>362939</v>
      </c>
      <c r="D52" s="539">
        <v>0</v>
      </c>
      <c r="E52" s="539">
        <v>305814</v>
      </c>
      <c r="F52" s="539">
        <v>57125</v>
      </c>
      <c r="G52" s="539">
        <v>0</v>
      </c>
    </row>
    <row r="53" spans="1:7" s="249" customFormat="1" ht="27.6" hidden="1">
      <c r="A53" s="525" t="s">
        <v>366</v>
      </c>
      <c r="B53" s="526" t="s">
        <v>367</v>
      </c>
      <c r="C53" s="526">
        <f t="shared" si="14"/>
        <v>0</v>
      </c>
      <c r="D53" s="526">
        <v>0</v>
      </c>
      <c r="E53" s="526">
        <v>0</v>
      </c>
      <c r="F53" s="526">
        <v>0</v>
      </c>
      <c r="G53" s="526">
        <v>0</v>
      </c>
    </row>
    <row r="54" spans="1:7" s="249" customFormat="1" hidden="1">
      <c r="A54" s="525" t="s">
        <v>368</v>
      </c>
      <c r="B54" s="526" t="s">
        <v>369</v>
      </c>
      <c r="C54" s="526">
        <f t="shared" si="14"/>
        <v>0</v>
      </c>
      <c r="D54" s="526">
        <v>0</v>
      </c>
      <c r="E54" s="526">
        <v>0</v>
      </c>
      <c r="F54" s="526">
        <v>0</v>
      </c>
      <c r="G54" s="526">
        <v>0</v>
      </c>
    </row>
    <row r="55" spans="1:7" s="249" customFormat="1">
      <c r="A55" s="525" t="s">
        <v>370</v>
      </c>
      <c r="B55" s="526" t="s">
        <v>371</v>
      </c>
      <c r="C55" s="526">
        <f t="shared" si="14"/>
        <v>380182.39</v>
      </c>
      <c r="D55" s="526">
        <f>SUM(D56:D60)</f>
        <v>0</v>
      </c>
      <c r="E55" s="526">
        <f t="shared" ref="E55:G55" si="17">SUM(E56:E60)</f>
        <v>340370.39</v>
      </c>
      <c r="F55" s="526">
        <f t="shared" si="17"/>
        <v>39812</v>
      </c>
      <c r="G55" s="526">
        <f t="shared" si="17"/>
        <v>0</v>
      </c>
    </row>
    <row r="56" spans="1:7" s="249" customFormat="1" ht="27.6">
      <c r="A56" s="538" t="s">
        <v>372</v>
      </c>
      <c r="B56" s="539" t="s">
        <v>373</v>
      </c>
      <c r="C56" s="539">
        <f t="shared" si="14"/>
        <v>218386.39</v>
      </c>
      <c r="D56" s="539">
        <v>0</v>
      </c>
      <c r="E56" s="539">
        <v>194865.39</v>
      </c>
      <c r="F56" s="539">
        <v>23521</v>
      </c>
      <c r="G56" s="539">
        <v>0</v>
      </c>
    </row>
    <row r="57" spans="1:7" s="249" customFormat="1" ht="27.6">
      <c r="A57" s="538" t="s">
        <v>374</v>
      </c>
      <c r="B57" s="539" t="s">
        <v>375</v>
      </c>
      <c r="C57" s="539">
        <f t="shared" si="14"/>
        <v>7821</v>
      </c>
      <c r="D57" s="539">
        <v>0</v>
      </c>
      <c r="E57" s="539">
        <v>7735</v>
      </c>
      <c r="F57" s="539">
        <v>86</v>
      </c>
      <c r="G57" s="539">
        <v>0</v>
      </c>
    </row>
    <row r="58" spans="1:7" s="249" customFormat="1">
      <c r="A58" s="538" t="s">
        <v>376</v>
      </c>
      <c r="B58" s="539" t="s">
        <v>377</v>
      </c>
      <c r="C58" s="539">
        <f t="shared" si="14"/>
        <v>98635</v>
      </c>
      <c r="D58" s="539">
        <v>0</v>
      </c>
      <c r="E58" s="539">
        <v>89001</v>
      </c>
      <c r="F58" s="539">
        <v>9634</v>
      </c>
      <c r="G58" s="539">
        <v>0</v>
      </c>
    </row>
    <row r="59" spans="1:7" s="249" customFormat="1" ht="27.6">
      <c r="A59" s="538" t="s">
        <v>378</v>
      </c>
      <c r="B59" s="539" t="s">
        <v>379</v>
      </c>
      <c r="C59" s="539">
        <f t="shared" si="14"/>
        <v>55340</v>
      </c>
      <c r="D59" s="539">
        <v>0</v>
      </c>
      <c r="E59" s="539">
        <v>48769</v>
      </c>
      <c r="F59" s="539">
        <v>6571</v>
      </c>
      <c r="G59" s="539">
        <v>0</v>
      </c>
    </row>
    <row r="60" spans="1:7" s="249" customFormat="1" ht="27.6" hidden="1">
      <c r="A60" s="525" t="s">
        <v>380</v>
      </c>
      <c r="B60" s="526" t="s">
        <v>381</v>
      </c>
      <c r="C60" s="526">
        <f t="shared" si="14"/>
        <v>0</v>
      </c>
      <c r="D60" s="526">
        <v>0</v>
      </c>
      <c r="E60" s="526">
        <v>0</v>
      </c>
      <c r="F60" s="526">
        <v>0</v>
      </c>
      <c r="G60" s="526">
        <v>0</v>
      </c>
    </row>
    <row r="61" spans="1:7" s="249" customFormat="1">
      <c r="A61" s="525" t="s">
        <v>382</v>
      </c>
      <c r="B61" s="526" t="s">
        <v>383</v>
      </c>
      <c r="C61" s="526">
        <f t="shared" si="14"/>
        <v>1336345</v>
      </c>
      <c r="D61" s="526">
        <f>SUM(D62:D77)</f>
        <v>0</v>
      </c>
      <c r="E61" s="526">
        <f t="shared" ref="E61:G61" si="18">SUM(E62:E77)</f>
        <v>730698</v>
      </c>
      <c r="F61" s="526">
        <f t="shared" si="18"/>
        <v>605647</v>
      </c>
      <c r="G61" s="526">
        <f t="shared" si="18"/>
        <v>0</v>
      </c>
    </row>
    <row r="62" spans="1:7" s="249" customFormat="1">
      <c r="A62" s="538" t="s">
        <v>384</v>
      </c>
      <c r="B62" s="539" t="s">
        <v>385</v>
      </c>
      <c r="C62" s="539">
        <f t="shared" si="14"/>
        <v>40400</v>
      </c>
      <c r="D62" s="539">
        <v>0</v>
      </c>
      <c r="E62" s="539">
        <v>40400</v>
      </c>
      <c r="F62" s="539">
        <v>0</v>
      </c>
      <c r="G62" s="539">
        <v>0</v>
      </c>
    </row>
    <row r="63" spans="1:7" s="249" customFormat="1">
      <c r="A63" s="538" t="s">
        <v>1386</v>
      </c>
      <c r="B63" s="539" t="s">
        <v>386</v>
      </c>
      <c r="C63" s="539">
        <f t="shared" si="14"/>
        <v>5500</v>
      </c>
      <c r="D63" s="539">
        <v>0</v>
      </c>
      <c r="E63" s="539">
        <v>5500</v>
      </c>
      <c r="F63" s="539">
        <v>0</v>
      </c>
      <c r="G63" s="539">
        <v>0</v>
      </c>
    </row>
    <row r="64" spans="1:7" s="249" customFormat="1">
      <c r="A64" s="538" t="s">
        <v>387</v>
      </c>
      <c r="B64" s="539" t="s">
        <v>388</v>
      </c>
      <c r="C64" s="539">
        <f t="shared" si="14"/>
        <v>21485</v>
      </c>
      <c r="D64" s="539">
        <v>0</v>
      </c>
      <c r="E64" s="539">
        <v>21485</v>
      </c>
      <c r="F64" s="539">
        <v>0</v>
      </c>
      <c r="G64" s="539">
        <v>0</v>
      </c>
    </row>
    <row r="65" spans="1:7" s="249" customFormat="1" ht="27.6">
      <c r="A65" s="538" t="s">
        <v>389</v>
      </c>
      <c r="B65" s="539" t="s">
        <v>390</v>
      </c>
      <c r="C65" s="539">
        <f t="shared" si="14"/>
        <v>19550</v>
      </c>
      <c r="D65" s="539">
        <v>0</v>
      </c>
      <c r="E65" s="539">
        <v>17550</v>
      </c>
      <c r="F65" s="539">
        <v>2000</v>
      </c>
      <c r="G65" s="539">
        <v>0</v>
      </c>
    </row>
    <row r="66" spans="1:7" s="249" customFormat="1">
      <c r="A66" s="538" t="s">
        <v>391</v>
      </c>
      <c r="B66" s="539" t="s">
        <v>392</v>
      </c>
      <c r="C66" s="539">
        <f t="shared" si="14"/>
        <v>313192</v>
      </c>
      <c r="D66" s="539">
        <v>0</v>
      </c>
      <c r="E66" s="539">
        <v>259285</v>
      </c>
      <c r="F66" s="539">
        <v>53907</v>
      </c>
      <c r="G66" s="539">
        <v>0</v>
      </c>
    </row>
    <row r="67" spans="1:7" s="249" customFormat="1">
      <c r="A67" s="538" t="s">
        <v>393</v>
      </c>
      <c r="B67" s="539" t="s">
        <v>394</v>
      </c>
      <c r="C67" s="539">
        <f t="shared" si="14"/>
        <v>118552</v>
      </c>
      <c r="D67" s="539">
        <v>0</v>
      </c>
      <c r="E67" s="539">
        <v>118552</v>
      </c>
      <c r="F67" s="539">
        <v>0</v>
      </c>
      <c r="G67" s="539">
        <v>0</v>
      </c>
    </row>
    <row r="68" spans="1:7" s="249" customFormat="1">
      <c r="A68" s="538" t="s">
        <v>395</v>
      </c>
      <c r="B68" s="539" t="s">
        <v>396</v>
      </c>
      <c r="C68" s="539">
        <f t="shared" si="14"/>
        <v>568463</v>
      </c>
      <c r="D68" s="539">
        <v>0</v>
      </c>
      <c r="E68" s="539">
        <v>190953</v>
      </c>
      <c r="F68" s="539">
        <v>377510</v>
      </c>
      <c r="G68" s="539">
        <v>0</v>
      </c>
    </row>
    <row r="69" spans="1:7" s="249" customFormat="1">
      <c r="A69" s="538" t="s">
        <v>397</v>
      </c>
      <c r="B69" s="539" t="s">
        <v>398</v>
      </c>
      <c r="C69" s="539">
        <f t="shared" si="14"/>
        <v>0</v>
      </c>
      <c r="D69" s="539">
        <v>0</v>
      </c>
      <c r="E69" s="539">
        <v>0</v>
      </c>
      <c r="F69" s="539">
        <v>0</v>
      </c>
      <c r="G69" s="539">
        <v>0</v>
      </c>
    </row>
    <row r="70" spans="1:7" s="249" customFormat="1">
      <c r="A70" s="538" t="s">
        <v>399</v>
      </c>
      <c r="B70" s="539" t="s">
        <v>400</v>
      </c>
      <c r="C70" s="539">
        <f t="shared" si="14"/>
        <v>16671</v>
      </c>
      <c r="D70" s="539">
        <v>0</v>
      </c>
      <c r="E70" s="539">
        <v>3640</v>
      </c>
      <c r="F70" s="539">
        <v>13031</v>
      </c>
      <c r="G70" s="539">
        <v>0</v>
      </c>
    </row>
    <row r="71" spans="1:7" s="249" customFormat="1">
      <c r="A71" s="538" t="s">
        <v>401</v>
      </c>
      <c r="B71" s="539" t="s">
        <v>402</v>
      </c>
      <c r="C71" s="539">
        <f t="shared" si="14"/>
        <v>90330</v>
      </c>
      <c r="D71" s="539">
        <v>0</v>
      </c>
      <c r="E71" s="539">
        <v>0</v>
      </c>
      <c r="F71" s="539">
        <v>90330</v>
      </c>
      <c r="G71" s="539">
        <v>0</v>
      </c>
    </row>
    <row r="72" spans="1:7" s="249" customFormat="1">
      <c r="A72" s="538" t="s">
        <v>403</v>
      </c>
      <c r="B72" s="539" t="s">
        <v>404</v>
      </c>
      <c r="C72" s="539">
        <f t="shared" si="14"/>
        <v>1779</v>
      </c>
      <c r="D72" s="539">
        <v>0</v>
      </c>
      <c r="E72" s="539">
        <v>375</v>
      </c>
      <c r="F72" s="539">
        <v>1404</v>
      </c>
      <c r="G72" s="539">
        <v>0</v>
      </c>
    </row>
    <row r="73" spans="1:7" s="249" customFormat="1">
      <c r="A73" s="538" t="s">
        <v>1491</v>
      </c>
      <c r="B73" s="539" t="s">
        <v>1492</v>
      </c>
      <c r="C73" s="539">
        <f t="shared" si="14"/>
        <v>0</v>
      </c>
      <c r="D73" s="539">
        <v>0</v>
      </c>
      <c r="E73" s="539">
        <v>0</v>
      </c>
      <c r="F73" s="539">
        <v>0</v>
      </c>
      <c r="G73" s="539">
        <v>0</v>
      </c>
    </row>
    <row r="74" spans="1:7" s="249" customFormat="1">
      <c r="A74" s="538" t="s">
        <v>1493</v>
      </c>
      <c r="B74" s="539" t="s">
        <v>1494</v>
      </c>
      <c r="C74" s="539">
        <f t="shared" si="14"/>
        <v>0</v>
      </c>
      <c r="D74" s="539">
        <v>0</v>
      </c>
      <c r="E74" s="539">
        <v>0</v>
      </c>
      <c r="F74" s="539">
        <v>0</v>
      </c>
      <c r="G74" s="539">
        <v>0</v>
      </c>
    </row>
    <row r="75" spans="1:7" s="249" customFormat="1" ht="27.6">
      <c r="A75" s="538" t="s">
        <v>1495</v>
      </c>
      <c r="B75" s="539" t="s">
        <v>1496</v>
      </c>
      <c r="C75" s="539">
        <f t="shared" si="14"/>
        <v>0</v>
      </c>
      <c r="D75" s="539">
        <v>0</v>
      </c>
      <c r="E75" s="539">
        <v>0</v>
      </c>
      <c r="F75" s="539">
        <v>0</v>
      </c>
      <c r="G75" s="539">
        <v>0</v>
      </c>
    </row>
    <row r="76" spans="1:7" s="249" customFormat="1" ht="27.6">
      <c r="A76" s="538" t="s">
        <v>1497</v>
      </c>
      <c r="B76" s="539" t="s">
        <v>1498</v>
      </c>
      <c r="C76" s="539">
        <f t="shared" si="14"/>
        <v>0</v>
      </c>
      <c r="D76" s="539">
        <v>0</v>
      </c>
      <c r="E76" s="539">
        <v>0</v>
      </c>
      <c r="F76" s="539">
        <v>0</v>
      </c>
      <c r="G76" s="539">
        <v>0</v>
      </c>
    </row>
    <row r="77" spans="1:7" s="249" customFormat="1" ht="27.6">
      <c r="A77" s="538" t="s">
        <v>405</v>
      </c>
      <c r="B77" s="539" t="s">
        <v>406</v>
      </c>
      <c r="C77" s="539">
        <f t="shared" si="14"/>
        <v>140423</v>
      </c>
      <c r="D77" s="539">
        <v>0</v>
      </c>
      <c r="E77" s="539">
        <v>72958</v>
      </c>
      <c r="F77" s="539">
        <v>67465</v>
      </c>
      <c r="G77" s="539">
        <v>0</v>
      </c>
    </row>
    <row r="78" spans="1:7" s="249" customFormat="1">
      <c r="A78" s="525" t="s">
        <v>254</v>
      </c>
      <c r="B78" s="526" t="s">
        <v>407</v>
      </c>
      <c r="C78" s="526">
        <f t="shared" si="14"/>
        <v>437</v>
      </c>
      <c r="D78" s="526">
        <f>SUM(D79:D81)</f>
        <v>0</v>
      </c>
      <c r="E78" s="526">
        <f t="shared" ref="E78:G78" si="19">SUM(E79:E81)</f>
        <v>437</v>
      </c>
      <c r="F78" s="526">
        <f t="shared" si="19"/>
        <v>0</v>
      </c>
      <c r="G78" s="526">
        <f t="shared" si="19"/>
        <v>0</v>
      </c>
    </row>
    <row r="79" spans="1:7" s="249" customFormat="1" ht="27.6">
      <c r="A79" s="538" t="s">
        <v>408</v>
      </c>
      <c r="B79" s="539" t="s">
        <v>409</v>
      </c>
      <c r="C79" s="539">
        <f t="shared" si="14"/>
        <v>437</v>
      </c>
      <c r="D79" s="539">
        <v>0</v>
      </c>
      <c r="E79" s="539">
        <v>437</v>
      </c>
      <c r="F79" s="539">
        <v>0</v>
      </c>
      <c r="G79" s="539">
        <v>0</v>
      </c>
    </row>
    <row r="80" spans="1:7" s="249" customFormat="1" ht="27.6" hidden="1">
      <c r="A80" s="525" t="s">
        <v>408</v>
      </c>
      <c r="B80" s="526" t="s">
        <v>1499</v>
      </c>
      <c r="C80" s="526">
        <f t="shared" si="14"/>
        <v>0</v>
      </c>
      <c r="D80" s="526">
        <v>0</v>
      </c>
      <c r="E80" s="526">
        <v>0</v>
      </c>
      <c r="F80" s="526">
        <v>0</v>
      </c>
      <c r="G80" s="526">
        <v>0</v>
      </c>
    </row>
    <row r="81" spans="1:7" s="249" customFormat="1" ht="27.6" hidden="1">
      <c r="A81" s="525" t="s">
        <v>1133</v>
      </c>
      <c r="B81" s="526" t="s">
        <v>1134</v>
      </c>
      <c r="C81" s="526">
        <f t="shared" si="14"/>
        <v>0</v>
      </c>
      <c r="D81" s="526">
        <v>0</v>
      </c>
      <c r="E81" s="526">
        <v>0</v>
      </c>
      <c r="F81" s="526">
        <v>0</v>
      </c>
      <c r="G81" s="526">
        <v>0</v>
      </c>
    </row>
    <row r="82" spans="1:7" s="249" customFormat="1" hidden="1">
      <c r="A82" s="525" t="s">
        <v>728</v>
      </c>
      <c r="B82" s="526" t="s">
        <v>1135</v>
      </c>
      <c r="C82" s="526">
        <f t="shared" si="14"/>
        <v>0</v>
      </c>
      <c r="D82" s="526">
        <v>0</v>
      </c>
      <c r="E82" s="526">
        <v>0</v>
      </c>
      <c r="F82" s="526">
        <v>0</v>
      </c>
      <c r="G82" s="526">
        <v>0</v>
      </c>
    </row>
    <row r="83" spans="1:7" s="249" customFormat="1">
      <c r="A83" s="525" t="s">
        <v>255</v>
      </c>
      <c r="B83" s="526" t="s">
        <v>410</v>
      </c>
      <c r="C83" s="526">
        <f t="shared" si="14"/>
        <v>90940</v>
      </c>
      <c r="D83" s="526">
        <f>SUM(D84:D85)</f>
        <v>0</v>
      </c>
      <c r="E83" s="526">
        <f t="shared" ref="E83:G83" si="20">SUM(E84:E85)</f>
        <v>81817</v>
      </c>
      <c r="F83" s="526">
        <f t="shared" si="20"/>
        <v>9123</v>
      </c>
      <c r="G83" s="526">
        <f t="shared" si="20"/>
        <v>0</v>
      </c>
    </row>
    <row r="84" spans="1:7" s="249" customFormat="1">
      <c r="A84" s="538" t="s">
        <v>411</v>
      </c>
      <c r="B84" s="539" t="s">
        <v>412</v>
      </c>
      <c r="C84" s="539">
        <f t="shared" si="14"/>
        <v>81817</v>
      </c>
      <c r="D84" s="539">
        <v>0</v>
      </c>
      <c r="E84" s="539">
        <v>81817</v>
      </c>
      <c r="F84" s="539">
        <v>0</v>
      </c>
      <c r="G84" s="539">
        <v>0</v>
      </c>
    </row>
    <row r="85" spans="1:7" s="249" customFormat="1">
      <c r="A85" s="538" t="s">
        <v>1136</v>
      </c>
      <c r="B85" s="539" t="s">
        <v>1137</v>
      </c>
      <c r="C85" s="539">
        <f t="shared" si="14"/>
        <v>9123</v>
      </c>
      <c r="D85" s="539">
        <v>0</v>
      </c>
      <c r="E85" s="539">
        <v>0</v>
      </c>
      <c r="F85" s="539">
        <v>9123</v>
      </c>
      <c r="G85" s="539">
        <v>0</v>
      </c>
    </row>
    <row r="86" spans="1:7" s="249" customFormat="1" ht="27.6">
      <c r="A86" s="525" t="s">
        <v>413</v>
      </c>
      <c r="B86" s="526" t="s">
        <v>414</v>
      </c>
      <c r="C86" s="526">
        <f t="shared" si="14"/>
        <v>338599</v>
      </c>
      <c r="D86" s="526">
        <v>0</v>
      </c>
      <c r="E86" s="526">
        <v>0</v>
      </c>
      <c r="F86" s="526">
        <v>338599</v>
      </c>
      <c r="G86" s="526">
        <v>0</v>
      </c>
    </row>
    <row r="87" spans="1:7" s="249" customFormat="1">
      <c r="A87" s="525" t="s">
        <v>430</v>
      </c>
      <c r="B87" s="526" t="s">
        <v>431</v>
      </c>
      <c r="C87" s="526">
        <f t="shared" si="14"/>
        <v>2204093</v>
      </c>
      <c r="D87" s="526">
        <f>SUM(D88:D89)</f>
        <v>0</v>
      </c>
      <c r="E87" s="526">
        <f t="shared" ref="E87:G87" si="21">SUM(E88:E89)</f>
        <v>0</v>
      </c>
      <c r="F87" s="526">
        <f t="shared" si="21"/>
        <v>2204093</v>
      </c>
      <c r="G87" s="526">
        <f t="shared" si="21"/>
        <v>0</v>
      </c>
    </row>
    <row r="88" spans="1:7" s="249" customFormat="1">
      <c r="A88" s="538" t="s">
        <v>432</v>
      </c>
      <c r="B88" s="539" t="s">
        <v>433</v>
      </c>
      <c r="C88" s="539">
        <f t="shared" si="14"/>
        <v>901532</v>
      </c>
      <c r="D88" s="539">
        <v>0</v>
      </c>
      <c r="E88" s="539">
        <v>0</v>
      </c>
      <c r="F88" s="539">
        <v>901532</v>
      </c>
      <c r="G88" s="539">
        <v>0</v>
      </c>
    </row>
    <row r="89" spans="1:7" s="249" customFormat="1">
      <c r="A89" s="538" t="s">
        <v>434</v>
      </c>
      <c r="B89" s="539" t="s">
        <v>435</v>
      </c>
      <c r="C89" s="539">
        <f t="shared" si="14"/>
        <v>1302561</v>
      </c>
      <c r="D89" s="539">
        <v>0</v>
      </c>
      <c r="E89" s="539">
        <v>0</v>
      </c>
      <c r="F89" s="539">
        <v>1302561</v>
      </c>
      <c r="G89" s="539">
        <v>0</v>
      </c>
    </row>
    <row r="90" spans="1:7" s="249" customFormat="1">
      <c r="A90" s="525" t="s">
        <v>246</v>
      </c>
      <c r="B90" s="526" t="s">
        <v>324</v>
      </c>
      <c r="C90" s="526">
        <f t="shared" si="14"/>
        <v>6271938.1400000006</v>
      </c>
      <c r="D90" s="526">
        <f>SUM(D47,D50,D55,D61,D78,D83,D86,D87)</f>
        <v>0</v>
      </c>
      <c r="E90" s="526">
        <f t="shared" ref="E90:G90" si="22">SUM(E47,E50,E55,E61,E78,E83,E86,E87)</f>
        <v>2919544.14</v>
      </c>
      <c r="F90" s="526">
        <f t="shared" si="22"/>
        <v>3352394</v>
      </c>
      <c r="G90" s="526">
        <f t="shared" si="22"/>
        <v>0</v>
      </c>
    </row>
    <row r="91" spans="1:7" s="249" customFormat="1">
      <c r="A91" s="525"/>
      <c r="B91" s="526"/>
      <c r="C91" s="526"/>
      <c r="D91" s="526"/>
      <c r="E91" s="526"/>
      <c r="F91" s="526"/>
      <c r="G91" s="526"/>
    </row>
    <row r="92" spans="1:7" s="249" customFormat="1">
      <c r="A92" s="525" t="s">
        <v>415</v>
      </c>
      <c r="B92" s="526" t="s">
        <v>416</v>
      </c>
      <c r="C92" s="526">
        <f t="shared" ref="C92:C107" si="23">SUM(D92:G92)</f>
        <v>8613282</v>
      </c>
      <c r="D92" s="526">
        <v>0</v>
      </c>
      <c r="E92" s="526">
        <v>3527661</v>
      </c>
      <c r="F92" s="526">
        <v>5085621</v>
      </c>
      <c r="G92" s="526">
        <v>0</v>
      </c>
    </row>
    <row r="93" spans="1:7" s="249" customFormat="1">
      <c r="A93" s="525" t="s">
        <v>417</v>
      </c>
      <c r="B93" s="526" t="s">
        <v>418</v>
      </c>
      <c r="C93" s="526">
        <f t="shared" si="23"/>
        <v>4616029</v>
      </c>
      <c r="D93" s="526">
        <f>SUM(D94:D100)</f>
        <v>0</v>
      </c>
      <c r="E93" s="526">
        <f t="shared" ref="E93:G93" si="24">SUM(E94:E100)</f>
        <v>3204693</v>
      </c>
      <c r="F93" s="526">
        <f t="shared" si="24"/>
        <v>1411336</v>
      </c>
      <c r="G93" s="526">
        <f t="shared" si="24"/>
        <v>0</v>
      </c>
    </row>
    <row r="94" spans="1:7" s="249" customFormat="1">
      <c r="A94" s="538" t="s">
        <v>419</v>
      </c>
      <c r="B94" s="539" t="s">
        <v>420</v>
      </c>
      <c r="C94" s="539">
        <f t="shared" si="23"/>
        <v>11980</v>
      </c>
      <c r="D94" s="539">
        <v>0</v>
      </c>
      <c r="E94" s="539">
        <v>11980</v>
      </c>
      <c r="F94" s="539">
        <v>0</v>
      </c>
      <c r="G94" s="539">
        <v>0</v>
      </c>
    </row>
    <row r="95" spans="1:7" s="249" customFormat="1" hidden="1">
      <c r="A95" s="525" t="s">
        <v>1500</v>
      </c>
      <c r="B95" s="526" t="s">
        <v>1501</v>
      </c>
      <c r="C95" s="526">
        <f t="shared" si="23"/>
        <v>0</v>
      </c>
      <c r="D95" s="526">
        <v>0</v>
      </c>
      <c r="E95" s="526">
        <v>0</v>
      </c>
      <c r="F95" s="526">
        <v>0</v>
      </c>
      <c r="G95" s="526">
        <v>0</v>
      </c>
    </row>
    <row r="96" spans="1:7" s="249" customFormat="1">
      <c r="A96" s="538" t="s">
        <v>421</v>
      </c>
      <c r="B96" s="539" t="s">
        <v>422</v>
      </c>
      <c r="C96" s="539">
        <f t="shared" si="23"/>
        <v>1540708</v>
      </c>
      <c r="D96" s="539">
        <v>0</v>
      </c>
      <c r="E96" s="539">
        <v>1220708</v>
      </c>
      <c r="F96" s="539">
        <v>320000</v>
      </c>
      <c r="G96" s="539">
        <v>0</v>
      </c>
    </row>
    <row r="97" spans="1:7" s="249" customFormat="1">
      <c r="A97" s="538" t="s">
        <v>1502</v>
      </c>
      <c r="B97" s="539" t="s">
        <v>1503</v>
      </c>
      <c r="C97" s="539">
        <f t="shared" si="23"/>
        <v>181970</v>
      </c>
      <c r="D97" s="539">
        <v>0</v>
      </c>
      <c r="E97" s="539">
        <v>181970</v>
      </c>
      <c r="F97" s="539">
        <v>0</v>
      </c>
      <c r="G97" s="539">
        <v>0</v>
      </c>
    </row>
    <row r="98" spans="1:7" s="249" customFormat="1">
      <c r="A98" s="538" t="s">
        <v>1504</v>
      </c>
      <c r="B98" s="539" t="s">
        <v>1505</v>
      </c>
      <c r="C98" s="539">
        <f t="shared" si="23"/>
        <v>203617</v>
      </c>
      <c r="D98" s="539">
        <v>0</v>
      </c>
      <c r="E98" s="539">
        <v>203617</v>
      </c>
      <c r="F98" s="539">
        <v>0</v>
      </c>
      <c r="G98" s="539">
        <v>0</v>
      </c>
    </row>
    <row r="99" spans="1:7" s="249" customFormat="1">
      <c r="A99" s="538" t="s">
        <v>423</v>
      </c>
      <c r="B99" s="539" t="s">
        <v>424</v>
      </c>
      <c r="C99" s="539">
        <f t="shared" si="23"/>
        <v>1953193</v>
      </c>
      <c r="D99" s="539">
        <v>0</v>
      </c>
      <c r="E99" s="539">
        <v>861857</v>
      </c>
      <c r="F99" s="539">
        <v>1091336</v>
      </c>
      <c r="G99" s="539">
        <v>0</v>
      </c>
    </row>
    <row r="100" spans="1:7" s="249" customFormat="1">
      <c r="A100" s="538" t="s">
        <v>1138</v>
      </c>
      <c r="B100" s="539" t="s">
        <v>1139</v>
      </c>
      <c r="C100" s="539">
        <f t="shared" si="23"/>
        <v>724561</v>
      </c>
      <c r="D100" s="539">
        <v>0</v>
      </c>
      <c r="E100" s="539">
        <v>724561</v>
      </c>
      <c r="F100" s="539">
        <v>0</v>
      </c>
      <c r="G100" s="539">
        <v>0</v>
      </c>
    </row>
    <row r="101" spans="1:7" s="249" customFormat="1" hidden="1">
      <c r="A101" s="525" t="s">
        <v>425</v>
      </c>
      <c r="B101" s="526" t="s">
        <v>426</v>
      </c>
      <c r="C101" s="526">
        <f t="shared" si="23"/>
        <v>0</v>
      </c>
      <c r="D101" s="526">
        <f>SUM(D102:D103)</f>
        <v>0</v>
      </c>
      <c r="E101" s="526">
        <f t="shared" ref="E101:G101" si="25">SUM(E102:E103)</f>
        <v>0</v>
      </c>
      <c r="F101" s="526">
        <f t="shared" si="25"/>
        <v>0</v>
      </c>
      <c r="G101" s="526">
        <f t="shared" si="25"/>
        <v>0</v>
      </c>
    </row>
    <row r="102" spans="1:7" s="249" customFormat="1" ht="27.6" hidden="1">
      <c r="A102" s="525" t="s">
        <v>436</v>
      </c>
      <c r="B102" s="526" t="s">
        <v>437</v>
      </c>
      <c r="C102" s="526">
        <f t="shared" si="23"/>
        <v>0</v>
      </c>
      <c r="D102" s="526">
        <v>0</v>
      </c>
      <c r="E102" s="526">
        <v>0</v>
      </c>
      <c r="F102" s="526">
        <v>0</v>
      </c>
      <c r="G102" s="526">
        <v>0</v>
      </c>
    </row>
    <row r="103" spans="1:7" s="249" customFormat="1" hidden="1">
      <c r="A103" s="525" t="s">
        <v>1506</v>
      </c>
      <c r="B103" s="526" t="s">
        <v>1507</v>
      </c>
      <c r="C103" s="526">
        <f t="shared" si="23"/>
        <v>0</v>
      </c>
      <c r="D103" s="526">
        <v>0</v>
      </c>
      <c r="E103" s="526">
        <v>0</v>
      </c>
      <c r="F103" s="526">
        <v>0</v>
      </c>
      <c r="G103" s="526">
        <v>0</v>
      </c>
    </row>
    <row r="104" spans="1:7" s="249" customFormat="1" hidden="1">
      <c r="A104" s="525" t="s">
        <v>427</v>
      </c>
      <c r="B104" s="526" t="s">
        <v>1508</v>
      </c>
      <c r="C104" s="526">
        <f t="shared" si="23"/>
        <v>0</v>
      </c>
      <c r="D104" s="526">
        <v>0</v>
      </c>
      <c r="E104" s="526">
        <v>0</v>
      </c>
      <c r="F104" s="526">
        <v>0</v>
      </c>
      <c r="G104" s="526">
        <v>0</v>
      </c>
    </row>
    <row r="105" spans="1:7" s="249" customFormat="1" hidden="1">
      <c r="A105" s="525" t="s">
        <v>733</v>
      </c>
      <c r="B105" s="526" t="s">
        <v>1509</v>
      </c>
      <c r="C105" s="526">
        <f t="shared" si="23"/>
        <v>0</v>
      </c>
      <c r="D105" s="526">
        <f>SUM(D106)</f>
        <v>0</v>
      </c>
      <c r="E105" s="526">
        <f t="shared" ref="E105:G105" si="26">SUM(E106)</f>
        <v>0</v>
      </c>
      <c r="F105" s="526">
        <f t="shared" si="26"/>
        <v>0</v>
      </c>
      <c r="G105" s="526">
        <f t="shared" si="26"/>
        <v>0</v>
      </c>
    </row>
    <row r="106" spans="1:7" s="249" customFormat="1" hidden="1">
      <c r="A106" s="525" t="s">
        <v>1510</v>
      </c>
      <c r="B106" s="526" t="s">
        <v>1511</v>
      </c>
      <c r="C106" s="526">
        <f t="shared" si="23"/>
        <v>0</v>
      </c>
      <c r="D106" s="526">
        <v>0</v>
      </c>
      <c r="E106" s="526">
        <v>0</v>
      </c>
      <c r="F106" s="526">
        <v>0</v>
      </c>
      <c r="G106" s="526">
        <v>0</v>
      </c>
    </row>
    <row r="107" spans="1:7" s="249" customFormat="1">
      <c r="A107" s="525" t="s">
        <v>428</v>
      </c>
      <c r="B107" s="526" t="s">
        <v>324</v>
      </c>
      <c r="C107" s="526">
        <f t="shared" si="23"/>
        <v>13229311</v>
      </c>
      <c r="D107" s="526">
        <f>SUM(D92,D93,D101,D104,D105)</f>
        <v>0</v>
      </c>
      <c r="E107" s="526">
        <f t="shared" ref="E107:G107" si="27">SUM(E92,E93,E101,E104,E105)</f>
        <v>6732354</v>
      </c>
      <c r="F107" s="526">
        <f t="shared" si="27"/>
        <v>6496957</v>
      </c>
      <c r="G107" s="526">
        <f t="shared" si="27"/>
        <v>0</v>
      </c>
    </row>
    <row r="108" spans="1:7" s="249" customFormat="1">
      <c r="A108" s="525"/>
      <c r="B108" s="526"/>
      <c r="C108" s="526"/>
      <c r="D108" s="526"/>
      <c r="E108" s="526"/>
      <c r="F108" s="526"/>
      <c r="G108" s="526"/>
    </row>
    <row r="109" spans="1:7" s="249" customFormat="1">
      <c r="A109" s="525" t="s">
        <v>429</v>
      </c>
      <c r="B109" s="526" t="s">
        <v>324</v>
      </c>
      <c r="C109" s="526">
        <f>SUM(D109:G109)</f>
        <v>19501249.140000001</v>
      </c>
      <c r="D109" s="526">
        <f>SUM(D90,D107)</f>
        <v>0</v>
      </c>
      <c r="E109" s="526">
        <f t="shared" ref="E109:G109" si="28">SUM(E90,E107)</f>
        <v>9651898.1400000006</v>
      </c>
      <c r="F109" s="526">
        <f t="shared" si="28"/>
        <v>9849351</v>
      </c>
      <c r="G109" s="526">
        <f t="shared" si="28"/>
        <v>0</v>
      </c>
    </row>
    <row r="110" spans="1:7" s="249" customFormat="1">
      <c r="A110" s="528"/>
      <c r="B110" s="248"/>
      <c r="C110" s="245"/>
      <c r="D110" s="245"/>
      <c r="E110" s="245"/>
      <c r="F110" s="245"/>
      <c r="G110" s="245"/>
    </row>
    <row r="112" spans="1:7" s="45" customFormat="1">
      <c r="A112" s="527"/>
      <c r="B112" s="157"/>
      <c r="C112" s="157"/>
      <c r="D112" s="157"/>
    </row>
    <row r="113" spans="1:4" s="45" customFormat="1">
      <c r="A113" s="530"/>
      <c r="B113" s="157"/>
      <c r="C113" s="157"/>
      <c r="D113" s="157"/>
    </row>
    <row r="114" spans="1:4" s="45" customFormat="1">
      <c r="A114" s="527"/>
      <c r="B114" s="157"/>
      <c r="C114" s="157"/>
      <c r="D114" s="157"/>
    </row>
    <row r="115" spans="1:4" s="45" customFormat="1">
      <c r="A115" s="531" t="s">
        <v>2324</v>
      </c>
      <c r="B115" s="157"/>
      <c r="C115" s="157"/>
      <c r="D115" s="157"/>
    </row>
    <row r="116" spans="1:4" s="254" customFormat="1">
      <c r="A116" s="531" t="s">
        <v>2325</v>
      </c>
    </row>
    <row r="117" spans="1:4" s="255" customFormat="1">
      <c r="A117" s="531" t="s">
        <v>2326</v>
      </c>
    </row>
    <row r="118" spans="1:4" s="160" customFormat="1">
      <c r="A118" s="531"/>
      <c r="B118" s="256"/>
      <c r="C118" s="256"/>
      <c r="D118" s="256"/>
    </row>
    <row r="119" spans="1:4" s="45" customFormat="1">
      <c r="A119" s="527"/>
      <c r="B119" s="48"/>
      <c r="C119" s="48"/>
      <c r="D119" s="48"/>
    </row>
    <row r="120" spans="1:4" s="43" customFormat="1">
      <c r="A120" s="530"/>
      <c r="B120" s="49"/>
      <c r="C120" s="49"/>
      <c r="D120" s="49"/>
    </row>
    <row r="121" spans="1:4" s="258" customFormat="1">
      <c r="A121" s="527"/>
      <c r="B121" s="257"/>
      <c r="C121" s="257"/>
      <c r="D121" s="257"/>
    </row>
    <row r="122" spans="1:4" s="45" customFormat="1">
      <c r="A122" s="527"/>
      <c r="B122" s="48"/>
      <c r="C122" s="48"/>
      <c r="D122" s="259"/>
    </row>
    <row r="123" spans="1:4" s="43" customFormat="1">
      <c r="A123" s="530"/>
      <c r="B123" s="49"/>
      <c r="C123" s="49"/>
      <c r="D123" s="260"/>
    </row>
    <row r="124" spans="1:4" s="43" customFormat="1">
      <c r="A124" s="530"/>
      <c r="B124" s="49"/>
      <c r="C124" s="49"/>
      <c r="D124" s="260"/>
    </row>
    <row r="125" spans="1:4" s="43" customFormat="1">
      <c r="A125" s="532"/>
      <c r="B125" s="261"/>
      <c r="C125" s="261"/>
      <c r="D125" s="261"/>
    </row>
    <row r="126" spans="1:4" s="253" customFormat="1">
      <c r="A126" s="533"/>
    </row>
    <row r="127" spans="1:4" s="253" customFormat="1">
      <c r="A127" s="533"/>
    </row>
    <row r="128" spans="1:4" s="242" customFormat="1">
      <c r="A128" s="527"/>
      <c r="C128" s="243"/>
    </row>
  </sheetData>
  <pageMargins left="0.31496062992125984" right="0.31496062992125984" top="0.55118110236220474" bottom="0.74803149606299213" header="0.31496062992125984" footer="0.31496062992125984"/>
  <pageSetup paperSize="9" scale="65" orientation="portrait" r:id="rId1"/>
  <headerFoot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1"/>
  <sheetViews>
    <sheetView topLeftCell="A31" zoomScale="120" workbookViewId="0">
      <selection activeCell="C42" sqref="C42"/>
    </sheetView>
  </sheetViews>
  <sheetFormatPr defaultRowHeight="15.6"/>
  <cols>
    <col min="1" max="1" width="5.88671875" style="12" bestFit="1" customWidth="1"/>
    <col min="2" max="2" width="47.88671875" style="12" customWidth="1"/>
    <col min="3" max="3" width="19.109375" style="124" customWidth="1"/>
    <col min="4" max="4" width="24.109375" style="124" customWidth="1"/>
    <col min="5" max="5" width="23.44140625" style="124" customWidth="1"/>
    <col min="6" max="6" width="14" style="12" customWidth="1"/>
    <col min="7" max="9" width="16.109375" style="12" customWidth="1"/>
    <col min="10" max="10" width="46.109375" style="12" customWidth="1"/>
    <col min="11" max="256" width="9.109375" style="12"/>
    <col min="257" max="257" width="5.6640625" style="12" bestFit="1" customWidth="1"/>
    <col min="258" max="258" width="38.33203125" style="12" bestFit="1" customWidth="1"/>
    <col min="259" max="259" width="13.44140625" style="12" customWidth="1"/>
    <col min="260" max="261" width="15.44140625" style="12" customWidth="1"/>
    <col min="262" max="262" width="8.88671875" style="12" bestFit="1" customWidth="1"/>
    <col min="263" max="263" width="9.33203125" style="12" bestFit="1" customWidth="1"/>
    <col min="264" max="264" width="7.44140625" style="12" bestFit="1" customWidth="1"/>
    <col min="265" max="265" width="9.5546875" style="12" customWidth="1"/>
    <col min="266" max="266" width="18.6640625" style="12" customWidth="1"/>
    <col min="267" max="512" width="9.109375" style="12"/>
    <col min="513" max="513" width="5.6640625" style="12" bestFit="1" customWidth="1"/>
    <col min="514" max="514" width="38.33203125" style="12" bestFit="1" customWidth="1"/>
    <col min="515" max="515" width="13.44140625" style="12" customWidth="1"/>
    <col min="516" max="517" width="15.44140625" style="12" customWidth="1"/>
    <col min="518" max="518" width="8.88671875" style="12" bestFit="1" customWidth="1"/>
    <col min="519" max="519" width="9.33203125" style="12" bestFit="1" customWidth="1"/>
    <col min="520" max="520" width="7.44140625" style="12" bestFit="1" customWidth="1"/>
    <col min="521" max="521" width="9.5546875" style="12" customWidth="1"/>
    <col min="522" max="522" width="18.6640625" style="12" customWidth="1"/>
    <col min="523" max="768" width="9.109375" style="12"/>
    <col min="769" max="769" width="5.6640625" style="12" bestFit="1" customWidth="1"/>
    <col min="770" max="770" width="38.33203125" style="12" bestFit="1" customWidth="1"/>
    <col min="771" max="771" width="13.44140625" style="12" customWidth="1"/>
    <col min="772" max="773" width="15.44140625" style="12" customWidth="1"/>
    <col min="774" max="774" width="8.88671875" style="12" bestFit="1" customWidth="1"/>
    <col min="775" max="775" width="9.33203125" style="12" bestFit="1" customWidth="1"/>
    <col min="776" max="776" width="7.44140625" style="12" bestFit="1" customWidth="1"/>
    <col min="777" max="777" width="9.5546875" style="12" customWidth="1"/>
    <col min="778" max="778" width="18.6640625" style="12" customWidth="1"/>
    <col min="779" max="1024" width="9.109375" style="12"/>
    <col min="1025" max="1025" width="5.6640625" style="12" bestFit="1" customWidth="1"/>
    <col min="1026" max="1026" width="38.33203125" style="12" bestFit="1" customWidth="1"/>
    <col min="1027" max="1027" width="13.44140625" style="12" customWidth="1"/>
    <col min="1028" max="1029" width="15.44140625" style="12" customWidth="1"/>
    <col min="1030" max="1030" width="8.88671875" style="12" bestFit="1" customWidth="1"/>
    <col min="1031" max="1031" width="9.33203125" style="12" bestFit="1" customWidth="1"/>
    <col min="1032" max="1032" width="7.44140625" style="12" bestFit="1" customWidth="1"/>
    <col min="1033" max="1033" width="9.5546875" style="12" customWidth="1"/>
    <col min="1034" max="1034" width="18.6640625" style="12" customWidth="1"/>
    <col min="1035" max="1280" width="9.109375" style="12"/>
    <col min="1281" max="1281" width="5.6640625" style="12" bestFit="1" customWidth="1"/>
    <col min="1282" max="1282" width="38.33203125" style="12" bestFit="1" customWidth="1"/>
    <col min="1283" max="1283" width="13.44140625" style="12" customWidth="1"/>
    <col min="1284" max="1285" width="15.44140625" style="12" customWidth="1"/>
    <col min="1286" max="1286" width="8.88671875" style="12" bestFit="1" customWidth="1"/>
    <col min="1287" max="1287" width="9.33203125" style="12" bestFit="1" customWidth="1"/>
    <col min="1288" max="1288" width="7.44140625" style="12" bestFit="1" customWidth="1"/>
    <col min="1289" max="1289" width="9.5546875" style="12" customWidth="1"/>
    <col min="1290" max="1290" width="18.6640625" style="12" customWidth="1"/>
    <col min="1291" max="1536" width="9.109375" style="12"/>
    <col min="1537" max="1537" width="5.6640625" style="12" bestFit="1" customWidth="1"/>
    <col min="1538" max="1538" width="38.33203125" style="12" bestFit="1" customWidth="1"/>
    <col min="1539" max="1539" width="13.44140625" style="12" customWidth="1"/>
    <col min="1540" max="1541" width="15.44140625" style="12" customWidth="1"/>
    <col min="1542" max="1542" width="8.88671875" style="12" bestFit="1" customWidth="1"/>
    <col min="1543" max="1543" width="9.33203125" style="12" bestFit="1" customWidth="1"/>
    <col min="1544" max="1544" width="7.44140625" style="12" bestFit="1" customWidth="1"/>
    <col min="1545" max="1545" width="9.5546875" style="12" customWidth="1"/>
    <col min="1546" max="1546" width="18.6640625" style="12" customWidth="1"/>
    <col min="1547" max="1792" width="9.109375" style="12"/>
    <col min="1793" max="1793" width="5.6640625" style="12" bestFit="1" customWidth="1"/>
    <col min="1794" max="1794" width="38.33203125" style="12" bestFit="1" customWidth="1"/>
    <col min="1795" max="1795" width="13.44140625" style="12" customWidth="1"/>
    <col min="1796" max="1797" width="15.44140625" style="12" customWidth="1"/>
    <col min="1798" max="1798" width="8.88671875" style="12" bestFit="1" customWidth="1"/>
    <col min="1799" max="1799" width="9.33203125" style="12" bestFit="1" customWidth="1"/>
    <col min="1800" max="1800" width="7.44140625" style="12" bestFit="1" customWidth="1"/>
    <col min="1801" max="1801" width="9.5546875" style="12" customWidth="1"/>
    <col min="1802" max="1802" width="18.6640625" style="12" customWidth="1"/>
    <col min="1803" max="2048" width="9.109375" style="12"/>
    <col min="2049" max="2049" width="5.6640625" style="12" bestFit="1" customWidth="1"/>
    <col min="2050" max="2050" width="38.33203125" style="12" bestFit="1" customWidth="1"/>
    <col min="2051" max="2051" width="13.44140625" style="12" customWidth="1"/>
    <col min="2052" max="2053" width="15.44140625" style="12" customWidth="1"/>
    <col min="2054" max="2054" width="8.88671875" style="12" bestFit="1" customWidth="1"/>
    <col min="2055" max="2055" width="9.33203125" style="12" bestFit="1" customWidth="1"/>
    <col min="2056" max="2056" width="7.44140625" style="12" bestFit="1" customWidth="1"/>
    <col min="2057" max="2057" width="9.5546875" style="12" customWidth="1"/>
    <col min="2058" max="2058" width="18.6640625" style="12" customWidth="1"/>
    <col min="2059" max="2304" width="9.109375" style="12"/>
    <col min="2305" max="2305" width="5.6640625" style="12" bestFit="1" customWidth="1"/>
    <col min="2306" max="2306" width="38.33203125" style="12" bestFit="1" customWidth="1"/>
    <col min="2307" max="2307" width="13.44140625" style="12" customWidth="1"/>
    <col min="2308" max="2309" width="15.44140625" style="12" customWidth="1"/>
    <col min="2310" max="2310" width="8.88671875" style="12" bestFit="1" customWidth="1"/>
    <col min="2311" max="2311" width="9.33203125" style="12" bestFit="1" customWidth="1"/>
    <col min="2312" max="2312" width="7.44140625" style="12" bestFit="1" customWidth="1"/>
    <col min="2313" max="2313" width="9.5546875" style="12" customWidth="1"/>
    <col min="2314" max="2314" width="18.6640625" style="12" customWidth="1"/>
    <col min="2315" max="2560" width="9.109375" style="12"/>
    <col min="2561" max="2561" width="5.6640625" style="12" bestFit="1" customWidth="1"/>
    <col min="2562" max="2562" width="38.33203125" style="12" bestFit="1" customWidth="1"/>
    <col min="2563" max="2563" width="13.44140625" style="12" customWidth="1"/>
    <col min="2564" max="2565" width="15.44140625" style="12" customWidth="1"/>
    <col min="2566" max="2566" width="8.88671875" style="12" bestFit="1" customWidth="1"/>
    <col min="2567" max="2567" width="9.33203125" style="12" bestFit="1" customWidth="1"/>
    <col min="2568" max="2568" width="7.44140625" style="12" bestFit="1" customWidth="1"/>
    <col min="2569" max="2569" width="9.5546875" style="12" customWidth="1"/>
    <col min="2570" max="2570" width="18.6640625" style="12" customWidth="1"/>
    <col min="2571" max="2816" width="9.109375" style="12"/>
    <col min="2817" max="2817" width="5.6640625" style="12" bestFit="1" customWidth="1"/>
    <col min="2818" max="2818" width="38.33203125" style="12" bestFit="1" customWidth="1"/>
    <col min="2819" max="2819" width="13.44140625" style="12" customWidth="1"/>
    <col min="2820" max="2821" width="15.44140625" style="12" customWidth="1"/>
    <col min="2822" max="2822" width="8.88671875" style="12" bestFit="1" customWidth="1"/>
    <col min="2823" max="2823" width="9.33203125" style="12" bestFit="1" customWidth="1"/>
    <col min="2824" max="2824" width="7.44140625" style="12" bestFit="1" customWidth="1"/>
    <col min="2825" max="2825" width="9.5546875" style="12" customWidth="1"/>
    <col min="2826" max="2826" width="18.6640625" style="12" customWidth="1"/>
    <col min="2827" max="3072" width="9.109375" style="12"/>
    <col min="3073" max="3073" width="5.6640625" style="12" bestFit="1" customWidth="1"/>
    <col min="3074" max="3074" width="38.33203125" style="12" bestFit="1" customWidth="1"/>
    <col min="3075" max="3075" width="13.44140625" style="12" customWidth="1"/>
    <col min="3076" max="3077" width="15.44140625" style="12" customWidth="1"/>
    <col min="3078" max="3078" width="8.88671875" style="12" bestFit="1" customWidth="1"/>
    <col min="3079" max="3079" width="9.33203125" style="12" bestFit="1" customWidth="1"/>
    <col min="3080" max="3080" width="7.44140625" style="12" bestFit="1" customWidth="1"/>
    <col min="3081" max="3081" width="9.5546875" style="12" customWidth="1"/>
    <col min="3082" max="3082" width="18.6640625" style="12" customWidth="1"/>
    <col min="3083" max="3328" width="9.109375" style="12"/>
    <col min="3329" max="3329" width="5.6640625" style="12" bestFit="1" customWidth="1"/>
    <col min="3330" max="3330" width="38.33203125" style="12" bestFit="1" customWidth="1"/>
    <col min="3331" max="3331" width="13.44140625" style="12" customWidth="1"/>
    <col min="3332" max="3333" width="15.44140625" style="12" customWidth="1"/>
    <col min="3334" max="3334" width="8.88671875" style="12" bestFit="1" customWidth="1"/>
    <col min="3335" max="3335" width="9.33203125" style="12" bestFit="1" customWidth="1"/>
    <col min="3336" max="3336" width="7.44140625" style="12" bestFit="1" customWidth="1"/>
    <col min="3337" max="3337" width="9.5546875" style="12" customWidth="1"/>
    <col min="3338" max="3338" width="18.6640625" style="12" customWidth="1"/>
    <col min="3339" max="3584" width="9.109375" style="12"/>
    <col min="3585" max="3585" width="5.6640625" style="12" bestFit="1" customWidth="1"/>
    <col min="3586" max="3586" width="38.33203125" style="12" bestFit="1" customWidth="1"/>
    <col min="3587" max="3587" width="13.44140625" style="12" customWidth="1"/>
    <col min="3588" max="3589" width="15.44140625" style="12" customWidth="1"/>
    <col min="3590" max="3590" width="8.88671875" style="12" bestFit="1" customWidth="1"/>
    <col min="3591" max="3591" width="9.33203125" style="12" bestFit="1" customWidth="1"/>
    <col min="3592" max="3592" width="7.44140625" style="12" bestFit="1" customWidth="1"/>
    <col min="3593" max="3593" width="9.5546875" style="12" customWidth="1"/>
    <col min="3594" max="3594" width="18.6640625" style="12" customWidth="1"/>
    <col min="3595" max="3840" width="9.109375" style="12"/>
    <col min="3841" max="3841" width="5.6640625" style="12" bestFit="1" customWidth="1"/>
    <col min="3842" max="3842" width="38.33203125" style="12" bestFit="1" customWidth="1"/>
    <col min="3843" max="3843" width="13.44140625" style="12" customWidth="1"/>
    <col min="3844" max="3845" width="15.44140625" style="12" customWidth="1"/>
    <col min="3846" max="3846" width="8.88671875" style="12" bestFit="1" customWidth="1"/>
    <col min="3847" max="3847" width="9.33203125" style="12" bestFit="1" customWidth="1"/>
    <col min="3848" max="3848" width="7.44140625" style="12" bestFit="1" customWidth="1"/>
    <col min="3849" max="3849" width="9.5546875" style="12" customWidth="1"/>
    <col min="3850" max="3850" width="18.6640625" style="12" customWidth="1"/>
    <col min="3851" max="4096" width="9.109375" style="12"/>
    <col min="4097" max="4097" width="5.6640625" style="12" bestFit="1" customWidth="1"/>
    <col min="4098" max="4098" width="38.33203125" style="12" bestFit="1" customWidth="1"/>
    <col min="4099" max="4099" width="13.44140625" style="12" customWidth="1"/>
    <col min="4100" max="4101" width="15.44140625" style="12" customWidth="1"/>
    <col min="4102" max="4102" width="8.88671875" style="12" bestFit="1" customWidth="1"/>
    <col min="4103" max="4103" width="9.33203125" style="12" bestFit="1" customWidth="1"/>
    <col min="4104" max="4104" width="7.44140625" style="12" bestFit="1" customWidth="1"/>
    <col min="4105" max="4105" width="9.5546875" style="12" customWidth="1"/>
    <col min="4106" max="4106" width="18.6640625" style="12" customWidth="1"/>
    <col min="4107" max="4352" width="9.109375" style="12"/>
    <col min="4353" max="4353" width="5.6640625" style="12" bestFit="1" customWidth="1"/>
    <col min="4354" max="4354" width="38.33203125" style="12" bestFit="1" customWidth="1"/>
    <col min="4355" max="4355" width="13.44140625" style="12" customWidth="1"/>
    <col min="4356" max="4357" width="15.44140625" style="12" customWidth="1"/>
    <col min="4358" max="4358" width="8.88671875" style="12" bestFit="1" customWidth="1"/>
    <col min="4359" max="4359" width="9.33203125" style="12" bestFit="1" customWidth="1"/>
    <col min="4360" max="4360" width="7.44140625" style="12" bestFit="1" customWidth="1"/>
    <col min="4361" max="4361" width="9.5546875" style="12" customWidth="1"/>
    <col min="4362" max="4362" width="18.6640625" style="12" customWidth="1"/>
    <col min="4363" max="4608" width="9.109375" style="12"/>
    <col min="4609" max="4609" width="5.6640625" style="12" bestFit="1" customWidth="1"/>
    <col min="4610" max="4610" width="38.33203125" style="12" bestFit="1" customWidth="1"/>
    <col min="4611" max="4611" width="13.44140625" style="12" customWidth="1"/>
    <col min="4612" max="4613" width="15.44140625" style="12" customWidth="1"/>
    <col min="4614" max="4614" width="8.88671875" style="12" bestFit="1" customWidth="1"/>
    <col min="4615" max="4615" width="9.33203125" style="12" bestFit="1" customWidth="1"/>
    <col min="4616" max="4616" width="7.44140625" style="12" bestFit="1" customWidth="1"/>
    <col min="4617" max="4617" width="9.5546875" style="12" customWidth="1"/>
    <col min="4618" max="4618" width="18.6640625" style="12" customWidth="1"/>
    <col min="4619" max="4864" width="9.109375" style="12"/>
    <col min="4865" max="4865" width="5.6640625" style="12" bestFit="1" customWidth="1"/>
    <col min="4866" max="4866" width="38.33203125" style="12" bestFit="1" customWidth="1"/>
    <col min="4867" max="4867" width="13.44140625" style="12" customWidth="1"/>
    <col min="4868" max="4869" width="15.44140625" style="12" customWidth="1"/>
    <col min="4870" max="4870" width="8.88671875" style="12" bestFit="1" customWidth="1"/>
    <col min="4871" max="4871" width="9.33203125" style="12" bestFit="1" customWidth="1"/>
    <col min="4872" max="4872" width="7.44140625" style="12" bestFit="1" customWidth="1"/>
    <col min="4873" max="4873" width="9.5546875" style="12" customWidth="1"/>
    <col min="4874" max="4874" width="18.6640625" style="12" customWidth="1"/>
    <col min="4875" max="5120" width="9.109375" style="12"/>
    <col min="5121" max="5121" width="5.6640625" style="12" bestFit="1" customWidth="1"/>
    <col min="5122" max="5122" width="38.33203125" style="12" bestFit="1" customWidth="1"/>
    <col min="5123" max="5123" width="13.44140625" style="12" customWidth="1"/>
    <col min="5124" max="5125" width="15.44140625" style="12" customWidth="1"/>
    <col min="5126" max="5126" width="8.88671875" style="12" bestFit="1" customWidth="1"/>
    <col min="5127" max="5127" width="9.33203125" style="12" bestFit="1" customWidth="1"/>
    <col min="5128" max="5128" width="7.44140625" style="12" bestFit="1" customWidth="1"/>
    <col min="5129" max="5129" width="9.5546875" style="12" customWidth="1"/>
    <col min="5130" max="5130" width="18.6640625" style="12" customWidth="1"/>
    <col min="5131" max="5376" width="9.109375" style="12"/>
    <col min="5377" max="5377" width="5.6640625" style="12" bestFit="1" customWidth="1"/>
    <col min="5378" max="5378" width="38.33203125" style="12" bestFit="1" customWidth="1"/>
    <col min="5379" max="5379" width="13.44140625" style="12" customWidth="1"/>
    <col min="5380" max="5381" width="15.44140625" style="12" customWidth="1"/>
    <col min="5382" max="5382" width="8.88671875" style="12" bestFit="1" customWidth="1"/>
    <col min="5383" max="5383" width="9.33203125" style="12" bestFit="1" customWidth="1"/>
    <col min="5384" max="5384" width="7.44140625" style="12" bestFit="1" customWidth="1"/>
    <col min="5385" max="5385" width="9.5546875" style="12" customWidth="1"/>
    <col min="5386" max="5386" width="18.6640625" style="12" customWidth="1"/>
    <col min="5387" max="5632" width="9.109375" style="12"/>
    <col min="5633" max="5633" width="5.6640625" style="12" bestFit="1" customWidth="1"/>
    <col min="5634" max="5634" width="38.33203125" style="12" bestFit="1" customWidth="1"/>
    <col min="5635" max="5635" width="13.44140625" style="12" customWidth="1"/>
    <col min="5636" max="5637" width="15.44140625" style="12" customWidth="1"/>
    <col min="5638" max="5638" width="8.88671875" style="12" bestFit="1" customWidth="1"/>
    <col min="5639" max="5639" width="9.33203125" style="12" bestFit="1" customWidth="1"/>
    <col min="5640" max="5640" width="7.44140625" style="12" bestFit="1" customWidth="1"/>
    <col min="5641" max="5641" width="9.5546875" style="12" customWidth="1"/>
    <col min="5642" max="5642" width="18.6640625" style="12" customWidth="1"/>
    <col min="5643" max="5888" width="9.109375" style="12"/>
    <col min="5889" max="5889" width="5.6640625" style="12" bestFit="1" customWidth="1"/>
    <col min="5890" max="5890" width="38.33203125" style="12" bestFit="1" customWidth="1"/>
    <col min="5891" max="5891" width="13.44140625" style="12" customWidth="1"/>
    <col min="5892" max="5893" width="15.44140625" style="12" customWidth="1"/>
    <col min="5894" max="5894" width="8.88671875" style="12" bestFit="1" customWidth="1"/>
    <col min="5895" max="5895" width="9.33203125" style="12" bestFit="1" customWidth="1"/>
    <col min="5896" max="5896" width="7.44140625" style="12" bestFit="1" customWidth="1"/>
    <col min="5897" max="5897" width="9.5546875" style="12" customWidth="1"/>
    <col min="5898" max="5898" width="18.6640625" style="12" customWidth="1"/>
    <col min="5899" max="6144" width="9.109375" style="12"/>
    <col min="6145" max="6145" width="5.6640625" style="12" bestFit="1" customWidth="1"/>
    <col min="6146" max="6146" width="38.33203125" style="12" bestFit="1" customWidth="1"/>
    <col min="6147" max="6147" width="13.44140625" style="12" customWidth="1"/>
    <col min="6148" max="6149" width="15.44140625" style="12" customWidth="1"/>
    <col min="6150" max="6150" width="8.88671875" style="12" bestFit="1" customWidth="1"/>
    <col min="6151" max="6151" width="9.33203125" style="12" bestFit="1" customWidth="1"/>
    <col min="6152" max="6152" width="7.44140625" style="12" bestFit="1" customWidth="1"/>
    <col min="6153" max="6153" width="9.5546875" style="12" customWidth="1"/>
    <col min="6154" max="6154" width="18.6640625" style="12" customWidth="1"/>
    <col min="6155" max="6400" width="9.109375" style="12"/>
    <col min="6401" max="6401" width="5.6640625" style="12" bestFit="1" customWidth="1"/>
    <col min="6402" max="6402" width="38.33203125" style="12" bestFit="1" customWidth="1"/>
    <col min="6403" max="6403" width="13.44140625" style="12" customWidth="1"/>
    <col min="6404" max="6405" width="15.44140625" style="12" customWidth="1"/>
    <col min="6406" max="6406" width="8.88671875" style="12" bestFit="1" customWidth="1"/>
    <col min="6407" max="6407" width="9.33203125" style="12" bestFit="1" customWidth="1"/>
    <col min="6408" max="6408" width="7.44140625" style="12" bestFit="1" customWidth="1"/>
    <col min="6409" max="6409" width="9.5546875" style="12" customWidth="1"/>
    <col min="6410" max="6410" width="18.6640625" style="12" customWidth="1"/>
    <col min="6411" max="6656" width="9.109375" style="12"/>
    <col min="6657" max="6657" width="5.6640625" style="12" bestFit="1" customWidth="1"/>
    <col min="6658" max="6658" width="38.33203125" style="12" bestFit="1" customWidth="1"/>
    <col min="6659" max="6659" width="13.44140625" style="12" customWidth="1"/>
    <col min="6660" max="6661" width="15.44140625" style="12" customWidth="1"/>
    <col min="6662" max="6662" width="8.88671875" style="12" bestFit="1" customWidth="1"/>
    <col min="6663" max="6663" width="9.33203125" style="12" bestFit="1" customWidth="1"/>
    <col min="6664" max="6664" width="7.44140625" style="12" bestFit="1" customWidth="1"/>
    <col min="6665" max="6665" width="9.5546875" style="12" customWidth="1"/>
    <col min="6666" max="6666" width="18.6640625" style="12" customWidth="1"/>
    <col min="6667" max="6912" width="9.109375" style="12"/>
    <col min="6913" max="6913" width="5.6640625" style="12" bestFit="1" customWidth="1"/>
    <col min="6914" max="6914" width="38.33203125" style="12" bestFit="1" customWidth="1"/>
    <col min="6915" max="6915" width="13.44140625" style="12" customWidth="1"/>
    <col min="6916" max="6917" width="15.44140625" style="12" customWidth="1"/>
    <col min="6918" max="6918" width="8.88671875" style="12" bestFit="1" customWidth="1"/>
    <col min="6919" max="6919" width="9.33203125" style="12" bestFit="1" customWidth="1"/>
    <col min="6920" max="6920" width="7.44140625" style="12" bestFit="1" customWidth="1"/>
    <col min="6921" max="6921" width="9.5546875" style="12" customWidth="1"/>
    <col min="6922" max="6922" width="18.6640625" style="12" customWidth="1"/>
    <col min="6923" max="7168" width="9.109375" style="12"/>
    <col min="7169" max="7169" width="5.6640625" style="12" bestFit="1" customWidth="1"/>
    <col min="7170" max="7170" width="38.33203125" style="12" bestFit="1" customWidth="1"/>
    <col min="7171" max="7171" width="13.44140625" style="12" customWidth="1"/>
    <col min="7172" max="7173" width="15.44140625" style="12" customWidth="1"/>
    <col min="7174" max="7174" width="8.88671875" style="12" bestFit="1" customWidth="1"/>
    <col min="7175" max="7175" width="9.33203125" style="12" bestFit="1" customWidth="1"/>
    <col min="7176" max="7176" width="7.44140625" style="12" bestFit="1" customWidth="1"/>
    <col min="7177" max="7177" width="9.5546875" style="12" customWidth="1"/>
    <col min="7178" max="7178" width="18.6640625" style="12" customWidth="1"/>
    <col min="7179" max="7424" width="9.109375" style="12"/>
    <col min="7425" max="7425" width="5.6640625" style="12" bestFit="1" customWidth="1"/>
    <col min="7426" max="7426" width="38.33203125" style="12" bestFit="1" customWidth="1"/>
    <col min="7427" max="7427" width="13.44140625" style="12" customWidth="1"/>
    <col min="7428" max="7429" width="15.44140625" style="12" customWidth="1"/>
    <col min="7430" max="7430" width="8.88671875" style="12" bestFit="1" customWidth="1"/>
    <col min="7431" max="7431" width="9.33203125" style="12" bestFit="1" customWidth="1"/>
    <col min="7432" max="7432" width="7.44140625" style="12" bestFit="1" customWidth="1"/>
    <col min="7433" max="7433" width="9.5546875" style="12" customWidth="1"/>
    <col min="7434" max="7434" width="18.6640625" style="12" customWidth="1"/>
    <col min="7435" max="7680" width="9.109375" style="12"/>
    <col min="7681" max="7681" width="5.6640625" style="12" bestFit="1" customWidth="1"/>
    <col min="7682" max="7682" width="38.33203125" style="12" bestFit="1" customWidth="1"/>
    <col min="7683" max="7683" width="13.44140625" style="12" customWidth="1"/>
    <col min="7684" max="7685" width="15.44140625" style="12" customWidth="1"/>
    <col min="7686" max="7686" width="8.88671875" style="12" bestFit="1" customWidth="1"/>
    <col min="7687" max="7687" width="9.33203125" style="12" bestFit="1" customWidth="1"/>
    <col min="7688" max="7688" width="7.44140625" style="12" bestFit="1" customWidth="1"/>
    <col min="7689" max="7689" width="9.5546875" style="12" customWidth="1"/>
    <col min="7690" max="7690" width="18.6640625" style="12" customWidth="1"/>
    <col min="7691" max="7936" width="9.109375" style="12"/>
    <col min="7937" max="7937" width="5.6640625" style="12" bestFit="1" customWidth="1"/>
    <col min="7938" max="7938" width="38.33203125" style="12" bestFit="1" customWidth="1"/>
    <col min="7939" max="7939" width="13.44140625" style="12" customWidth="1"/>
    <col min="7940" max="7941" width="15.44140625" style="12" customWidth="1"/>
    <col min="7942" max="7942" width="8.88671875" style="12" bestFit="1" customWidth="1"/>
    <col min="7943" max="7943" width="9.33203125" style="12" bestFit="1" customWidth="1"/>
    <col min="7944" max="7944" width="7.44140625" style="12" bestFit="1" customWidth="1"/>
    <col min="7945" max="7945" width="9.5546875" style="12" customWidth="1"/>
    <col min="7946" max="7946" width="18.6640625" style="12" customWidth="1"/>
    <col min="7947" max="8192" width="9.109375" style="12"/>
    <col min="8193" max="8193" width="5.6640625" style="12" bestFit="1" customWidth="1"/>
    <col min="8194" max="8194" width="38.33203125" style="12" bestFit="1" customWidth="1"/>
    <col min="8195" max="8195" width="13.44140625" style="12" customWidth="1"/>
    <col min="8196" max="8197" width="15.44140625" style="12" customWidth="1"/>
    <col min="8198" max="8198" width="8.88671875" style="12" bestFit="1" customWidth="1"/>
    <col min="8199" max="8199" width="9.33203125" style="12" bestFit="1" customWidth="1"/>
    <col min="8200" max="8200" width="7.44140625" style="12" bestFit="1" customWidth="1"/>
    <col min="8201" max="8201" width="9.5546875" style="12" customWidth="1"/>
    <col min="8202" max="8202" width="18.6640625" style="12" customWidth="1"/>
    <col min="8203" max="8448" width="9.109375" style="12"/>
    <col min="8449" max="8449" width="5.6640625" style="12" bestFit="1" customWidth="1"/>
    <col min="8450" max="8450" width="38.33203125" style="12" bestFit="1" customWidth="1"/>
    <col min="8451" max="8451" width="13.44140625" style="12" customWidth="1"/>
    <col min="8452" max="8453" width="15.44140625" style="12" customWidth="1"/>
    <col min="8454" max="8454" width="8.88671875" style="12" bestFit="1" customWidth="1"/>
    <col min="8455" max="8455" width="9.33203125" style="12" bestFit="1" customWidth="1"/>
    <col min="8456" max="8456" width="7.44140625" style="12" bestFit="1" customWidth="1"/>
    <col min="8457" max="8457" width="9.5546875" style="12" customWidth="1"/>
    <col min="8458" max="8458" width="18.6640625" style="12" customWidth="1"/>
    <col min="8459" max="8704" width="9.109375" style="12"/>
    <col min="8705" max="8705" width="5.6640625" style="12" bestFit="1" customWidth="1"/>
    <col min="8706" max="8706" width="38.33203125" style="12" bestFit="1" customWidth="1"/>
    <col min="8707" max="8707" width="13.44140625" style="12" customWidth="1"/>
    <col min="8708" max="8709" width="15.44140625" style="12" customWidth="1"/>
    <col min="8710" max="8710" width="8.88671875" style="12" bestFit="1" customWidth="1"/>
    <col min="8711" max="8711" width="9.33203125" style="12" bestFit="1" customWidth="1"/>
    <col min="8712" max="8712" width="7.44140625" style="12" bestFit="1" customWidth="1"/>
    <col min="8713" max="8713" width="9.5546875" style="12" customWidth="1"/>
    <col min="8714" max="8714" width="18.6640625" style="12" customWidth="1"/>
    <col min="8715" max="8960" width="9.109375" style="12"/>
    <col min="8961" max="8961" width="5.6640625" style="12" bestFit="1" customWidth="1"/>
    <col min="8962" max="8962" width="38.33203125" style="12" bestFit="1" customWidth="1"/>
    <col min="8963" max="8963" width="13.44140625" style="12" customWidth="1"/>
    <col min="8964" max="8965" width="15.44140625" style="12" customWidth="1"/>
    <col min="8966" max="8966" width="8.88671875" style="12" bestFit="1" customWidth="1"/>
    <col min="8967" max="8967" width="9.33203125" style="12" bestFit="1" customWidth="1"/>
    <col min="8968" max="8968" width="7.44140625" style="12" bestFit="1" customWidth="1"/>
    <col min="8969" max="8969" width="9.5546875" style="12" customWidth="1"/>
    <col min="8970" max="8970" width="18.6640625" style="12" customWidth="1"/>
    <col min="8971" max="9216" width="9.109375" style="12"/>
    <col min="9217" max="9217" width="5.6640625" style="12" bestFit="1" customWidth="1"/>
    <col min="9218" max="9218" width="38.33203125" style="12" bestFit="1" customWidth="1"/>
    <col min="9219" max="9219" width="13.44140625" style="12" customWidth="1"/>
    <col min="9220" max="9221" width="15.44140625" style="12" customWidth="1"/>
    <col min="9222" max="9222" width="8.88671875" style="12" bestFit="1" customWidth="1"/>
    <col min="9223" max="9223" width="9.33203125" style="12" bestFit="1" customWidth="1"/>
    <col min="9224" max="9224" width="7.44140625" style="12" bestFit="1" customWidth="1"/>
    <col min="9225" max="9225" width="9.5546875" style="12" customWidth="1"/>
    <col min="9226" max="9226" width="18.6640625" style="12" customWidth="1"/>
    <col min="9227" max="9472" width="9.109375" style="12"/>
    <col min="9473" max="9473" width="5.6640625" style="12" bestFit="1" customWidth="1"/>
    <col min="9474" max="9474" width="38.33203125" style="12" bestFit="1" customWidth="1"/>
    <col min="9475" max="9475" width="13.44140625" style="12" customWidth="1"/>
    <col min="9476" max="9477" width="15.44140625" style="12" customWidth="1"/>
    <col min="9478" max="9478" width="8.88671875" style="12" bestFit="1" customWidth="1"/>
    <col min="9479" max="9479" width="9.33203125" style="12" bestFit="1" customWidth="1"/>
    <col min="9480" max="9480" width="7.44140625" style="12" bestFit="1" customWidth="1"/>
    <col min="9481" max="9481" width="9.5546875" style="12" customWidth="1"/>
    <col min="9482" max="9482" width="18.6640625" style="12" customWidth="1"/>
    <col min="9483" max="9728" width="9.109375" style="12"/>
    <col min="9729" max="9729" width="5.6640625" style="12" bestFit="1" customWidth="1"/>
    <col min="9730" max="9730" width="38.33203125" style="12" bestFit="1" customWidth="1"/>
    <col min="9731" max="9731" width="13.44140625" style="12" customWidth="1"/>
    <col min="9732" max="9733" width="15.44140625" style="12" customWidth="1"/>
    <col min="9734" max="9734" width="8.88671875" style="12" bestFit="1" customWidth="1"/>
    <col min="9735" max="9735" width="9.33203125" style="12" bestFit="1" customWidth="1"/>
    <col min="9736" max="9736" width="7.44140625" style="12" bestFit="1" customWidth="1"/>
    <col min="9737" max="9737" width="9.5546875" style="12" customWidth="1"/>
    <col min="9738" max="9738" width="18.6640625" style="12" customWidth="1"/>
    <col min="9739" max="9984" width="9.109375" style="12"/>
    <col min="9985" max="9985" width="5.6640625" style="12" bestFit="1" customWidth="1"/>
    <col min="9986" max="9986" width="38.33203125" style="12" bestFit="1" customWidth="1"/>
    <col min="9987" max="9987" width="13.44140625" style="12" customWidth="1"/>
    <col min="9988" max="9989" width="15.44140625" style="12" customWidth="1"/>
    <col min="9990" max="9990" width="8.88671875" style="12" bestFit="1" customWidth="1"/>
    <col min="9991" max="9991" width="9.33203125" style="12" bestFit="1" customWidth="1"/>
    <col min="9992" max="9992" width="7.44140625" style="12" bestFit="1" customWidth="1"/>
    <col min="9993" max="9993" width="9.5546875" style="12" customWidth="1"/>
    <col min="9994" max="9994" width="18.6640625" style="12" customWidth="1"/>
    <col min="9995" max="10240" width="9.109375" style="12"/>
    <col min="10241" max="10241" width="5.6640625" style="12" bestFit="1" customWidth="1"/>
    <col min="10242" max="10242" width="38.33203125" style="12" bestFit="1" customWidth="1"/>
    <col min="10243" max="10243" width="13.44140625" style="12" customWidth="1"/>
    <col min="10244" max="10245" width="15.44140625" style="12" customWidth="1"/>
    <col min="10246" max="10246" width="8.88671875" style="12" bestFit="1" customWidth="1"/>
    <col min="10247" max="10247" width="9.33203125" style="12" bestFit="1" customWidth="1"/>
    <col min="10248" max="10248" width="7.44140625" style="12" bestFit="1" customWidth="1"/>
    <col min="10249" max="10249" width="9.5546875" style="12" customWidth="1"/>
    <col min="10250" max="10250" width="18.6640625" style="12" customWidth="1"/>
    <col min="10251" max="10496" width="9.109375" style="12"/>
    <col min="10497" max="10497" width="5.6640625" style="12" bestFit="1" customWidth="1"/>
    <col min="10498" max="10498" width="38.33203125" style="12" bestFit="1" customWidth="1"/>
    <col min="10499" max="10499" width="13.44140625" style="12" customWidth="1"/>
    <col min="10500" max="10501" width="15.44140625" style="12" customWidth="1"/>
    <col min="10502" max="10502" width="8.88671875" style="12" bestFit="1" customWidth="1"/>
    <col min="10503" max="10503" width="9.33203125" style="12" bestFit="1" customWidth="1"/>
    <col min="10504" max="10504" width="7.44140625" style="12" bestFit="1" customWidth="1"/>
    <col min="10505" max="10505" width="9.5546875" style="12" customWidth="1"/>
    <col min="10506" max="10506" width="18.6640625" style="12" customWidth="1"/>
    <col min="10507" max="10752" width="9.109375" style="12"/>
    <col min="10753" max="10753" width="5.6640625" style="12" bestFit="1" customWidth="1"/>
    <col min="10754" max="10754" width="38.33203125" style="12" bestFit="1" customWidth="1"/>
    <col min="10755" max="10755" width="13.44140625" style="12" customWidth="1"/>
    <col min="10756" max="10757" width="15.44140625" style="12" customWidth="1"/>
    <col min="10758" max="10758" width="8.88671875" style="12" bestFit="1" customWidth="1"/>
    <col min="10759" max="10759" width="9.33203125" style="12" bestFit="1" customWidth="1"/>
    <col min="10760" max="10760" width="7.44140625" style="12" bestFit="1" customWidth="1"/>
    <col min="10761" max="10761" width="9.5546875" style="12" customWidth="1"/>
    <col min="10762" max="10762" width="18.6640625" style="12" customWidth="1"/>
    <col min="10763" max="11008" width="9.109375" style="12"/>
    <col min="11009" max="11009" width="5.6640625" style="12" bestFit="1" customWidth="1"/>
    <col min="11010" max="11010" width="38.33203125" style="12" bestFit="1" customWidth="1"/>
    <col min="11011" max="11011" width="13.44140625" style="12" customWidth="1"/>
    <col min="11012" max="11013" width="15.44140625" style="12" customWidth="1"/>
    <col min="11014" max="11014" width="8.88671875" style="12" bestFit="1" customWidth="1"/>
    <col min="11015" max="11015" width="9.33203125" style="12" bestFit="1" customWidth="1"/>
    <col min="11016" max="11016" width="7.44140625" style="12" bestFit="1" customWidth="1"/>
    <col min="11017" max="11017" width="9.5546875" style="12" customWidth="1"/>
    <col min="11018" max="11018" width="18.6640625" style="12" customWidth="1"/>
    <col min="11019" max="11264" width="9.109375" style="12"/>
    <col min="11265" max="11265" width="5.6640625" style="12" bestFit="1" customWidth="1"/>
    <col min="11266" max="11266" width="38.33203125" style="12" bestFit="1" customWidth="1"/>
    <col min="11267" max="11267" width="13.44140625" style="12" customWidth="1"/>
    <col min="11268" max="11269" width="15.44140625" style="12" customWidth="1"/>
    <col min="11270" max="11270" width="8.88671875" style="12" bestFit="1" customWidth="1"/>
    <col min="11271" max="11271" width="9.33203125" style="12" bestFit="1" customWidth="1"/>
    <col min="11272" max="11272" width="7.44140625" style="12" bestFit="1" customWidth="1"/>
    <col min="11273" max="11273" width="9.5546875" style="12" customWidth="1"/>
    <col min="11274" max="11274" width="18.6640625" style="12" customWidth="1"/>
    <col min="11275" max="11520" width="9.109375" style="12"/>
    <col min="11521" max="11521" width="5.6640625" style="12" bestFit="1" customWidth="1"/>
    <col min="11522" max="11522" width="38.33203125" style="12" bestFit="1" customWidth="1"/>
    <col min="11523" max="11523" width="13.44140625" style="12" customWidth="1"/>
    <col min="11524" max="11525" width="15.44140625" style="12" customWidth="1"/>
    <col min="11526" max="11526" width="8.88671875" style="12" bestFit="1" customWidth="1"/>
    <col min="11527" max="11527" width="9.33203125" style="12" bestFit="1" customWidth="1"/>
    <col min="11528" max="11528" width="7.44140625" style="12" bestFit="1" customWidth="1"/>
    <col min="11529" max="11529" width="9.5546875" style="12" customWidth="1"/>
    <col min="11530" max="11530" width="18.6640625" style="12" customWidth="1"/>
    <col min="11531" max="11776" width="9.109375" style="12"/>
    <col min="11777" max="11777" width="5.6640625" style="12" bestFit="1" customWidth="1"/>
    <col min="11778" max="11778" width="38.33203125" style="12" bestFit="1" customWidth="1"/>
    <col min="11779" max="11779" width="13.44140625" style="12" customWidth="1"/>
    <col min="11780" max="11781" width="15.44140625" style="12" customWidth="1"/>
    <col min="11782" max="11782" width="8.88671875" style="12" bestFit="1" customWidth="1"/>
    <col min="11783" max="11783" width="9.33203125" style="12" bestFit="1" customWidth="1"/>
    <col min="11784" max="11784" width="7.44140625" style="12" bestFit="1" customWidth="1"/>
    <col min="11785" max="11785" width="9.5546875" style="12" customWidth="1"/>
    <col min="11786" max="11786" width="18.6640625" style="12" customWidth="1"/>
    <col min="11787" max="12032" width="9.109375" style="12"/>
    <col min="12033" max="12033" width="5.6640625" style="12" bestFit="1" customWidth="1"/>
    <col min="12034" max="12034" width="38.33203125" style="12" bestFit="1" customWidth="1"/>
    <col min="12035" max="12035" width="13.44140625" style="12" customWidth="1"/>
    <col min="12036" max="12037" width="15.44140625" style="12" customWidth="1"/>
    <col min="12038" max="12038" width="8.88671875" style="12" bestFit="1" customWidth="1"/>
    <col min="12039" max="12039" width="9.33203125" style="12" bestFit="1" customWidth="1"/>
    <col min="12040" max="12040" width="7.44140625" style="12" bestFit="1" customWidth="1"/>
    <col min="12041" max="12041" width="9.5546875" style="12" customWidth="1"/>
    <col min="12042" max="12042" width="18.6640625" style="12" customWidth="1"/>
    <col min="12043" max="12288" width="9.109375" style="12"/>
    <col min="12289" max="12289" width="5.6640625" style="12" bestFit="1" customWidth="1"/>
    <col min="12290" max="12290" width="38.33203125" style="12" bestFit="1" customWidth="1"/>
    <col min="12291" max="12291" width="13.44140625" style="12" customWidth="1"/>
    <col min="12292" max="12293" width="15.44140625" style="12" customWidth="1"/>
    <col min="12294" max="12294" width="8.88671875" style="12" bestFit="1" customWidth="1"/>
    <col min="12295" max="12295" width="9.33203125" style="12" bestFit="1" customWidth="1"/>
    <col min="12296" max="12296" width="7.44140625" style="12" bestFit="1" customWidth="1"/>
    <col min="12297" max="12297" width="9.5546875" style="12" customWidth="1"/>
    <col min="12298" max="12298" width="18.6640625" style="12" customWidth="1"/>
    <col min="12299" max="12544" width="9.109375" style="12"/>
    <col min="12545" max="12545" width="5.6640625" style="12" bestFit="1" customWidth="1"/>
    <col min="12546" max="12546" width="38.33203125" style="12" bestFit="1" customWidth="1"/>
    <col min="12547" max="12547" width="13.44140625" style="12" customWidth="1"/>
    <col min="12548" max="12549" width="15.44140625" style="12" customWidth="1"/>
    <col min="12550" max="12550" width="8.88671875" style="12" bestFit="1" customWidth="1"/>
    <col min="12551" max="12551" width="9.33203125" style="12" bestFit="1" customWidth="1"/>
    <col min="12552" max="12552" width="7.44140625" style="12" bestFit="1" customWidth="1"/>
    <col min="12553" max="12553" width="9.5546875" style="12" customWidth="1"/>
    <col min="12554" max="12554" width="18.6640625" style="12" customWidth="1"/>
    <col min="12555" max="12800" width="9.109375" style="12"/>
    <col min="12801" max="12801" width="5.6640625" style="12" bestFit="1" customWidth="1"/>
    <col min="12802" max="12802" width="38.33203125" style="12" bestFit="1" customWidth="1"/>
    <col min="12803" max="12803" width="13.44140625" style="12" customWidth="1"/>
    <col min="12804" max="12805" width="15.44140625" style="12" customWidth="1"/>
    <col min="12806" max="12806" width="8.88671875" style="12" bestFit="1" customWidth="1"/>
    <col min="12807" max="12807" width="9.33203125" style="12" bestFit="1" customWidth="1"/>
    <col min="12808" max="12808" width="7.44140625" style="12" bestFit="1" customWidth="1"/>
    <col min="12809" max="12809" width="9.5546875" style="12" customWidth="1"/>
    <col min="12810" max="12810" width="18.6640625" style="12" customWidth="1"/>
    <col min="12811" max="13056" width="9.109375" style="12"/>
    <col min="13057" max="13057" width="5.6640625" style="12" bestFit="1" customWidth="1"/>
    <col min="13058" max="13058" width="38.33203125" style="12" bestFit="1" customWidth="1"/>
    <col min="13059" max="13059" width="13.44140625" style="12" customWidth="1"/>
    <col min="13060" max="13061" width="15.44140625" style="12" customWidth="1"/>
    <col min="13062" max="13062" width="8.88671875" style="12" bestFit="1" customWidth="1"/>
    <col min="13063" max="13063" width="9.33203125" style="12" bestFit="1" customWidth="1"/>
    <col min="13064" max="13064" width="7.44140625" style="12" bestFit="1" customWidth="1"/>
    <col min="13065" max="13065" width="9.5546875" style="12" customWidth="1"/>
    <col min="13066" max="13066" width="18.6640625" style="12" customWidth="1"/>
    <col min="13067" max="13312" width="9.109375" style="12"/>
    <col min="13313" max="13313" width="5.6640625" style="12" bestFit="1" customWidth="1"/>
    <col min="13314" max="13314" width="38.33203125" style="12" bestFit="1" customWidth="1"/>
    <col min="13315" max="13315" width="13.44140625" style="12" customWidth="1"/>
    <col min="13316" max="13317" width="15.44140625" style="12" customWidth="1"/>
    <col min="13318" max="13318" width="8.88671875" style="12" bestFit="1" customWidth="1"/>
    <col min="13319" max="13319" width="9.33203125" style="12" bestFit="1" customWidth="1"/>
    <col min="13320" max="13320" width="7.44140625" style="12" bestFit="1" customWidth="1"/>
    <col min="13321" max="13321" width="9.5546875" style="12" customWidth="1"/>
    <col min="13322" max="13322" width="18.6640625" style="12" customWidth="1"/>
    <col min="13323" max="13568" width="9.109375" style="12"/>
    <col min="13569" max="13569" width="5.6640625" style="12" bestFit="1" customWidth="1"/>
    <col min="13570" max="13570" width="38.33203125" style="12" bestFit="1" customWidth="1"/>
    <col min="13571" max="13571" width="13.44140625" style="12" customWidth="1"/>
    <col min="13572" max="13573" width="15.44140625" style="12" customWidth="1"/>
    <col min="13574" max="13574" width="8.88671875" style="12" bestFit="1" customWidth="1"/>
    <col min="13575" max="13575" width="9.33203125" style="12" bestFit="1" customWidth="1"/>
    <col min="13576" max="13576" width="7.44140625" style="12" bestFit="1" customWidth="1"/>
    <col min="13577" max="13577" width="9.5546875" style="12" customWidth="1"/>
    <col min="13578" max="13578" width="18.6640625" style="12" customWidth="1"/>
    <col min="13579" max="13824" width="9.109375" style="12"/>
    <col min="13825" max="13825" width="5.6640625" style="12" bestFit="1" customWidth="1"/>
    <col min="13826" max="13826" width="38.33203125" style="12" bestFit="1" customWidth="1"/>
    <col min="13827" max="13827" width="13.44140625" style="12" customWidth="1"/>
    <col min="13828" max="13829" width="15.44140625" style="12" customWidth="1"/>
    <col min="13830" max="13830" width="8.88671875" style="12" bestFit="1" customWidth="1"/>
    <col min="13831" max="13831" width="9.33203125" style="12" bestFit="1" customWidth="1"/>
    <col min="13832" max="13832" width="7.44140625" style="12" bestFit="1" customWidth="1"/>
    <col min="13833" max="13833" width="9.5546875" style="12" customWidth="1"/>
    <col min="13834" max="13834" width="18.6640625" style="12" customWidth="1"/>
    <col min="13835" max="14080" width="9.109375" style="12"/>
    <col min="14081" max="14081" width="5.6640625" style="12" bestFit="1" customWidth="1"/>
    <col min="14082" max="14082" width="38.33203125" style="12" bestFit="1" customWidth="1"/>
    <col min="14083" max="14083" width="13.44140625" style="12" customWidth="1"/>
    <col min="14084" max="14085" width="15.44140625" style="12" customWidth="1"/>
    <col min="14086" max="14086" width="8.88671875" style="12" bestFit="1" customWidth="1"/>
    <col min="14087" max="14087" width="9.33203125" style="12" bestFit="1" customWidth="1"/>
    <col min="14088" max="14088" width="7.44140625" style="12" bestFit="1" customWidth="1"/>
    <col min="14089" max="14089" width="9.5546875" style="12" customWidth="1"/>
    <col min="14090" max="14090" width="18.6640625" style="12" customWidth="1"/>
    <col min="14091" max="14336" width="9.109375" style="12"/>
    <col min="14337" max="14337" width="5.6640625" style="12" bestFit="1" customWidth="1"/>
    <col min="14338" max="14338" width="38.33203125" style="12" bestFit="1" customWidth="1"/>
    <col min="14339" max="14339" width="13.44140625" style="12" customWidth="1"/>
    <col min="14340" max="14341" width="15.44140625" style="12" customWidth="1"/>
    <col min="14342" max="14342" width="8.88671875" style="12" bestFit="1" customWidth="1"/>
    <col min="14343" max="14343" width="9.33203125" style="12" bestFit="1" customWidth="1"/>
    <col min="14344" max="14344" width="7.44140625" style="12" bestFit="1" customWidth="1"/>
    <col min="14345" max="14345" width="9.5546875" style="12" customWidth="1"/>
    <col min="14346" max="14346" width="18.6640625" style="12" customWidth="1"/>
    <col min="14347" max="14592" width="9.109375" style="12"/>
    <col min="14593" max="14593" width="5.6640625" style="12" bestFit="1" customWidth="1"/>
    <col min="14594" max="14594" width="38.33203125" style="12" bestFit="1" customWidth="1"/>
    <col min="14595" max="14595" width="13.44140625" style="12" customWidth="1"/>
    <col min="14596" max="14597" width="15.44140625" style="12" customWidth="1"/>
    <col min="14598" max="14598" width="8.88671875" style="12" bestFit="1" customWidth="1"/>
    <col min="14599" max="14599" width="9.33203125" style="12" bestFit="1" customWidth="1"/>
    <col min="14600" max="14600" width="7.44140625" style="12" bestFit="1" customWidth="1"/>
    <col min="14601" max="14601" width="9.5546875" style="12" customWidth="1"/>
    <col min="14602" max="14602" width="18.6640625" style="12" customWidth="1"/>
    <col min="14603" max="14848" width="9.109375" style="12"/>
    <col min="14849" max="14849" width="5.6640625" style="12" bestFit="1" customWidth="1"/>
    <col min="14850" max="14850" width="38.33203125" style="12" bestFit="1" customWidth="1"/>
    <col min="14851" max="14851" width="13.44140625" style="12" customWidth="1"/>
    <col min="14852" max="14853" width="15.44140625" style="12" customWidth="1"/>
    <col min="14854" max="14854" width="8.88671875" style="12" bestFit="1" customWidth="1"/>
    <col min="14855" max="14855" width="9.33203125" style="12" bestFit="1" customWidth="1"/>
    <col min="14856" max="14856" width="7.44140625" style="12" bestFit="1" customWidth="1"/>
    <col min="14857" max="14857" width="9.5546875" style="12" customWidth="1"/>
    <col min="14858" max="14858" width="18.6640625" style="12" customWidth="1"/>
    <col min="14859" max="15104" width="9.109375" style="12"/>
    <col min="15105" max="15105" width="5.6640625" style="12" bestFit="1" customWidth="1"/>
    <col min="15106" max="15106" width="38.33203125" style="12" bestFit="1" customWidth="1"/>
    <col min="15107" max="15107" width="13.44140625" style="12" customWidth="1"/>
    <col min="15108" max="15109" width="15.44140625" style="12" customWidth="1"/>
    <col min="15110" max="15110" width="8.88671875" style="12" bestFit="1" customWidth="1"/>
    <col min="15111" max="15111" width="9.33203125" style="12" bestFit="1" customWidth="1"/>
    <col min="15112" max="15112" width="7.44140625" style="12" bestFit="1" customWidth="1"/>
    <col min="15113" max="15113" width="9.5546875" style="12" customWidth="1"/>
    <col min="15114" max="15114" width="18.6640625" style="12" customWidth="1"/>
    <col min="15115" max="15360" width="9.109375" style="12"/>
    <col min="15361" max="15361" width="5.6640625" style="12" bestFit="1" customWidth="1"/>
    <col min="15362" max="15362" width="38.33203125" style="12" bestFit="1" customWidth="1"/>
    <col min="15363" max="15363" width="13.44140625" style="12" customWidth="1"/>
    <col min="15364" max="15365" width="15.44140625" style="12" customWidth="1"/>
    <col min="15366" max="15366" width="8.88671875" style="12" bestFit="1" customWidth="1"/>
    <col min="15367" max="15367" width="9.33203125" style="12" bestFit="1" customWidth="1"/>
    <col min="15368" max="15368" width="7.44140625" style="12" bestFit="1" customWidth="1"/>
    <col min="15369" max="15369" width="9.5546875" style="12" customWidth="1"/>
    <col min="15370" max="15370" width="18.6640625" style="12" customWidth="1"/>
    <col min="15371" max="15616" width="9.109375" style="12"/>
    <col min="15617" max="15617" width="5.6640625" style="12" bestFit="1" customWidth="1"/>
    <col min="15618" max="15618" width="38.33203125" style="12" bestFit="1" customWidth="1"/>
    <col min="15619" max="15619" width="13.44140625" style="12" customWidth="1"/>
    <col min="15620" max="15621" width="15.44140625" style="12" customWidth="1"/>
    <col min="15622" max="15622" width="8.88671875" style="12" bestFit="1" customWidth="1"/>
    <col min="15623" max="15623" width="9.33203125" style="12" bestFit="1" customWidth="1"/>
    <col min="15624" max="15624" width="7.44140625" style="12" bestFit="1" customWidth="1"/>
    <col min="15625" max="15625" width="9.5546875" style="12" customWidth="1"/>
    <col min="15626" max="15626" width="18.6640625" style="12" customWidth="1"/>
    <col min="15627" max="15872" width="9.109375" style="12"/>
    <col min="15873" max="15873" width="5.6640625" style="12" bestFit="1" customWidth="1"/>
    <col min="15874" max="15874" width="38.33203125" style="12" bestFit="1" customWidth="1"/>
    <col min="15875" max="15875" width="13.44140625" style="12" customWidth="1"/>
    <col min="15876" max="15877" width="15.44140625" style="12" customWidth="1"/>
    <col min="15878" max="15878" width="8.88671875" style="12" bestFit="1" customWidth="1"/>
    <col min="15879" max="15879" width="9.33203125" style="12" bestFit="1" customWidth="1"/>
    <col min="15880" max="15880" width="7.44140625" style="12" bestFit="1" customWidth="1"/>
    <col min="15881" max="15881" width="9.5546875" style="12" customWidth="1"/>
    <col min="15882" max="15882" width="18.6640625" style="12" customWidth="1"/>
    <col min="15883" max="16128" width="9.109375" style="12"/>
    <col min="16129" max="16129" width="5.6640625" style="12" bestFit="1" customWidth="1"/>
    <col min="16130" max="16130" width="38.33203125" style="12" bestFit="1" customWidth="1"/>
    <col min="16131" max="16131" width="13.44140625" style="12" customWidth="1"/>
    <col min="16132" max="16133" width="15.44140625" style="12" customWidth="1"/>
    <col min="16134" max="16134" width="8.88671875" style="12" bestFit="1" customWidth="1"/>
    <col min="16135" max="16135" width="9.33203125" style="12" bestFit="1" customWidth="1"/>
    <col min="16136" max="16136" width="7.44140625" style="12" bestFit="1" customWidth="1"/>
    <col min="16137" max="16137" width="9.5546875" style="12" customWidth="1"/>
    <col min="16138" max="16138" width="18.6640625" style="12" customWidth="1"/>
    <col min="16139" max="16384" width="9.109375" style="12"/>
  </cols>
  <sheetData>
    <row r="1" spans="1:10">
      <c r="C1" s="12"/>
      <c r="D1" s="12"/>
      <c r="E1" s="12"/>
      <c r="J1" s="152" t="s">
        <v>1993</v>
      </c>
    </row>
    <row r="3" spans="1:10" s="129" customFormat="1">
      <c r="A3" s="130"/>
      <c r="B3" s="130"/>
      <c r="C3" s="128"/>
      <c r="D3" s="128"/>
      <c r="E3" s="128"/>
      <c r="F3" s="130"/>
      <c r="G3" s="130"/>
      <c r="H3" s="130"/>
      <c r="I3" s="130"/>
      <c r="J3" s="130"/>
    </row>
    <row r="4" spans="1:10" s="129" customFormat="1">
      <c r="A4" s="130"/>
      <c r="B4" s="130" t="s">
        <v>2334</v>
      </c>
      <c r="C4" s="128"/>
      <c r="D4" s="128"/>
      <c r="E4" s="128"/>
      <c r="F4" s="130"/>
      <c r="G4" s="130"/>
      <c r="H4" s="130"/>
      <c r="I4" s="130"/>
      <c r="J4" s="130"/>
    </row>
    <row r="5" spans="1:10" s="129" customFormat="1">
      <c r="A5" s="130"/>
      <c r="B5" s="130" t="s">
        <v>1873</v>
      </c>
      <c r="C5" s="128"/>
      <c r="D5" s="128"/>
      <c r="E5" s="128"/>
      <c r="F5" s="130"/>
      <c r="G5" s="130"/>
      <c r="H5" s="130"/>
      <c r="I5" s="130"/>
      <c r="J5" s="130"/>
    </row>
    <row r="6" spans="1:10">
      <c r="A6" s="131"/>
      <c r="B6" s="130"/>
      <c r="C6" s="132"/>
      <c r="D6" s="132"/>
      <c r="E6" s="132"/>
      <c r="F6" s="131"/>
      <c r="G6" s="131"/>
      <c r="H6" s="131"/>
      <c r="I6" s="131"/>
      <c r="J6" s="131"/>
    </row>
    <row r="7" spans="1:10" s="51" customFormat="1">
      <c r="A7" s="863" t="s">
        <v>266</v>
      </c>
      <c r="B7" s="863" t="s">
        <v>267</v>
      </c>
      <c r="C7" s="866" t="s">
        <v>268</v>
      </c>
      <c r="D7" s="866"/>
      <c r="E7" s="133"/>
      <c r="F7" s="867" t="s">
        <v>1876</v>
      </c>
      <c r="G7" s="868"/>
      <c r="H7" s="868"/>
      <c r="I7" s="868"/>
      <c r="J7" s="869"/>
    </row>
    <row r="8" spans="1:10" s="51" customFormat="1">
      <c r="A8" s="864"/>
      <c r="B8" s="864"/>
      <c r="C8" s="863" t="s">
        <v>1140</v>
      </c>
      <c r="D8" s="863" t="s">
        <v>1874</v>
      </c>
      <c r="E8" s="863" t="s">
        <v>1875</v>
      </c>
      <c r="F8" s="870" t="s">
        <v>269</v>
      </c>
      <c r="G8" s="870"/>
      <c r="H8" s="870"/>
      <c r="I8" s="870"/>
      <c r="J8" s="870" t="s">
        <v>270</v>
      </c>
    </row>
    <row r="9" spans="1:10" s="51" customFormat="1">
      <c r="A9" s="864"/>
      <c r="B9" s="864"/>
      <c r="C9" s="864"/>
      <c r="D9" s="864"/>
      <c r="E9" s="864"/>
      <c r="F9" s="863" t="s">
        <v>271</v>
      </c>
      <c r="G9" s="862" t="s">
        <v>272</v>
      </c>
      <c r="H9" s="862"/>
      <c r="I9" s="862"/>
      <c r="J9" s="870"/>
    </row>
    <row r="10" spans="1:10" s="51" customFormat="1" ht="46.8">
      <c r="A10" s="865"/>
      <c r="B10" s="865"/>
      <c r="C10" s="865"/>
      <c r="D10" s="865"/>
      <c r="E10" s="865"/>
      <c r="F10" s="865"/>
      <c r="G10" s="134" t="s">
        <v>273</v>
      </c>
      <c r="H10" s="135" t="s">
        <v>274</v>
      </c>
      <c r="I10" s="134" t="s">
        <v>275</v>
      </c>
      <c r="J10" s="870"/>
    </row>
    <row r="11" spans="1:10" s="51" customFormat="1">
      <c r="A11" s="136" t="s">
        <v>53</v>
      </c>
      <c r="B11" s="136" t="s">
        <v>276</v>
      </c>
      <c r="C11" s="137">
        <f>SUM(C12:C13)</f>
        <v>0</v>
      </c>
      <c r="D11" s="137">
        <f t="shared" ref="D11:E11" si="0">SUM(D12:D13)</f>
        <v>0</v>
      </c>
      <c r="E11" s="137">
        <f t="shared" si="0"/>
        <v>0</v>
      </c>
      <c r="F11" s="138">
        <f>SUM(G11+H11+I11)</f>
        <v>0</v>
      </c>
      <c r="G11" s="138"/>
      <c r="H11" s="138"/>
      <c r="I11" s="137">
        <f>SUM(I12:I13)</f>
        <v>0</v>
      </c>
      <c r="J11" s="137">
        <f>SUM(J12:J13)</f>
        <v>0</v>
      </c>
    </row>
    <row r="12" spans="1:10" s="66" customFormat="1">
      <c r="A12" s="139" t="s">
        <v>278</v>
      </c>
      <c r="B12" s="140" t="s">
        <v>279</v>
      </c>
      <c r="C12" s="141"/>
      <c r="D12" s="141"/>
      <c r="E12" s="141">
        <f t="shared" ref="E12" si="1">C12+D12-G12</f>
        <v>0</v>
      </c>
      <c r="F12" s="142">
        <f t="shared" ref="F12" si="2">SUM(G12+H12+I12)</f>
        <v>0</v>
      </c>
      <c r="G12" s="142"/>
      <c r="H12" s="142"/>
      <c r="I12" s="142">
        <v>0</v>
      </c>
      <c r="J12" s="142">
        <f>SUM(G12:I12)</f>
        <v>0</v>
      </c>
    </row>
    <row r="13" spans="1:10" s="66" customFormat="1">
      <c r="A13" s="139" t="s">
        <v>280</v>
      </c>
      <c r="B13" s="140" t="s">
        <v>281</v>
      </c>
      <c r="C13" s="141"/>
      <c r="D13" s="141"/>
      <c r="E13" s="141">
        <f t="shared" ref="E13" si="3">C13+D13-G13</f>
        <v>0</v>
      </c>
      <c r="F13" s="142">
        <f t="shared" ref="F13" si="4">SUM(G13+H13+I13)</f>
        <v>0</v>
      </c>
      <c r="G13" s="142"/>
      <c r="H13" s="142"/>
      <c r="I13" s="142"/>
      <c r="J13" s="142">
        <f>SUM(G13:I13)</f>
        <v>0</v>
      </c>
    </row>
    <row r="14" spans="1:10" s="51" customFormat="1" ht="19.5" customHeight="1">
      <c r="A14" s="136" t="s">
        <v>55</v>
      </c>
      <c r="B14" s="143" t="s">
        <v>282</v>
      </c>
      <c r="C14" s="137">
        <f>SUM(C15+C22)</f>
        <v>712185</v>
      </c>
      <c r="D14" s="137">
        <f t="shared" ref="D14:J14" si="5">SUM(D15+D22)</f>
        <v>5036952</v>
      </c>
      <c r="E14" s="137">
        <f t="shared" si="5"/>
        <v>4036952</v>
      </c>
      <c r="F14" s="137">
        <f t="shared" si="5"/>
        <v>1728185</v>
      </c>
      <c r="G14" s="137">
        <f t="shared" si="5"/>
        <v>1712185</v>
      </c>
      <c r="H14" s="137">
        <f t="shared" si="5"/>
        <v>14000</v>
      </c>
      <c r="I14" s="137">
        <f t="shared" si="5"/>
        <v>2000</v>
      </c>
      <c r="J14" s="137">
        <f t="shared" si="5"/>
        <v>1728185</v>
      </c>
    </row>
    <row r="15" spans="1:10" s="51" customFormat="1" ht="21" customHeight="1">
      <c r="A15" s="690" t="s">
        <v>283</v>
      </c>
      <c r="B15" s="143" t="s">
        <v>284</v>
      </c>
      <c r="C15" s="137">
        <f>SUM(C16:C21)</f>
        <v>712185</v>
      </c>
      <c r="D15" s="137">
        <f t="shared" ref="D15:J15" si="6">SUM(D16:D21)</f>
        <v>4720000</v>
      </c>
      <c r="E15" s="137">
        <f t="shared" si="6"/>
        <v>3720000</v>
      </c>
      <c r="F15" s="137">
        <f t="shared" si="6"/>
        <v>1722185</v>
      </c>
      <c r="G15" s="137">
        <f t="shared" si="6"/>
        <v>1712185</v>
      </c>
      <c r="H15" s="137">
        <f t="shared" si="6"/>
        <v>10000</v>
      </c>
      <c r="I15" s="137">
        <f t="shared" si="6"/>
        <v>0</v>
      </c>
      <c r="J15" s="137">
        <f t="shared" si="6"/>
        <v>1722185</v>
      </c>
    </row>
    <row r="16" spans="1:10" s="66" customFormat="1" ht="18.75" customHeight="1">
      <c r="A16" s="139" t="s">
        <v>285</v>
      </c>
      <c r="B16" s="144" t="s">
        <v>286</v>
      </c>
      <c r="C16" s="141">
        <v>712185</v>
      </c>
      <c r="D16" s="141">
        <f>1000000+3720000</f>
        <v>4720000</v>
      </c>
      <c r="E16" s="141">
        <f>C16+D16-G16</f>
        <v>3720000</v>
      </c>
      <c r="F16" s="142">
        <f>SUM(G16+H16+I16)</f>
        <v>1722185</v>
      </c>
      <c r="G16" s="141">
        <f>1712185+0</f>
        <v>1712185</v>
      </c>
      <c r="H16" s="142">
        <v>10000</v>
      </c>
      <c r="I16" s="142">
        <v>0</v>
      </c>
      <c r="J16" s="142">
        <f>SUM(G16:I16)</f>
        <v>1722185</v>
      </c>
    </row>
    <row r="17" spans="1:10" s="66" customFormat="1" ht="31.2">
      <c r="A17" s="140" t="s">
        <v>287</v>
      </c>
      <c r="B17" s="144" t="s">
        <v>288</v>
      </c>
      <c r="C17" s="141"/>
      <c r="D17" s="141"/>
      <c r="E17" s="141">
        <f t="shared" ref="E17:E20" si="7">C17+D17-G17</f>
        <v>0</v>
      </c>
      <c r="F17" s="142">
        <f t="shared" ref="F17:F19" si="8">SUM(G17+H17+I17)</f>
        <v>0</v>
      </c>
      <c r="G17" s="142"/>
      <c r="H17" s="142"/>
      <c r="I17" s="142">
        <v>0</v>
      </c>
      <c r="J17" s="142">
        <f t="shared" ref="J17:J21" si="9">SUM(G17:I17)</f>
        <v>0</v>
      </c>
    </row>
    <row r="18" spans="1:10" s="66" customFormat="1" ht="20.25" customHeight="1">
      <c r="A18" s="140" t="s">
        <v>289</v>
      </c>
      <c r="B18" s="144" t="s">
        <v>290</v>
      </c>
      <c r="C18" s="141"/>
      <c r="D18" s="141"/>
      <c r="E18" s="141">
        <f t="shared" si="7"/>
        <v>0</v>
      </c>
      <c r="F18" s="142">
        <f t="shared" si="8"/>
        <v>0</v>
      </c>
      <c r="G18" s="142"/>
      <c r="H18" s="142"/>
      <c r="I18" s="142">
        <v>0</v>
      </c>
      <c r="J18" s="142">
        <f t="shared" si="9"/>
        <v>0</v>
      </c>
    </row>
    <row r="19" spans="1:10" s="66" customFormat="1" ht="31.2">
      <c r="A19" s="140" t="s">
        <v>291</v>
      </c>
      <c r="B19" s="144" t="s">
        <v>292</v>
      </c>
      <c r="C19" s="141"/>
      <c r="D19" s="141"/>
      <c r="E19" s="141">
        <f t="shared" si="7"/>
        <v>0</v>
      </c>
      <c r="F19" s="142">
        <f t="shared" si="8"/>
        <v>0</v>
      </c>
      <c r="G19" s="142"/>
      <c r="H19" s="142"/>
      <c r="I19" s="142">
        <v>0</v>
      </c>
      <c r="J19" s="142">
        <f t="shared" si="9"/>
        <v>0</v>
      </c>
    </row>
    <row r="20" spans="1:10" s="66" customFormat="1" ht="19.5" customHeight="1">
      <c r="A20" s="140" t="s">
        <v>293</v>
      </c>
      <c r="B20" s="144" t="s">
        <v>294</v>
      </c>
      <c r="C20" s="141"/>
      <c r="D20" s="141"/>
      <c r="E20" s="141">
        <f t="shared" si="7"/>
        <v>0</v>
      </c>
      <c r="F20" s="142">
        <f>SUM(G20+I20)</f>
        <v>0</v>
      </c>
      <c r="G20" s="142"/>
      <c r="H20" s="142"/>
      <c r="I20" s="142">
        <v>0</v>
      </c>
      <c r="J20" s="142">
        <f t="shared" si="9"/>
        <v>0</v>
      </c>
    </row>
    <row r="21" spans="1:10" s="66" customFormat="1" ht="18.75" customHeight="1">
      <c r="A21" s="140" t="s">
        <v>295</v>
      </c>
      <c r="B21" s="144" t="s">
        <v>296</v>
      </c>
      <c r="C21" s="141"/>
      <c r="D21" s="141"/>
      <c r="E21" s="141">
        <f>C21+D21-G21</f>
        <v>0</v>
      </c>
      <c r="F21" s="142">
        <f>SUM(G21+H21+I21)</f>
        <v>0</v>
      </c>
      <c r="G21" s="262"/>
      <c r="H21" s="263"/>
      <c r="I21" s="142">
        <v>0</v>
      </c>
      <c r="J21" s="142">
        <f t="shared" si="9"/>
        <v>0</v>
      </c>
    </row>
    <row r="22" spans="1:10" s="51" customFormat="1">
      <c r="A22" s="136" t="s">
        <v>297</v>
      </c>
      <c r="B22" s="143" t="s">
        <v>298</v>
      </c>
      <c r="C22" s="137">
        <f>SUM(C23:C27)</f>
        <v>0</v>
      </c>
      <c r="D22" s="137">
        <f t="shared" ref="D22:J22" si="10">SUM(D23:D27)</f>
        <v>316952</v>
      </c>
      <c r="E22" s="137">
        <f t="shared" si="10"/>
        <v>316952</v>
      </c>
      <c r="F22" s="137">
        <f t="shared" si="10"/>
        <v>6000</v>
      </c>
      <c r="G22" s="137">
        <f t="shared" si="10"/>
        <v>0</v>
      </c>
      <c r="H22" s="137">
        <f t="shared" si="10"/>
        <v>4000</v>
      </c>
      <c r="I22" s="137">
        <f t="shared" si="10"/>
        <v>2000</v>
      </c>
      <c r="J22" s="137">
        <f t="shared" si="10"/>
        <v>6000</v>
      </c>
    </row>
    <row r="23" spans="1:10" s="66" customFormat="1" ht="31.2">
      <c r="A23" s="140" t="s">
        <v>299</v>
      </c>
      <c r="B23" s="144" t="s">
        <v>1878</v>
      </c>
      <c r="C23" s="141">
        <v>0</v>
      </c>
      <c r="D23" s="141">
        <f>170764+146188</f>
        <v>316952</v>
      </c>
      <c r="E23" s="141">
        <f t="shared" ref="E23:E28" si="11">C23+D23-G23</f>
        <v>316952</v>
      </c>
      <c r="F23" s="142">
        <f>SUM(G23+H23+I23)</f>
        <v>6000</v>
      </c>
      <c r="G23" s="141">
        <f>0</f>
        <v>0</v>
      </c>
      <c r="H23" s="142">
        <f>2200+1800</f>
        <v>4000</v>
      </c>
      <c r="I23" s="142">
        <f>1100+900</f>
        <v>2000</v>
      </c>
      <c r="J23" s="142">
        <f>SUM(G23:I23)</f>
        <v>6000</v>
      </c>
    </row>
    <row r="24" spans="1:10" s="66" customFormat="1" ht="31.2">
      <c r="A24" s="140" t="s">
        <v>300</v>
      </c>
      <c r="B24" s="144" t="s">
        <v>301</v>
      </c>
      <c r="C24" s="141"/>
      <c r="D24" s="141"/>
      <c r="E24" s="141">
        <f t="shared" si="11"/>
        <v>0</v>
      </c>
      <c r="F24" s="142">
        <f>SUM(G24+H24+I24)</f>
        <v>0</v>
      </c>
      <c r="G24" s="142"/>
      <c r="H24" s="142"/>
      <c r="I24" s="142"/>
      <c r="J24" s="142">
        <f t="shared" ref="J24:J26" si="12">SUM(G24:I24)</f>
        <v>0</v>
      </c>
    </row>
    <row r="25" spans="1:10" s="66" customFormat="1" ht="18.75" customHeight="1">
      <c r="A25" s="140" t="s">
        <v>302</v>
      </c>
      <c r="B25" s="144" t="s">
        <v>290</v>
      </c>
      <c r="C25" s="141"/>
      <c r="D25" s="141"/>
      <c r="E25" s="141">
        <f t="shared" si="11"/>
        <v>0</v>
      </c>
      <c r="F25" s="142">
        <f>SUM(G25+H25+I25)</f>
        <v>0</v>
      </c>
      <c r="G25" s="142"/>
      <c r="H25" s="142"/>
      <c r="I25" s="142"/>
      <c r="J25" s="142">
        <f t="shared" si="12"/>
        <v>0</v>
      </c>
    </row>
    <row r="26" spans="1:10" s="66" customFormat="1" ht="17.25" customHeight="1">
      <c r="A26" s="140" t="s">
        <v>303</v>
      </c>
      <c r="B26" s="144" t="s">
        <v>294</v>
      </c>
      <c r="C26" s="141"/>
      <c r="D26" s="141"/>
      <c r="E26" s="141">
        <f t="shared" si="11"/>
        <v>0</v>
      </c>
      <c r="F26" s="142">
        <f>SUM(G26+I26)</f>
        <v>0</v>
      </c>
      <c r="G26" s="142"/>
      <c r="H26" s="142" t="s">
        <v>277</v>
      </c>
      <c r="I26" s="142"/>
      <c r="J26" s="142">
        <f t="shared" si="12"/>
        <v>0</v>
      </c>
    </row>
    <row r="27" spans="1:10" s="66" customFormat="1" ht="18" customHeight="1">
      <c r="A27" s="140" t="s">
        <v>304</v>
      </c>
      <c r="B27" s="144" t="s">
        <v>1877</v>
      </c>
      <c r="C27" s="141"/>
      <c r="D27" s="141"/>
      <c r="E27" s="141">
        <f t="shared" si="11"/>
        <v>0</v>
      </c>
      <c r="F27" s="142">
        <f>SUM(G27+H27+I27)</f>
        <v>0</v>
      </c>
      <c r="G27" s="142"/>
      <c r="H27" s="142"/>
      <c r="I27" s="142">
        <v>0</v>
      </c>
      <c r="J27" s="142">
        <f>SUM(G27:I27)</f>
        <v>0</v>
      </c>
    </row>
    <row r="28" spans="1:10" s="51" customFormat="1">
      <c r="A28" s="136" t="s">
        <v>57</v>
      </c>
      <c r="B28" s="143" t="s">
        <v>305</v>
      </c>
      <c r="C28" s="137">
        <v>0</v>
      </c>
      <c r="D28" s="137">
        <v>0</v>
      </c>
      <c r="E28" s="137">
        <f t="shared" si="11"/>
        <v>0</v>
      </c>
      <c r="F28" s="138">
        <f>SUM(G28+H28+I28)</f>
        <v>0</v>
      </c>
      <c r="G28" s="138">
        <v>0</v>
      </c>
      <c r="H28" s="138">
        <v>0</v>
      </c>
      <c r="I28" s="138">
        <v>0</v>
      </c>
      <c r="J28" s="138">
        <f>SUM(F28)</f>
        <v>0</v>
      </c>
    </row>
    <row r="29" spans="1:10" s="51" customFormat="1">
      <c r="A29" s="145" t="s">
        <v>58</v>
      </c>
      <c r="B29" s="146" t="s">
        <v>306</v>
      </c>
      <c r="C29" s="138">
        <f>SUM(C11+C14+C28)</f>
        <v>712185</v>
      </c>
      <c r="D29" s="138">
        <f>SUM(D11+D14+D28)</f>
        <v>5036952</v>
      </c>
      <c r="E29" s="138">
        <f>SUM(E11+E14+E28)</f>
        <v>4036952</v>
      </c>
      <c r="F29" s="138">
        <f>SUM(F11+F14+F28)</f>
        <v>1728185</v>
      </c>
      <c r="G29" s="138">
        <f>SUM(G14+G28)</f>
        <v>1712185</v>
      </c>
      <c r="H29" s="138">
        <f>SUM(H14+H28)</f>
        <v>14000</v>
      </c>
      <c r="I29" s="138">
        <f>SUM(I11+I14+I28)</f>
        <v>2000</v>
      </c>
      <c r="J29" s="138">
        <f>SUM(J11+J14+J28)</f>
        <v>1728185</v>
      </c>
    </row>
    <row r="30" spans="1:10" s="66" customFormat="1">
      <c r="A30" s="140" t="s">
        <v>59</v>
      </c>
      <c r="B30" s="144" t="s">
        <v>307</v>
      </c>
      <c r="C30" s="147"/>
      <c r="D30" s="147"/>
      <c r="E30" s="141"/>
      <c r="F30" s="142" t="s">
        <v>277</v>
      </c>
      <c r="G30" s="142" t="s">
        <v>277</v>
      </c>
      <c r="H30" s="142" t="s">
        <v>277</v>
      </c>
      <c r="I30" s="142" t="s">
        <v>277</v>
      </c>
      <c r="J30" s="142" t="s">
        <v>277</v>
      </c>
    </row>
    <row r="31" spans="1:10" s="51" customFormat="1">
      <c r="A31" s="136" t="s">
        <v>60</v>
      </c>
      <c r="B31" s="146" t="s">
        <v>308</v>
      </c>
      <c r="C31" s="138">
        <f>SUM(C29+C30)</f>
        <v>712185</v>
      </c>
      <c r="D31" s="138">
        <f>SUM(D29+D30)</f>
        <v>5036952</v>
      </c>
      <c r="E31" s="138">
        <f>SUM(E29+E30)</f>
        <v>4036952</v>
      </c>
      <c r="F31" s="138" t="s">
        <v>277</v>
      </c>
      <c r="G31" s="138" t="s">
        <v>277</v>
      </c>
      <c r="H31" s="138" t="s">
        <v>277</v>
      </c>
      <c r="I31" s="138" t="s">
        <v>277</v>
      </c>
      <c r="J31" s="138" t="s">
        <v>277</v>
      </c>
    </row>
    <row r="32" spans="1:10" s="51" customFormat="1" ht="31.2">
      <c r="A32" s="148">
        <v>7</v>
      </c>
      <c r="B32" s="149" t="s">
        <v>309</v>
      </c>
      <c r="C32" s="138">
        <f>446762</f>
        <v>446762</v>
      </c>
      <c r="D32" s="137">
        <f>3792856</f>
        <v>3792856</v>
      </c>
      <c r="E32" s="141">
        <f>C32+D32-G32</f>
        <v>4065618</v>
      </c>
      <c r="F32" s="138">
        <f>SUM(G32+H32+I32)</f>
        <v>191200</v>
      </c>
      <c r="G32" s="138">
        <f>174000+0</f>
        <v>174000</v>
      </c>
      <c r="H32" s="138">
        <v>16000</v>
      </c>
      <c r="I32" s="138">
        <f>1200</f>
        <v>1200</v>
      </c>
      <c r="J32" s="142">
        <f>SUM(G32:I32)</f>
        <v>191200</v>
      </c>
    </row>
    <row r="33" spans="1:10" s="51" customFormat="1">
      <c r="A33" s="136"/>
      <c r="B33" s="146" t="s">
        <v>310</v>
      </c>
      <c r="C33" s="138">
        <f>SUM(C31:C32)</f>
        <v>1158947</v>
      </c>
      <c r="D33" s="138">
        <f>SUM(D31:D32)</f>
        <v>8829808</v>
      </c>
      <c r="E33" s="138">
        <f>SUM(E31:E32)</f>
        <v>8102570</v>
      </c>
      <c r="F33" s="138" t="s">
        <v>277</v>
      </c>
      <c r="G33" s="138" t="s">
        <v>277</v>
      </c>
      <c r="H33" s="138" t="s">
        <v>277</v>
      </c>
      <c r="I33" s="138" t="s">
        <v>277</v>
      </c>
      <c r="J33" s="138" t="s">
        <v>277</v>
      </c>
    </row>
    <row r="34" spans="1:10" s="129" customFormat="1">
      <c r="B34" s="150"/>
      <c r="C34" s="151"/>
      <c r="D34" s="151"/>
      <c r="E34" s="151"/>
    </row>
    <row r="35" spans="1:10" s="129" customFormat="1">
      <c r="B35" s="150"/>
      <c r="C35" s="151"/>
      <c r="D35" s="151"/>
      <c r="E35" s="151"/>
    </row>
    <row r="36" spans="1:10" s="15" customFormat="1">
      <c r="A36" s="61"/>
      <c r="B36" s="24"/>
      <c r="C36" s="24"/>
      <c r="D36" s="24"/>
      <c r="E36" s="24"/>
      <c r="F36" s="24"/>
      <c r="G36" s="62"/>
      <c r="H36" s="62"/>
    </row>
    <row r="37" spans="1:10" s="15" customFormat="1">
      <c r="A37" s="63"/>
      <c r="B37" s="24"/>
      <c r="C37" s="24"/>
      <c r="D37" s="24"/>
      <c r="E37" s="24"/>
      <c r="F37" s="24"/>
      <c r="G37" s="62"/>
      <c r="H37" s="62"/>
    </row>
    <row r="38" spans="1:10" s="15" customFormat="1">
      <c r="A38" s="61"/>
      <c r="B38" s="24"/>
      <c r="C38" s="24"/>
      <c r="D38" s="24"/>
      <c r="E38" s="24"/>
      <c r="F38" s="24"/>
      <c r="G38" s="62"/>
      <c r="H38" s="62"/>
    </row>
    <row r="39" spans="1:10" s="15" customFormat="1">
      <c r="A39" s="64"/>
      <c r="B39" s="24" t="s">
        <v>2324</v>
      </c>
      <c r="C39" s="24"/>
      <c r="D39" s="24"/>
      <c r="E39" s="24"/>
      <c r="F39" s="24"/>
      <c r="G39" s="65"/>
      <c r="H39" s="65"/>
    </row>
    <row r="40" spans="1:10" s="66" customFormat="1">
      <c r="A40" s="61"/>
      <c r="B40" s="66" t="s">
        <v>2325</v>
      </c>
    </row>
    <row r="41" spans="1:10" s="25" customFormat="1">
      <c r="A41" s="63"/>
      <c r="B41" s="66" t="s">
        <v>2326</v>
      </c>
    </row>
    <row r="42" spans="1:10">
      <c r="A42" s="64"/>
      <c r="B42" s="10"/>
      <c r="C42" s="10"/>
      <c r="D42" s="10"/>
      <c r="E42" s="10"/>
      <c r="F42" s="67"/>
      <c r="G42" s="67"/>
      <c r="H42" s="67"/>
    </row>
    <row r="43" spans="1:10" s="15" customFormat="1">
      <c r="A43" s="61"/>
      <c r="B43" s="13"/>
      <c r="C43" s="13"/>
      <c r="D43" s="13"/>
      <c r="E43" s="13"/>
      <c r="F43" s="27"/>
      <c r="G43" s="27"/>
      <c r="H43" s="27"/>
    </row>
    <row r="44" spans="1:10" s="18" customFormat="1">
      <c r="A44" s="63"/>
      <c r="B44" s="16"/>
      <c r="C44" s="16"/>
      <c r="D44" s="16"/>
      <c r="E44" s="16"/>
      <c r="F44" s="28"/>
      <c r="G44" s="28"/>
      <c r="H44" s="28"/>
    </row>
    <row r="45" spans="1:10" s="21" customFormat="1">
      <c r="A45" s="61"/>
      <c r="B45" s="19"/>
      <c r="C45" s="19"/>
      <c r="D45" s="19"/>
      <c r="E45" s="19"/>
      <c r="F45" s="29"/>
      <c r="G45" s="29"/>
      <c r="H45" s="29"/>
    </row>
    <row r="46" spans="1:10" s="15" customFormat="1">
      <c r="A46" s="61"/>
      <c r="B46" s="13"/>
      <c r="C46" s="13"/>
      <c r="D46" s="27"/>
      <c r="E46" s="27"/>
      <c r="F46" s="27"/>
      <c r="G46" s="27"/>
    </row>
    <row r="47" spans="1:10" s="18" customFormat="1">
      <c r="A47" s="63"/>
      <c r="B47" s="16"/>
      <c r="C47" s="16"/>
      <c r="D47" s="28"/>
      <c r="E47" s="28"/>
      <c r="F47" s="28"/>
      <c r="G47" s="28"/>
    </row>
    <row r="48" spans="1:10" s="18" customFormat="1">
      <c r="A48" s="63"/>
      <c r="B48" s="16"/>
      <c r="C48" s="16"/>
      <c r="D48" s="28"/>
      <c r="E48" s="28"/>
      <c r="F48" s="28"/>
      <c r="G48" s="28"/>
    </row>
    <row r="49" spans="1:8" s="18" customFormat="1">
      <c r="A49" s="68"/>
      <c r="B49" s="22"/>
      <c r="C49" s="22"/>
      <c r="D49" s="22"/>
      <c r="E49" s="22"/>
      <c r="F49" s="30"/>
      <c r="G49" s="30"/>
      <c r="H49" s="30"/>
    </row>
    <row r="50" spans="1:8" s="64" customFormat="1">
      <c r="A50" s="69"/>
      <c r="G50" s="61"/>
      <c r="H50" s="61"/>
    </row>
    <row r="51" spans="1:8" s="64" customFormat="1">
      <c r="A51" s="69"/>
    </row>
  </sheetData>
  <mergeCells count="11">
    <mergeCell ref="G9:I9"/>
    <mergeCell ref="A7:A10"/>
    <mergeCell ref="B7:B10"/>
    <mergeCell ref="C7:D7"/>
    <mergeCell ref="F7:J7"/>
    <mergeCell ref="C8:C10"/>
    <mergeCell ref="D8:D10"/>
    <mergeCell ref="E8:E10"/>
    <mergeCell ref="F8:I8"/>
    <mergeCell ref="J8:J10"/>
    <mergeCell ref="F9:F10"/>
  </mergeCells>
  <printOptions horizontalCentered="1" verticalCentered="1"/>
  <pageMargins left="0.23622047244094491" right="0.19685039370078741" top="0.19685039370078741" bottom="0.19685039370078741" header="0.51181102362204722" footer="0.51181102362204722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499"/>
  <sheetViews>
    <sheetView topLeftCell="A474" zoomScale="115" zoomScaleNormal="115" workbookViewId="0">
      <selection activeCell="A489" sqref="A489"/>
    </sheetView>
  </sheetViews>
  <sheetFormatPr defaultColWidth="11.5546875" defaultRowHeight="13.8"/>
  <cols>
    <col min="1" max="1" width="12.44140625" style="452" customWidth="1"/>
    <col min="2" max="2" width="60" style="453" customWidth="1"/>
    <col min="3" max="3" width="17" style="477" customWidth="1"/>
    <col min="4" max="230" width="11.5546875" style="455"/>
    <col min="231" max="231" width="12.44140625" style="455" customWidth="1"/>
    <col min="232" max="232" width="57" style="455" customWidth="1"/>
    <col min="233" max="233" width="22.33203125" style="455" customWidth="1"/>
    <col min="234" max="486" width="11.5546875" style="455"/>
    <col min="487" max="487" width="12.44140625" style="455" customWidth="1"/>
    <col min="488" max="488" width="57" style="455" customWidth="1"/>
    <col min="489" max="489" width="22.33203125" style="455" customWidth="1"/>
    <col min="490" max="742" width="11.5546875" style="455"/>
    <col min="743" max="743" width="12.44140625" style="455" customWidth="1"/>
    <col min="744" max="744" width="57" style="455" customWidth="1"/>
    <col min="745" max="745" width="22.33203125" style="455" customWidth="1"/>
    <col min="746" max="998" width="11.5546875" style="455"/>
    <col min="999" max="999" width="12.44140625" style="455" customWidth="1"/>
    <col min="1000" max="1000" width="57" style="455" customWidth="1"/>
    <col min="1001" max="1001" width="22.33203125" style="455" customWidth="1"/>
    <col min="1002" max="1254" width="11.5546875" style="455"/>
    <col min="1255" max="1255" width="12.44140625" style="455" customWidth="1"/>
    <col min="1256" max="1256" width="57" style="455" customWidth="1"/>
    <col min="1257" max="1257" width="22.33203125" style="455" customWidth="1"/>
    <col min="1258" max="1510" width="11.5546875" style="455"/>
    <col min="1511" max="1511" width="12.44140625" style="455" customWidth="1"/>
    <col min="1512" max="1512" width="57" style="455" customWidth="1"/>
    <col min="1513" max="1513" width="22.33203125" style="455" customWidth="1"/>
    <col min="1514" max="1766" width="11.5546875" style="455"/>
    <col min="1767" max="1767" width="12.44140625" style="455" customWidth="1"/>
    <col min="1768" max="1768" width="57" style="455" customWidth="1"/>
    <col min="1769" max="1769" width="22.33203125" style="455" customWidth="1"/>
    <col min="1770" max="2022" width="11.5546875" style="455"/>
    <col min="2023" max="2023" width="12.44140625" style="455" customWidth="1"/>
    <col min="2024" max="2024" width="57" style="455" customWidth="1"/>
    <col min="2025" max="2025" width="22.33203125" style="455" customWidth="1"/>
    <col min="2026" max="2278" width="11.5546875" style="455"/>
    <col min="2279" max="2279" width="12.44140625" style="455" customWidth="1"/>
    <col min="2280" max="2280" width="57" style="455" customWidth="1"/>
    <col min="2281" max="2281" width="22.33203125" style="455" customWidth="1"/>
    <col min="2282" max="2534" width="11.5546875" style="455"/>
    <col min="2535" max="2535" width="12.44140625" style="455" customWidth="1"/>
    <col min="2536" max="2536" width="57" style="455" customWidth="1"/>
    <col min="2537" max="2537" width="22.33203125" style="455" customWidth="1"/>
    <col min="2538" max="2790" width="11.5546875" style="455"/>
    <col min="2791" max="2791" width="12.44140625" style="455" customWidth="1"/>
    <col min="2792" max="2792" width="57" style="455" customWidth="1"/>
    <col min="2793" max="2793" width="22.33203125" style="455" customWidth="1"/>
    <col min="2794" max="3046" width="11.5546875" style="455"/>
    <col min="3047" max="3047" width="12.44140625" style="455" customWidth="1"/>
    <col min="3048" max="3048" width="57" style="455" customWidth="1"/>
    <col min="3049" max="3049" width="22.33203125" style="455" customWidth="1"/>
    <col min="3050" max="3302" width="11.5546875" style="455"/>
    <col min="3303" max="3303" width="12.44140625" style="455" customWidth="1"/>
    <col min="3304" max="3304" width="57" style="455" customWidth="1"/>
    <col min="3305" max="3305" width="22.33203125" style="455" customWidth="1"/>
    <col min="3306" max="3558" width="11.5546875" style="455"/>
    <col min="3559" max="3559" width="12.44140625" style="455" customWidth="1"/>
    <col min="3560" max="3560" width="57" style="455" customWidth="1"/>
    <col min="3561" max="3561" width="22.33203125" style="455" customWidth="1"/>
    <col min="3562" max="3814" width="11.5546875" style="455"/>
    <col min="3815" max="3815" width="12.44140625" style="455" customWidth="1"/>
    <col min="3816" max="3816" width="57" style="455" customWidth="1"/>
    <col min="3817" max="3817" width="22.33203125" style="455" customWidth="1"/>
    <col min="3818" max="4070" width="11.5546875" style="455"/>
    <col min="4071" max="4071" width="12.44140625" style="455" customWidth="1"/>
    <col min="4072" max="4072" width="57" style="455" customWidth="1"/>
    <col min="4073" max="4073" width="22.33203125" style="455" customWidth="1"/>
    <col min="4074" max="4326" width="11.5546875" style="455"/>
    <col min="4327" max="4327" width="12.44140625" style="455" customWidth="1"/>
    <col min="4328" max="4328" width="57" style="455" customWidth="1"/>
    <col min="4329" max="4329" width="22.33203125" style="455" customWidth="1"/>
    <col min="4330" max="4582" width="11.5546875" style="455"/>
    <col min="4583" max="4583" width="12.44140625" style="455" customWidth="1"/>
    <col min="4584" max="4584" width="57" style="455" customWidth="1"/>
    <col min="4585" max="4585" width="22.33203125" style="455" customWidth="1"/>
    <col min="4586" max="4838" width="11.5546875" style="455"/>
    <col min="4839" max="4839" width="12.44140625" style="455" customWidth="1"/>
    <col min="4840" max="4840" width="57" style="455" customWidth="1"/>
    <col min="4841" max="4841" width="22.33203125" style="455" customWidth="1"/>
    <col min="4842" max="5094" width="11.5546875" style="455"/>
    <col min="5095" max="5095" width="12.44140625" style="455" customWidth="1"/>
    <col min="5096" max="5096" width="57" style="455" customWidth="1"/>
    <col min="5097" max="5097" width="22.33203125" style="455" customWidth="1"/>
    <col min="5098" max="5350" width="11.5546875" style="455"/>
    <col min="5351" max="5351" width="12.44140625" style="455" customWidth="1"/>
    <col min="5352" max="5352" width="57" style="455" customWidth="1"/>
    <col min="5353" max="5353" width="22.33203125" style="455" customWidth="1"/>
    <col min="5354" max="5606" width="11.5546875" style="455"/>
    <col min="5607" max="5607" width="12.44140625" style="455" customWidth="1"/>
    <col min="5608" max="5608" width="57" style="455" customWidth="1"/>
    <col min="5609" max="5609" width="22.33203125" style="455" customWidth="1"/>
    <col min="5610" max="5862" width="11.5546875" style="455"/>
    <col min="5863" max="5863" width="12.44140625" style="455" customWidth="1"/>
    <col min="5864" max="5864" width="57" style="455" customWidth="1"/>
    <col min="5865" max="5865" width="22.33203125" style="455" customWidth="1"/>
    <col min="5866" max="6118" width="11.5546875" style="455"/>
    <col min="6119" max="6119" width="12.44140625" style="455" customWidth="1"/>
    <col min="6120" max="6120" width="57" style="455" customWidth="1"/>
    <col min="6121" max="6121" width="22.33203125" style="455" customWidth="1"/>
    <col min="6122" max="6374" width="11.5546875" style="455"/>
    <col min="6375" max="6375" width="12.44140625" style="455" customWidth="1"/>
    <col min="6376" max="6376" width="57" style="455" customWidth="1"/>
    <col min="6377" max="6377" width="22.33203125" style="455" customWidth="1"/>
    <col min="6378" max="6630" width="11.5546875" style="455"/>
    <col min="6631" max="6631" width="12.44140625" style="455" customWidth="1"/>
    <col min="6632" max="6632" width="57" style="455" customWidth="1"/>
    <col min="6633" max="6633" width="22.33203125" style="455" customWidth="1"/>
    <col min="6634" max="6886" width="11.5546875" style="455"/>
    <col min="6887" max="6887" width="12.44140625" style="455" customWidth="1"/>
    <col min="6888" max="6888" width="57" style="455" customWidth="1"/>
    <col min="6889" max="6889" width="22.33203125" style="455" customWidth="1"/>
    <col min="6890" max="7142" width="11.5546875" style="455"/>
    <col min="7143" max="7143" width="12.44140625" style="455" customWidth="1"/>
    <col min="7144" max="7144" width="57" style="455" customWidth="1"/>
    <col min="7145" max="7145" width="22.33203125" style="455" customWidth="1"/>
    <col min="7146" max="7398" width="11.5546875" style="455"/>
    <col min="7399" max="7399" width="12.44140625" style="455" customWidth="1"/>
    <col min="7400" max="7400" width="57" style="455" customWidth="1"/>
    <col min="7401" max="7401" width="22.33203125" style="455" customWidth="1"/>
    <col min="7402" max="7654" width="11.5546875" style="455"/>
    <col min="7655" max="7655" width="12.44140625" style="455" customWidth="1"/>
    <col min="7656" max="7656" width="57" style="455" customWidth="1"/>
    <col min="7657" max="7657" width="22.33203125" style="455" customWidth="1"/>
    <col min="7658" max="7910" width="11.5546875" style="455"/>
    <col min="7911" max="7911" width="12.44140625" style="455" customWidth="1"/>
    <col min="7912" max="7912" width="57" style="455" customWidth="1"/>
    <col min="7913" max="7913" width="22.33203125" style="455" customWidth="1"/>
    <col min="7914" max="8166" width="11.5546875" style="455"/>
    <col min="8167" max="8167" width="12.44140625" style="455" customWidth="1"/>
    <col min="8168" max="8168" width="57" style="455" customWidth="1"/>
    <col min="8169" max="8169" width="22.33203125" style="455" customWidth="1"/>
    <col min="8170" max="8422" width="11.5546875" style="455"/>
    <col min="8423" max="8423" width="12.44140625" style="455" customWidth="1"/>
    <col min="8424" max="8424" width="57" style="455" customWidth="1"/>
    <col min="8425" max="8425" width="22.33203125" style="455" customWidth="1"/>
    <col min="8426" max="8678" width="11.5546875" style="455"/>
    <col min="8679" max="8679" width="12.44140625" style="455" customWidth="1"/>
    <col min="8680" max="8680" width="57" style="455" customWidth="1"/>
    <col min="8681" max="8681" width="22.33203125" style="455" customWidth="1"/>
    <col min="8682" max="8934" width="11.5546875" style="455"/>
    <col min="8935" max="8935" width="12.44140625" style="455" customWidth="1"/>
    <col min="8936" max="8936" width="57" style="455" customWidth="1"/>
    <col min="8937" max="8937" width="22.33203125" style="455" customWidth="1"/>
    <col min="8938" max="9190" width="11.5546875" style="455"/>
    <col min="9191" max="9191" width="12.44140625" style="455" customWidth="1"/>
    <col min="9192" max="9192" width="57" style="455" customWidth="1"/>
    <col min="9193" max="9193" width="22.33203125" style="455" customWidth="1"/>
    <col min="9194" max="9446" width="11.5546875" style="455"/>
    <col min="9447" max="9447" width="12.44140625" style="455" customWidth="1"/>
    <col min="9448" max="9448" width="57" style="455" customWidth="1"/>
    <col min="9449" max="9449" width="22.33203125" style="455" customWidth="1"/>
    <col min="9450" max="9702" width="11.5546875" style="455"/>
    <col min="9703" max="9703" width="12.44140625" style="455" customWidth="1"/>
    <col min="9704" max="9704" width="57" style="455" customWidth="1"/>
    <col min="9705" max="9705" width="22.33203125" style="455" customWidth="1"/>
    <col min="9706" max="9958" width="11.5546875" style="455"/>
    <col min="9959" max="9959" width="12.44140625" style="455" customWidth="1"/>
    <col min="9960" max="9960" width="57" style="455" customWidth="1"/>
    <col min="9961" max="9961" width="22.33203125" style="455" customWidth="1"/>
    <col min="9962" max="10214" width="11.5546875" style="455"/>
    <col min="10215" max="10215" width="12.44140625" style="455" customWidth="1"/>
    <col min="10216" max="10216" width="57" style="455" customWidth="1"/>
    <col min="10217" max="10217" width="22.33203125" style="455" customWidth="1"/>
    <col min="10218" max="10470" width="11.5546875" style="455"/>
    <col min="10471" max="10471" width="12.44140625" style="455" customWidth="1"/>
    <col min="10472" max="10472" width="57" style="455" customWidth="1"/>
    <col min="10473" max="10473" width="22.33203125" style="455" customWidth="1"/>
    <col min="10474" max="10726" width="11.5546875" style="455"/>
    <col min="10727" max="10727" width="12.44140625" style="455" customWidth="1"/>
    <col min="10728" max="10728" width="57" style="455" customWidth="1"/>
    <col min="10729" max="10729" width="22.33203125" style="455" customWidth="1"/>
    <col min="10730" max="10982" width="11.5546875" style="455"/>
    <col min="10983" max="10983" width="12.44140625" style="455" customWidth="1"/>
    <col min="10984" max="10984" width="57" style="455" customWidth="1"/>
    <col min="10985" max="10985" width="22.33203125" style="455" customWidth="1"/>
    <col min="10986" max="11238" width="11.5546875" style="455"/>
    <col min="11239" max="11239" width="12.44140625" style="455" customWidth="1"/>
    <col min="11240" max="11240" width="57" style="455" customWidth="1"/>
    <col min="11241" max="11241" width="22.33203125" style="455" customWidth="1"/>
    <col min="11242" max="11494" width="11.5546875" style="455"/>
    <col min="11495" max="11495" width="12.44140625" style="455" customWidth="1"/>
    <col min="11496" max="11496" width="57" style="455" customWidth="1"/>
    <col min="11497" max="11497" width="22.33203125" style="455" customWidth="1"/>
    <col min="11498" max="11750" width="11.5546875" style="455"/>
    <col min="11751" max="11751" width="12.44140625" style="455" customWidth="1"/>
    <col min="11752" max="11752" width="57" style="455" customWidth="1"/>
    <col min="11753" max="11753" width="22.33203125" style="455" customWidth="1"/>
    <col min="11754" max="12006" width="11.5546875" style="455"/>
    <col min="12007" max="12007" width="12.44140625" style="455" customWidth="1"/>
    <col min="12008" max="12008" width="57" style="455" customWidth="1"/>
    <col min="12009" max="12009" width="22.33203125" style="455" customWidth="1"/>
    <col min="12010" max="12262" width="11.5546875" style="455"/>
    <col min="12263" max="12263" width="12.44140625" style="455" customWidth="1"/>
    <col min="12264" max="12264" width="57" style="455" customWidth="1"/>
    <col min="12265" max="12265" width="22.33203125" style="455" customWidth="1"/>
    <col min="12266" max="12518" width="11.5546875" style="455"/>
    <col min="12519" max="12519" width="12.44140625" style="455" customWidth="1"/>
    <col min="12520" max="12520" width="57" style="455" customWidth="1"/>
    <col min="12521" max="12521" width="22.33203125" style="455" customWidth="1"/>
    <col min="12522" max="12774" width="11.5546875" style="455"/>
    <col min="12775" max="12775" width="12.44140625" style="455" customWidth="1"/>
    <col min="12776" max="12776" width="57" style="455" customWidth="1"/>
    <col min="12777" max="12777" width="22.33203125" style="455" customWidth="1"/>
    <col min="12778" max="13030" width="11.5546875" style="455"/>
    <col min="13031" max="13031" width="12.44140625" style="455" customWidth="1"/>
    <col min="13032" max="13032" width="57" style="455" customWidth="1"/>
    <col min="13033" max="13033" width="22.33203125" style="455" customWidth="1"/>
    <col min="13034" max="13286" width="11.5546875" style="455"/>
    <col min="13287" max="13287" width="12.44140625" style="455" customWidth="1"/>
    <col min="13288" max="13288" width="57" style="455" customWidth="1"/>
    <col min="13289" max="13289" width="22.33203125" style="455" customWidth="1"/>
    <col min="13290" max="13542" width="11.5546875" style="455"/>
    <col min="13543" max="13543" width="12.44140625" style="455" customWidth="1"/>
    <col min="13544" max="13544" width="57" style="455" customWidth="1"/>
    <col min="13545" max="13545" width="22.33203125" style="455" customWidth="1"/>
    <col min="13546" max="13798" width="11.5546875" style="455"/>
    <col min="13799" max="13799" width="12.44140625" style="455" customWidth="1"/>
    <col min="13800" max="13800" width="57" style="455" customWidth="1"/>
    <col min="13801" max="13801" width="22.33203125" style="455" customWidth="1"/>
    <col min="13802" max="14054" width="11.5546875" style="455"/>
    <col min="14055" max="14055" width="12.44140625" style="455" customWidth="1"/>
    <col min="14056" max="14056" width="57" style="455" customWidth="1"/>
    <col min="14057" max="14057" width="22.33203125" style="455" customWidth="1"/>
    <col min="14058" max="14310" width="11.5546875" style="455"/>
    <col min="14311" max="14311" width="12.44140625" style="455" customWidth="1"/>
    <col min="14312" max="14312" width="57" style="455" customWidth="1"/>
    <col min="14313" max="14313" width="22.33203125" style="455" customWidth="1"/>
    <col min="14314" max="14566" width="11.5546875" style="455"/>
    <col min="14567" max="14567" width="12.44140625" style="455" customWidth="1"/>
    <col min="14568" max="14568" width="57" style="455" customWidth="1"/>
    <col min="14569" max="14569" width="22.33203125" style="455" customWidth="1"/>
    <col min="14570" max="14822" width="11.5546875" style="455"/>
    <col min="14823" max="14823" width="12.44140625" style="455" customWidth="1"/>
    <col min="14824" max="14824" width="57" style="455" customWidth="1"/>
    <col min="14825" max="14825" width="22.33203125" style="455" customWidth="1"/>
    <col min="14826" max="15078" width="11.5546875" style="455"/>
    <col min="15079" max="15079" width="12.44140625" style="455" customWidth="1"/>
    <col min="15080" max="15080" width="57" style="455" customWidth="1"/>
    <col min="15081" max="15081" width="22.33203125" style="455" customWidth="1"/>
    <col min="15082" max="15334" width="11.5546875" style="455"/>
    <col min="15335" max="15335" width="12.44140625" style="455" customWidth="1"/>
    <col min="15336" max="15336" width="57" style="455" customWidth="1"/>
    <col min="15337" max="15337" width="22.33203125" style="455" customWidth="1"/>
    <col min="15338" max="15590" width="11.5546875" style="455"/>
    <col min="15591" max="15591" width="12.44140625" style="455" customWidth="1"/>
    <col min="15592" max="15592" width="57" style="455" customWidth="1"/>
    <col min="15593" max="15593" width="22.33203125" style="455" customWidth="1"/>
    <col min="15594" max="15846" width="11.5546875" style="455"/>
    <col min="15847" max="15847" width="12.44140625" style="455" customWidth="1"/>
    <col min="15848" max="15848" width="57" style="455" customWidth="1"/>
    <col min="15849" max="15849" width="22.33203125" style="455" customWidth="1"/>
    <col min="15850" max="16102" width="11.5546875" style="455"/>
    <col min="16103" max="16103" width="12.44140625" style="455" customWidth="1"/>
    <col min="16104" max="16104" width="57" style="455" customWidth="1"/>
    <col min="16105" max="16105" width="22.33203125" style="455" customWidth="1"/>
    <col min="16106" max="16384" width="11.5546875" style="455"/>
  </cols>
  <sheetData>
    <row r="2" spans="1:3">
      <c r="C2" s="454" t="s">
        <v>1992</v>
      </c>
    </row>
    <row r="4" spans="1:3" s="459" customFormat="1">
      <c r="A4" s="456" t="s">
        <v>661</v>
      </c>
      <c r="B4" s="457"/>
      <c r="C4" s="458"/>
    </row>
    <row r="5" spans="1:3" s="459" customFormat="1">
      <c r="A5" s="456" t="s">
        <v>755</v>
      </c>
      <c r="B5" s="457"/>
      <c r="C5" s="458"/>
    </row>
    <row r="6" spans="1:3" s="459" customFormat="1">
      <c r="A6" s="456" t="s">
        <v>1438</v>
      </c>
      <c r="B6" s="457"/>
      <c r="C6" s="458"/>
    </row>
    <row r="7" spans="1:3" s="459" customFormat="1">
      <c r="A7" s="456"/>
      <c r="B7" s="457"/>
      <c r="C7" s="458"/>
    </row>
    <row r="8" spans="1:3" s="459" customFormat="1">
      <c r="A8" s="456"/>
      <c r="B8" s="457"/>
      <c r="C8" s="458"/>
    </row>
    <row r="9" spans="1:3" s="463" customFormat="1" ht="41.4">
      <c r="A9" s="460" t="s">
        <v>1179</v>
      </c>
      <c r="B9" s="461" t="s">
        <v>756</v>
      </c>
      <c r="C9" s="462" t="s">
        <v>1439</v>
      </c>
    </row>
    <row r="10" spans="1:3" s="42" customFormat="1">
      <c r="A10" s="282" t="s">
        <v>1180</v>
      </c>
      <c r="B10" s="464"/>
      <c r="C10" s="283"/>
    </row>
    <row r="11" spans="1:3" s="42" customFormat="1">
      <c r="A11" s="282"/>
      <c r="B11" s="464"/>
      <c r="C11" s="283"/>
    </row>
    <row r="12" spans="1:3" s="42" customFormat="1">
      <c r="A12" s="282" t="s">
        <v>1181</v>
      </c>
      <c r="B12" s="464"/>
      <c r="C12" s="283"/>
    </row>
    <row r="13" spans="1:3" s="42" customFormat="1">
      <c r="A13" s="282" t="s">
        <v>757</v>
      </c>
      <c r="B13" s="464"/>
      <c r="C13" s="283"/>
    </row>
    <row r="14" spans="1:3" s="42" customFormat="1">
      <c r="A14" s="282" t="s">
        <v>758</v>
      </c>
      <c r="B14" s="464"/>
      <c r="C14" s="283"/>
    </row>
    <row r="15" spans="1:3" s="42" customFormat="1" ht="27.6">
      <c r="A15" s="465" t="s">
        <v>4</v>
      </c>
      <c r="B15" s="464" t="s">
        <v>354</v>
      </c>
      <c r="C15" s="466">
        <f>SUM(C16)</f>
        <v>373</v>
      </c>
    </row>
    <row r="16" spans="1:3" s="42" customFormat="1" ht="27.6">
      <c r="A16" s="465" t="s">
        <v>797</v>
      </c>
      <c r="B16" s="464" t="s">
        <v>798</v>
      </c>
      <c r="C16" s="466">
        <v>373</v>
      </c>
    </row>
    <row r="17" spans="1:3" s="42" customFormat="1">
      <c r="A17" s="465" t="s">
        <v>759</v>
      </c>
      <c r="B17" s="464" t="s">
        <v>360</v>
      </c>
      <c r="C17" s="466">
        <f>SUM(C18:C18)</f>
        <v>58240</v>
      </c>
    </row>
    <row r="18" spans="1:3" s="42" customFormat="1">
      <c r="A18" s="465" t="s">
        <v>760</v>
      </c>
      <c r="B18" s="464" t="s">
        <v>761</v>
      </c>
      <c r="C18" s="466">
        <v>58240</v>
      </c>
    </row>
    <row r="19" spans="1:3" s="42" customFormat="1">
      <c r="A19" s="465" t="s">
        <v>803</v>
      </c>
      <c r="B19" s="464" t="s">
        <v>370</v>
      </c>
      <c r="C19" s="466">
        <v>319</v>
      </c>
    </row>
    <row r="20" spans="1:3" s="42" customFormat="1" ht="27.6">
      <c r="A20" s="465" t="s">
        <v>804</v>
      </c>
      <c r="B20" s="464" t="s">
        <v>805</v>
      </c>
      <c r="C20" s="466">
        <f>SUM(C21:C22)</f>
        <v>240</v>
      </c>
    </row>
    <row r="21" spans="1:3" s="42" customFormat="1">
      <c r="A21" s="465" t="s">
        <v>806</v>
      </c>
      <c r="B21" s="464" t="s">
        <v>807</v>
      </c>
      <c r="C21" s="466">
        <v>183</v>
      </c>
    </row>
    <row r="22" spans="1:3" s="42" customFormat="1" ht="27.6">
      <c r="A22" s="465" t="s">
        <v>808</v>
      </c>
      <c r="B22" s="464" t="s">
        <v>809</v>
      </c>
      <c r="C22" s="466">
        <v>57</v>
      </c>
    </row>
    <row r="23" spans="1:3" s="42" customFormat="1">
      <c r="A23" s="465" t="s">
        <v>762</v>
      </c>
      <c r="B23" s="464" t="s">
        <v>382</v>
      </c>
      <c r="C23" s="466">
        <f>SUM(C24:C28)</f>
        <v>166854</v>
      </c>
    </row>
    <row r="24" spans="1:3" s="42" customFormat="1">
      <c r="A24" s="465" t="s">
        <v>763</v>
      </c>
      <c r="B24" s="464" t="s">
        <v>722</v>
      </c>
      <c r="C24" s="466">
        <v>9525</v>
      </c>
    </row>
    <row r="25" spans="1:3" s="42" customFormat="1">
      <c r="A25" s="465" t="s">
        <v>816</v>
      </c>
      <c r="B25" s="464" t="s">
        <v>723</v>
      </c>
      <c r="C25" s="466">
        <v>7738</v>
      </c>
    </row>
    <row r="26" spans="1:3" s="42" customFormat="1">
      <c r="A26" s="465" t="s">
        <v>775</v>
      </c>
      <c r="B26" s="464" t="s">
        <v>776</v>
      </c>
      <c r="C26" s="466">
        <v>8915</v>
      </c>
    </row>
    <row r="27" spans="1:3" s="42" customFormat="1">
      <c r="A27" s="465" t="s">
        <v>764</v>
      </c>
      <c r="B27" s="464" t="s">
        <v>765</v>
      </c>
      <c r="C27" s="466">
        <v>80</v>
      </c>
    </row>
    <row r="28" spans="1:3" s="42" customFormat="1" ht="27.6">
      <c r="A28" s="465" t="s">
        <v>768</v>
      </c>
      <c r="B28" s="464" t="s">
        <v>726</v>
      </c>
      <c r="C28" s="466">
        <v>140596</v>
      </c>
    </row>
    <row r="29" spans="1:3" s="42" customFormat="1">
      <c r="A29" s="467" t="s">
        <v>769</v>
      </c>
      <c r="B29" s="464"/>
      <c r="C29" s="468">
        <f>SUM(C15,C17,C19,C23)</f>
        <v>225786</v>
      </c>
    </row>
    <row r="30" spans="1:3" s="42" customFormat="1">
      <c r="A30" s="465" t="s">
        <v>780</v>
      </c>
      <c r="B30" s="464" t="s">
        <v>732</v>
      </c>
      <c r="C30" s="466">
        <f>SUM(C31)</f>
        <v>17910</v>
      </c>
    </row>
    <row r="31" spans="1:3" s="42" customFormat="1">
      <c r="A31" s="465" t="s">
        <v>810</v>
      </c>
      <c r="B31" s="464" t="s">
        <v>250</v>
      </c>
      <c r="C31" s="466">
        <v>17910</v>
      </c>
    </row>
    <row r="32" spans="1:3" s="470" customFormat="1">
      <c r="A32" s="467" t="s">
        <v>782</v>
      </c>
      <c r="B32" s="469"/>
      <c r="C32" s="468">
        <f>SUM(C30)</f>
        <v>17910</v>
      </c>
    </row>
    <row r="33" spans="1:3" s="42" customFormat="1">
      <c r="A33" s="467" t="s">
        <v>770</v>
      </c>
      <c r="B33" s="464"/>
      <c r="C33" s="468">
        <f>SUM(C29,C32)</f>
        <v>243696</v>
      </c>
    </row>
    <row r="34" spans="1:3" s="42" customFormat="1">
      <c r="A34" s="282" t="s">
        <v>771</v>
      </c>
      <c r="B34" s="464"/>
      <c r="C34" s="283">
        <f>SUM(C33)</f>
        <v>243696</v>
      </c>
    </row>
    <row r="35" spans="1:3" s="42" customFormat="1">
      <c r="A35" s="467"/>
      <c r="B35" s="464"/>
      <c r="C35" s="468"/>
    </row>
    <row r="36" spans="1:3" s="42" customFormat="1">
      <c r="A36" s="282" t="s">
        <v>1182</v>
      </c>
      <c r="B36" s="464"/>
      <c r="C36" s="283"/>
    </row>
    <row r="37" spans="1:3" s="42" customFormat="1">
      <c r="A37" s="282" t="s">
        <v>1183</v>
      </c>
      <c r="B37" s="464"/>
      <c r="C37" s="283"/>
    </row>
    <row r="38" spans="1:3" s="42" customFormat="1">
      <c r="A38" s="465" t="s">
        <v>762</v>
      </c>
      <c r="B38" s="464" t="s">
        <v>382</v>
      </c>
      <c r="C38" s="466">
        <f>SUM(C39:C40)</f>
        <v>670275</v>
      </c>
    </row>
    <row r="39" spans="1:3" s="42" customFormat="1">
      <c r="A39" s="465" t="s">
        <v>775</v>
      </c>
      <c r="B39" s="464" t="s">
        <v>776</v>
      </c>
      <c r="C39" s="466">
        <v>650425</v>
      </c>
    </row>
    <row r="40" spans="1:3" s="42" customFormat="1">
      <c r="A40" s="465" t="s">
        <v>777</v>
      </c>
      <c r="B40" s="464" t="s">
        <v>778</v>
      </c>
      <c r="C40" s="466">
        <f>19859-9</f>
        <v>19850</v>
      </c>
    </row>
    <row r="41" spans="1:3" s="42" customFormat="1">
      <c r="A41" s="467" t="s">
        <v>769</v>
      </c>
      <c r="B41" s="464"/>
      <c r="C41" s="468">
        <f>SUM(C38)</f>
        <v>670275</v>
      </c>
    </row>
    <row r="42" spans="1:3" s="42" customFormat="1">
      <c r="A42" s="467"/>
      <c r="B42" s="464"/>
      <c r="C42" s="468"/>
    </row>
    <row r="43" spans="1:3" s="42" customFormat="1">
      <c r="A43" s="465" t="s">
        <v>779</v>
      </c>
      <c r="B43" s="464" t="s">
        <v>731</v>
      </c>
      <c r="C43" s="466">
        <f>841156-1</f>
        <v>841155</v>
      </c>
    </row>
    <row r="44" spans="1:3" s="42" customFormat="1">
      <c r="A44" s="465" t="s">
        <v>780</v>
      </c>
      <c r="B44" s="464" t="s">
        <v>732</v>
      </c>
      <c r="C44" s="466">
        <f>SUM(C45)</f>
        <v>286045</v>
      </c>
    </row>
    <row r="45" spans="1:3" s="42" customFormat="1">
      <c r="A45" s="465" t="s">
        <v>781</v>
      </c>
      <c r="B45" s="464" t="s">
        <v>244</v>
      </c>
      <c r="C45" s="466">
        <v>286045</v>
      </c>
    </row>
    <row r="46" spans="1:3" s="42" customFormat="1">
      <c r="A46" s="467" t="s">
        <v>782</v>
      </c>
      <c r="B46" s="464"/>
      <c r="C46" s="468">
        <f>SUM(C43,C44)</f>
        <v>1127200</v>
      </c>
    </row>
    <row r="47" spans="1:3" s="42" customFormat="1">
      <c r="A47" s="467" t="s">
        <v>770</v>
      </c>
      <c r="B47" s="464"/>
      <c r="C47" s="468">
        <f>SUM(C41,C46)</f>
        <v>1797475</v>
      </c>
    </row>
    <row r="48" spans="1:3" s="42" customFormat="1">
      <c r="A48" s="282" t="s">
        <v>783</v>
      </c>
      <c r="B48" s="464"/>
      <c r="C48" s="283"/>
    </row>
    <row r="49" spans="1:3" s="42" customFormat="1">
      <c r="A49" s="467"/>
      <c r="B49" s="464"/>
      <c r="C49" s="468"/>
    </row>
    <row r="50" spans="1:3" s="42" customFormat="1">
      <c r="A50" s="465" t="s">
        <v>762</v>
      </c>
      <c r="B50" s="464" t="s">
        <v>382</v>
      </c>
      <c r="C50" s="466">
        <f>SUM(C51:C53)</f>
        <v>20576</v>
      </c>
    </row>
    <row r="51" spans="1:3" s="42" customFormat="1">
      <c r="A51" s="465" t="s">
        <v>775</v>
      </c>
      <c r="B51" s="464" t="s">
        <v>776</v>
      </c>
      <c r="C51" s="466">
        <v>5280</v>
      </c>
    </row>
    <row r="52" spans="1:3" s="42" customFormat="1">
      <c r="A52" s="465" t="s">
        <v>784</v>
      </c>
      <c r="B52" s="464" t="s">
        <v>785</v>
      </c>
      <c r="C52" s="466">
        <v>2400</v>
      </c>
    </row>
    <row r="53" spans="1:3" s="42" customFormat="1" ht="27.6">
      <c r="A53" s="465" t="s">
        <v>768</v>
      </c>
      <c r="B53" s="464" t="s">
        <v>726</v>
      </c>
      <c r="C53" s="466">
        <v>12896</v>
      </c>
    </row>
    <row r="54" spans="1:3" s="42" customFormat="1">
      <c r="A54" s="467" t="s">
        <v>769</v>
      </c>
      <c r="B54" s="464"/>
      <c r="C54" s="468">
        <f>SUM(C50)</f>
        <v>20576</v>
      </c>
    </row>
    <row r="55" spans="1:3" s="42" customFormat="1">
      <c r="A55" s="467" t="s">
        <v>770</v>
      </c>
      <c r="B55" s="464"/>
      <c r="C55" s="468">
        <f>SUM(C54)</f>
        <v>20576</v>
      </c>
    </row>
    <row r="56" spans="1:3" s="42" customFormat="1">
      <c r="A56" s="282" t="s">
        <v>771</v>
      </c>
      <c r="B56" s="464"/>
      <c r="C56" s="283">
        <f>SUM(C47,C55)</f>
        <v>1818051</v>
      </c>
    </row>
    <row r="57" spans="1:3" s="42" customFormat="1">
      <c r="A57" s="282"/>
      <c r="B57" s="464"/>
      <c r="C57" s="283"/>
    </row>
    <row r="58" spans="1:3" s="42" customFormat="1">
      <c r="A58" s="467" t="s">
        <v>786</v>
      </c>
      <c r="B58" s="464"/>
      <c r="C58" s="468">
        <f>SUM(C34,C56)</f>
        <v>2061747</v>
      </c>
    </row>
    <row r="59" spans="1:3" s="42" customFormat="1">
      <c r="A59" s="467"/>
      <c r="B59" s="464"/>
      <c r="C59" s="468"/>
    </row>
    <row r="60" spans="1:3" s="42" customFormat="1">
      <c r="A60" s="282" t="s">
        <v>1184</v>
      </c>
      <c r="B60" s="464"/>
      <c r="C60" s="283"/>
    </row>
    <row r="61" spans="1:3" s="42" customFormat="1">
      <c r="A61" s="282" t="s">
        <v>787</v>
      </c>
      <c r="B61" s="464"/>
      <c r="C61" s="283"/>
    </row>
    <row r="62" spans="1:3" s="42" customFormat="1">
      <c r="A62" s="465" t="s">
        <v>762</v>
      </c>
      <c r="B62" s="464" t="s">
        <v>382</v>
      </c>
      <c r="C62" s="466">
        <f>SUM(C63)</f>
        <v>1053557</v>
      </c>
    </row>
    <row r="63" spans="1:3" s="42" customFormat="1" ht="27.6">
      <c r="A63" s="465" t="s">
        <v>768</v>
      </c>
      <c r="B63" s="464" t="s">
        <v>726</v>
      </c>
      <c r="C63" s="466">
        <v>1053557</v>
      </c>
    </row>
    <row r="64" spans="1:3" s="42" customFormat="1">
      <c r="A64" s="467" t="s">
        <v>769</v>
      </c>
      <c r="B64" s="464"/>
      <c r="C64" s="468">
        <f>SUM(C62)</f>
        <v>1053557</v>
      </c>
    </row>
    <row r="65" spans="1:3" s="42" customFormat="1">
      <c r="A65" s="467" t="s">
        <v>770</v>
      </c>
      <c r="B65" s="464"/>
      <c r="C65" s="468">
        <f>SUM(C64)</f>
        <v>1053557</v>
      </c>
    </row>
    <row r="66" spans="1:3" s="42" customFormat="1">
      <c r="A66" s="282" t="s">
        <v>788</v>
      </c>
      <c r="B66" s="464"/>
      <c r="C66" s="283"/>
    </row>
    <row r="67" spans="1:3" s="42" customFormat="1">
      <c r="A67" s="467"/>
      <c r="B67" s="464"/>
      <c r="C67" s="468"/>
    </row>
    <row r="68" spans="1:3" s="42" customFormat="1">
      <c r="A68" s="465" t="s">
        <v>762</v>
      </c>
      <c r="B68" s="464" t="s">
        <v>382</v>
      </c>
      <c r="C68" s="466">
        <f>SUM(C69)</f>
        <v>18612</v>
      </c>
    </row>
    <row r="69" spans="1:3" s="42" customFormat="1" ht="27.6">
      <c r="A69" s="465" t="s">
        <v>768</v>
      </c>
      <c r="B69" s="464" t="s">
        <v>726</v>
      </c>
      <c r="C69" s="466">
        <v>18612</v>
      </c>
    </row>
    <row r="70" spans="1:3" s="42" customFormat="1">
      <c r="A70" s="467" t="s">
        <v>769</v>
      </c>
      <c r="B70" s="464"/>
      <c r="C70" s="468">
        <f>SUM(C68)</f>
        <v>18612</v>
      </c>
    </row>
    <row r="71" spans="1:3" s="42" customFormat="1">
      <c r="A71" s="467"/>
      <c r="B71" s="464"/>
      <c r="C71" s="468"/>
    </row>
    <row r="72" spans="1:3" s="42" customFormat="1">
      <c r="A72" s="467" t="s">
        <v>770</v>
      </c>
      <c r="B72" s="464"/>
      <c r="C72" s="468">
        <f>SUM(C70)</f>
        <v>18612</v>
      </c>
    </row>
    <row r="73" spans="1:3" s="42" customFormat="1">
      <c r="A73" s="467"/>
      <c r="B73" s="464"/>
      <c r="C73" s="468"/>
    </row>
    <row r="74" spans="1:3" s="42" customFormat="1">
      <c r="A74" s="282" t="s">
        <v>789</v>
      </c>
      <c r="B74" s="464"/>
      <c r="C74" s="283"/>
    </row>
    <row r="75" spans="1:3" s="42" customFormat="1">
      <c r="A75" s="465" t="s">
        <v>762</v>
      </c>
      <c r="B75" s="464" t="s">
        <v>382</v>
      </c>
      <c r="C75" s="466">
        <f>SUM(C76)</f>
        <v>1364395</v>
      </c>
    </row>
    <row r="76" spans="1:3" s="42" customFormat="1" ht="27.6">
      <c r="A76" s="465" t="s">
        <v>768</v>
      </c>
      <c r="B76" s="464" t="s">
        <v>726</v>
      </c>
      <c r="C76" s="466">
        <v>1364395</v>
      </c>
    </row>
    <row r="77" spans="1:3" s="42" customFormat="1">
      <c r="A77" s="465" t="s">
        <v>790</v>
      </c>
      <c r="B77" s="464" t="s">
        <v>728</v>
      </c>
      <c r="C77" s="466">
        <v>322876</v>
      </c>
    </row>
    <row r="78" spans="1:3" s="42" customFormat="1">
      <c r="A78" s="467" t="s">
        <v>769</v>
      </c>
      <c r="B78" s="464"/>
      <c r="C78" s="468">
        <f>SUM(C75,C77)</f>
        <v>1687271</v>
      </c>
    </row>
    <row r="79" spans="1:3" s="42" customFormat="1">
      <c r="A79" s="465" t="s">
        <v>780</v>
      </c>
      <c r="B79" s="464" t="s">
        <v>732</v>
      </c>
      <c r="C79" s="466">
        <f>SUM(C80:C82)</f>
        <v>217684</v>
      </c>
    </row>
    <row r="80" spans="1:3" s="42" customFormat="1">
      <c r="A80" s="465" t="s">
        <v>812</v>
      </c>
      <c r="B80" s="464" t="s">
        <v>245</v>
      </c>
      <c r="C80" s="466">
        <v>61016</v>
      </c>
    </row>
    <row r="81" spans="1:3" s="42" customFormat="1">
      <c r="A81" s="465" t="s">
        <v>810</v>
      </c>
      <c r="B81" s="464" t="s">
        <v>250</v>
      </c>
      <c r="C81" s="466">
        <v>131668</v>
      </c>
    </row>
    <row r="82" spans="1:3" s="42" customFormat="1">
      <c r="A82" s="465" t="s">
        <v>1057</v>
      </c>
      <c r="B82" s="464" t="s">
        <v>1058</v>
      </c>
      <c r="C82" s="466">
        <v>25000</v>
      </c>
    </row>
    <row r="83" spans="1:3" s="42" customFormat="1">
      <c r="A83" s="467" t="s">
        <v>782</v>
      </c>
      <c r="B83" s="464"/>
      <c r="C83" s="468">
        <f>SUM(C79)</f>
        <v>217684</v>
      </c>
    </row>
    <row r="84" spans="1:3" s="42" customFormat="1">
      <c r="A84" s="467" t="s">
        <v>770</v>
      </c>
      <c r="B84" s="464"/>
      <c r="C84" s="468">
        <f>SUM(C78,C83)</f>
        <v>1904955</v>
      </c>
    </row>
    <row r="85" spans="1:3" s="42" customFormat="1">
      <c r="A85" s="467"/>
      <c r="B85" s="464"/>
      <c r="C85" s="468"/>
    </row>
    <row r="86" spans="1:3" s="42" customFormat="1">
      <c r="A86" s="282" t="s">
        <v>791</v>
      </c>
      <c r="B86" s="464"/>
      <c r="C86" s="283"/>
    </row>
    <row r="87" spans="1:3" s="42" customFormat="1">
      <c r="A87" s="465" t="s">
        <v>762</v>
      </c>
      <c r="B87" s="464" t="s">
        <v>382</v>
      </c>
      <c r="C87" s="466">
        <f>SUM(C88)</f>
        <v>113623</v>
      </c>
    </row>
    <row r="88" spans="1:3" s="42" customFormat="1" ht="27.6">
      <c r="A88" s="465" t="s">
        <v>768</v>
      </c>
      <c r="B88" s="464" t="s">
        <v>726</v>
      </c>
      <c r="C88" s="466">
        <v>113623</v>
      </c>
    </row>
    <row r="89" spans="1:3" s="42" customFormat="1">
      <c r="A89" s="465" t="s">
        <v>790</v>
      </c>
      <c r="B89" s="464" t="s">
        <v>728</v>
      </c>
      <c r="C89" s="466">
        <v>227</v>
      </c>
    </row>
    <row r="90" spans="1:3" s="42" customFormat="1">
      <c r="A90" s="467" t="s">
        <v>769</v>
      </c>
      <c r="B90" s="464"/>
      <c r="C90" s="468">
        <f>SUM(C87,C89)</f>
        <v>113850</v>
      </c>
    </row>
    <row r="91" spans="1:3" s="42" customFormat="1">
      <c r="A91" s="467" t="s">
        <v>770</v>
      </c>
      <c r="B91" s="464"/>
      <c r="C91" s="468">
        <f>SUM(C90)</f>
        <v>113850</v>
      </c>
    </row>
    <row r="92" spans="1:3" s="42" customFormat="1">
      <c r="A92" s="467"/>
      <c r="B92" s="464"/>
      <c r="C92" s="468"/>
    </row>
    <row r="93" spans="1:3" s="42" customFormat="1">
      <c r="A93" s="282" t="s">
        <v>1185</v>
      </c>
      <c r="B93" s="464"/>
      <c r="C93" s="283"/>
    </row>
    <row r="94" spans="1:3" s="42" customFormat="1">
      <c r="A94" s="465" t="s">
        <v>762</v>
      </c>
      <c r="B94" s="464" t="s">
        <v>382</v>
      </c>
      <c r="C94" s="466">
        <f>SUM(C95)</f>
        <v>16789</v>
      </c>
    </row>
    <row r="95" spans="1:3" s="42" customFormat="1" ht="27.6">
      <c r="A95" s="465" t="s">
        <v>768</v>
      </c>
      <c r="B95" s="464" t="s">
        <v>726</v>
      </c>
      <c r="C95" s="466">
        <v>16789</v>
      </c>
    </row>
    <row r="96" spans="1:3" s="42" customFormat="1">
      <c r="A96" s="465" t="s">
        <v>790</v>
      </c>
      <c r="B96" s="464" t="s">
        <v>728</v>
      </c>
      <c r="C96" s="466">
        <v>5466</v>
      </c>
    </row>
    <row r="97" spans="1:3" s="42" customFormat="1">
      <c r="A97" s="467" t="s">
        <v>769</v>
      </c>
      <c r="B97" s="464"/>
      <c r="C97" s="468">
        <f>SUM(C94,C96)</f>
        <v>22255</v>
      </c>
    </row>
    <row r="98" spans="1:3" s="42" customFormat="1">
      <c r="A98" s="467" t="s">
        <v>770</v>
      </c>
      <c r="B98" s="464"/>
      <c r="C98" s="468">
        <f>SUM(C97)</f>
        <v>22255</v>
      </c>
    </row>
    <row r="99" spans="1:3" s="42" customFormat="1">
      <c r="A99" s="467"/>
      <c r="B99" s="464"/>
      <c r="C99" s="468"/>
    </row>
    <row r="100" spans="1:3" s="42" customFormat="1">
      <c r="A100" s="282" t="s">
        <v>793</v>
      </c>
      <c r="B100" s="464"/>
      <c r="C100" s="283"/>
    </row>
    <row r="101" spans="1:3" s="42" customFormat="1">
      <c r="A101" s="465" t="s">
        <v>762</v>
      </c>
      <c r="B101" s="464" t="s">
        <v>382</v>
      </c>
      <c r="C101" s="466">
        <f>SUM(C102)</f>
        <v>205223</v>
      </c>
    </row>
    <row r="102" spans="1:3" s="42" customFormat="1" ht="27.6">
      <c r="A102" s="465" t="s">
        <v>768</v>
      </c>
      <c r="B102" s="464" t="s">
        <v>726</v>
      </c>
      <c r="C102" s="466">
        <v>205223</v>
      </c>
    </row>
    <row r="103" spans="1:3" s="42" customFormat="1">
      <c r="A103" s="467" t="s">
        <v>769</v>
      </c>
      <c r="B103" s="464"/>
      <c r="C103" s="468">
        <f>SUM(C101)</f>
        <v>205223</v>
      </c>
    </row>
    <row r="104" spans="1:3" s="42" customFormat="1">
      <c r="A104" s="467" t="s">
        <v>770</v>
      </c>
      <c r="B104" s="464"/>
      <c r="C104" s="468">
        <f>SUM(C103)</f>
        <v>205223</v>
      </c>
    </row>
    <row r="105" spans="1:3" s="42" customFormat="1">
      <c r="A105" s="467"/>
      <c r="B105" s="464"/>
      <c r="C105" s="468"/>
    </row>
    <row r="106" spans="1:3" s="42" customFormat="1">
      <c r="A106" s="282" t="s">
        <v>794</v>
      </c>
      <c r="B106" s="464"/>
      <c r="C106" s="283"/>
    </row>
    <row r="107" spans="1:3" s="42" customFormat="1">
      <c r="A107" s="467"/>
      <c r="B107" s="464"/>
      <c r="C107" s="468"/>
    </row>
    <row r="108" spans="1:3" s="42" customFormat="1">
      <c r="A108" s="465" t="s">
        <v>762</v>
      </c>
      <c r="B108" s="464" t="s">
        <v>382</v>
      </c>
      <c r="C108" s="466">
        <f>SUM(C109)</f>
        <v>10695</v>
      </c>
    </row>
    <row r="109" spans="1:3" s="42" customFormat="1" ht="27.6">
      <c r="A109" s="465" t="s">
        <v>768</v>
      </c>
      <c r="B109" s="464" t="s">
        <v>726</v>
      </c>
      <c r="C109" s="466">
        <v>10695</v>
      </c>
    </row>
    <row r="110" spans="1:3" s="42" customFormat="1">
      <c r="A110" s="467" t="s">
        <v>769</v>
      </c>
      <c r="B110" s="464"/>
      <c r="C110" s="468">
        <f>SUM(C108)</f>
        <v>10695</v>
      </c>
    </row>
    <row r="111" spans="1:3" s="42" customFormat="1">
      <c r="A111" s="467" t="s">
        <v>770</v>
      </c>
      <c r="B111" s="464"/>
      <c r="C111" s="468">
        <f>SUM(C110)</f>
        <v>10695</v>
      </c>
    </row>
    <row r="112" spans="1:3" s="42" customFormat="1">
      <c r="A112" s="282" t="s">
        <v>795</v>
      </c>
      <c r="B112" s="464"/>
      <c r="C112" s="283"/>
    </row>
    <row r="113" spans="1:3" s="42" customFormat="1">
      <c r="A113" s="465" t="s">
        <v>762</v>
      </c>
      <c r="B113" s="464" t="s">
        <v>382</v>
      </c>
      <c r="C113" s="466">
        <f>SUM(C114)</f>
        <v>76238</v>
      </c>
    </row>
    <row r="114" spans="1:3" s="42" customFormat="1" ht="27.6">
      <c r="A114" s="465" t="s">
        <v>768</v>
      </c>
      <c r="B114" s="464" t="s">
        <v>726</v>
      </c>
      <c r="C114" s="466">
        <v>76238</v>
      </c>
    </row>
    <row r="115" spans="1:3" s="42" customFormat="1">
      <c r="A115" s="467" t="s">
        <v>769</v>
      </c>
      <c r="B115" s="464"/>
      <c r="C115" s="468">
        <f>SUM(C113)</f>
        <v>76238</v>
      </c>
    </row>
    <row r="116" spans="1:3" s="42" customFormat="1">
      <c r="A116" s="467" t="s">
        <v>770</v>
      </c>
      <c r="B116" s="464"/>
      <c r="C116" s="468">
        <f>SUM(C115)</f>
        <v>76238</v>
      </c>
    </row>
    <row r="117" spans="1:3" s="42" customFormat="1">
      <c r="A117" s="282" t="s">
        <v>1084</v>
      </c>
      <c r="B117" s="464"/>
      <c r="C117" s="283"/>
    </row>
    <row r="118" spans="1:3" s="42" customFormat="1">
      <c r="A118" s="465" t="s">
        <v>762</v>
      </c>
      <c r="B118" s="464" t="s">
        <v>382</v>
      </c>
      <c r="C118" s="466">
        <f>SUM(C119)</f>
        <v>8815</v>
      </c>
    </row>
    <row r="119" spans="1:3" s="42" customFormat="1" ht="27.6">
      <c r="A119" s="465" t="s">
        <v>768</v>
      </c>
      <c r="B119" s="464" t="s">
        <v>726</v>
      </c>
      <c r="C119" s="466">
        <v>8815</v>
      </c>
    </row>
    <row r="120" spans="1:3" s="42" customFormat="1">
      <c r="A120" s="467" t="s">
        <v>769</v>
      </c>
      <c r="B120" s="464"/>
      <c r="C120" s="468">
        <f>SUM(C118)</f>
        <v>8815</v>
      </c>
    </row>
    <row r="121" spans="1:3" s="42" customFormat="1">
      <c r="A121" s="467" t="s">
        <v>770</v>
      </c>
      <c r="B121" s="464"/>
      <c r="C121" s="468">
        <f>SUM(C120)</f>
        <v>8815</v>
      </c>
    </row>
    <row r="122" spans="1:3" s="42" customFormat="1">
      <c r="A122" s="282"/>
      <c r="B122" s="464"/>
      <c r="C122" s="283"/>
    </row>
    <row r="123" spans="1:3" s="42" customFormat="1">
      <c r="A123" s="467" t="s">
        <v>786</v>
      </c>
      <c r="B123" s="464"/>
      <c r="C123" s="468">
        <f>SUM(C65,C72,C84,C91,C98,C104,C111,C116,C121)</f>
        <v>3414200</v>
      </c>
    </row>
    <row r="124" spans="1:3" s="42" customFormat="1">
      <c r="A124" s="282"/>
      <c r="B124" s="464"/>
      <c r="C124" s="283"/>
    </row>
    <row r="125" spans="1:3" s="42" customFormat="1">
      <c r="A125" s="282" t="s">
        <v>1186</v>
      </c>
      <c r="B125" s="464"/>
      <c r="C125" s="283"/>
    </row>
    <row r="126" spans="1:3" s="42" customFormat="1">
      <c r="A126" s="282" t="s">
        <v>993</v>
      </c>
      <c r="B126" s="464"/>
      <c r="C126" s="283"/>
    </row>
    <row r="127" spans="1:3" s="42" customFormat="1">
      <c r="A127" s="282" t="s">
        <v>796</v>
      </c>
      <c r="B127" s="464"/>
      <c r="C127" s="283"/>
    </row>
    <row r="128" spans="1:3" s="42" customFormat="1">
      <c r="A128" s="467"/>
      <c r="B128" s="464"/>
      <c r="C128" s="468"/>
    </row>
    <row r="129" spans="1:3" s="42" customFormat="1" ht="27.6">
      <c r="A129" s="465" t="s">
        <v>4</v>
      </c>
      <c r="B129" s="464" t="s">
        <v>354</v>
      </c>
      <c r="C129" s="466">
        <f>SUM(C130)</f>
        <v>345490</v>
      </c>
    </row>
    <row r="130" spans="1:3" s="42" customFormat="1" ht="27.6">
      <c r="A130" s="465" t="s">
        <v>797</v>
      </c>
      <c r="B130" s="464" t="s">
        <v>798</v>
      </c>
      <c r="C130" s="466">
        <v>345490</v>
      </c>
    </row>
    <row r="131" spans="1:3" s="42" customFormat="1">
      <c r="A131" s="465" t="s">
        <v>759</v>
      </c>
      <c r="B131" s="464" t="s">
        <v>360</v>
      </c>
      <c r="C131" s="466">
        <f>SUM(C132:C133)</f>
        <v>127599</v>
      </c>
    </row>
    <row r="132" spans="1:3" s="42" customFormat="1">
      <c r="A132" s="465" t="s">
        <v>799</v>
      </c>
      <c r="B132" s="464" t="s">
        <v>800</v>
      </c>
      <c r="C132" s="466">
        <v>48370</v>
      </c>
    </row>
    <row r="133" spans="1:3" s="42" customFormat="1">
      <c r="A133" s="465" t="s">
        <v>801</v>
      </c>
      <c r="B133" s="464" t="s">
        <v>802</v>
      </c>
      <c r="C133" s="466">
        <v>79229</v>
      </c>
    </row>
    <row r="134" spans="1:3" s="42" customFormat="1">
      <c r="A134" s="465" t="s">
        <v>803</v>
      </c>
      <c r="B134" s="464" t="s">
        <v>370</v>
      </c>
      <c r="C134" s="466">
        <f>SUM(C135:C137)</f>
        <v>14706</v>
      </c>
    </row>
    <row r="135" spans="1:3" s="42" customFormat="1" ht="27.6">
      <c r="A135" s="465" t="s">
        <v>804</v>
      </c>
      <c r="B135" s="464" t="s">
        <v>805</v>
      </c>
      <c r="C135" s="466">
        <v>186</v>
      </c>
    </row>
    <row r="136" spans="1:3" s="42" customFormat="1">
      <c r="A136" s="465" t="s">
        <v>806</v>
      </c>
      <c r="B136" s="464" t="s">
        <v>807</v>
      </c>
      <c r="C136" s="466">
        <v>774</v>
      </c>
    </row>
    <row r="137" spans="1:3" s="42" customFormat="1" ht="27.6">
      <c r="A137" s="465" t="s">
        <v>808</v>
      </c>
      <c r="B137" s="464" t="s">
        <v>809</v>
      </c>
      <c r="C137" s="466">
        <v>13746</v>
      </c>
    </row>
    <row r="138" spans="1:3" s="42" customFormat="1">
      <c r="A138" s="465" t="s">
        <v>762</v>
      </c>
      <c r="B138" s="464" t="s">
        <v>382</v>
      </c>
      <c r="C138" s="466">
        <f>SUM(C139:C140)</f>
        <v>822641</v>
      </c>
    </row>
    <row r="139" spans="1:3" s="42" customFormat="1">
      <c r="A139" s="465" t="s">
        <v>814</v>
      </c>
      <c r="B139" s="464" t="s">
        <v>815</v>
      </c>
      <c r="C139" s="466">
        <v>22800</v>
      </c>
    </row>
    <row r="140" spans="1:3" s="42" customFormat="1">
      <c r="A140" s="465" t="s">
        <v>775</v>
      </c>
      <c r="B140" s="464" t="s">
        <v>776</v>
      </c>
      <c r="C140" s="466">
        <v>799841</v>
      </c>
    </row>
    <row r="141" spans="1:3" s="42" customFormat="1">
      <c r="A141" s="467" t="s">
        <v>769</v>
      </c>
      <c r="B141" s="464"/>
      <c r="C141" s="468">
        <f>SUM(C129,C131,C134,C138)</f>
        <v>1310436</v>
      </c>
    </row>
    <row r="142" spans="1:3" s="42" customFormat="1">
      <c r="A142" s="467"/>
      <c r="B142" s="464"/>
      <c r="C142" s="468"/>
    </row>
    <row r="143" spans="1:3" s="42" customFormat="1">
      <c r="A143" s="465" t="s">
        <v>779</v>
      </c>
      <c r="B143" s="464" t="s">
        <v>731</v>
      </c>
      <c r="C143" s="466">
        <v>8273</v>
      </c>
    </row>
    <row r="144" spans="1:3" s="42" customFormat="1">
      <c r="A144" s="465" t="s">
        <v>780</v>
      </c>
      <c r="B144" s="464" t="s">
        <v>732</v>
      </c>
      <c r="C144" s="466">
        <f>SUM(C145:C147)</f>
        <v>50673</v>
      </c>
    </row>
    <row r="145" spans="1:3" s="42" customFormat="1">
      <c r="A145" s="465" t="s">
        <v>812</v>
      </c>
      <c r="B145" s="464" t="s">
        <v>245</v>
      </c>
      <c r="C145" s="466">
        <v>2223</v>
      </c>
    </row>
    <row r="146" spans="1:3" s="42" customFormat="1">
      <c r="A146" s="465" t="s">
        <v>810</v>
      </c>
      <c r="B146" s="464" t="s">
        <v>250</v>
      </c>
      <c r="C146" s="466">
        <v>8450</v>
      </c>
    </row>
    <row r="147" spans="1:3" s="42" customFormat="1">
      <c r="A147" s="465" t="s">
        <v>1059</v>
      </c>
      <c r="B147" s="464" t="s">
        <v>257</v>
      </c>
      <c r="C147" s="466">
        <v>40000</v>
      </c>
    </row>
    <row r="148" spans="1:3" s="42" customFormat="1">
      <c r="A148" s="467" t="s">
        <v>782</v>
      </c>
      <c r="B148" s="464"/>
      <c r="C148" s="468">
        <f>SUM(C143,C144)</f>
        <v>58946</v>
      </c>
    </row>
    <row r="149" spans="1:3" s="42" customFormat="1">
      <c r="A149" s="467" t="s">
        <v>770</v>
      </c>
      <c r="B149" s="464"/>
      <c r="C149" s="468">
        <f>SUM(C141,C148)</f>
        <v>1369382</v>
      </c>
    </row>
    <row r="150" spans="1:3" s="42" customFormat="1">
      <c r="A150" s="467"/>
      <c r="B150" s="464"/>
      <c r="C150" s="468"/>
    </row>
    <row r="151" spans="1:3" s="42" customFormat="1">
      <c r="A151" s="282" t="s">
        <v>811</v>
      </c>
      <c r="B151" s="464"/>
      <c r="C151" s="283"/>
    </row>
    <row r="152" spans="1:3" s="42" customFormat="1" ht="27.6">
      <c r="A152" s="465" t="s">
        <v>4</v>
      </c>
      <c r="B152" s="464" t="s">
        <v>354</v>
      </c>
      <c r="C152" s="466">
        <f>SUM(C153)</f>
        <v>86490</v>
      </c>
    </row>
    <row r="153" spans="1:3" s="42" customFormat="1" ht="27.6">
      <c r="A153" s="465" t="s">
        <v>797</v>
      </c>
      <c r="B153" s="464" t="s">
        <v>798</v>
      </c>
      <c r="C153" s="466">
        <v>86490</v>
      </c>
    </row>
    <row r="154" spans="1:3" s="42" customFormat="1">
      <c r="A154" s="465" t="s">
        <v>759</v>
      </c>
      <c r="B154" s="464" t="s">
        <v>360</v>
      </c>
      <c r="C154" s="466">
        <f>SUM(C155)</f>
        <v>5544</v>
      </c>
    </row>
    <row r="155" spans="1:3" s="42" customFormat="1">
      <c r="A155" s="465" t="s">
        <v>799</v>
      </c>
      <c r="B155" s="464" t="s">
        <v>800</v>
      </c>
      <c r="C155" s="466">
        <v>5544</v>
      </c>
    </row>
    <row r="156" spans="1:3" s="42" customFormat="1">
      <c r="A156" s="465" t="s">
        <v>803</v>
      </c>
      <c r="B156" s="464" t="s">
        <v>370</v>
      </c>
      <c r="C156" s="466">
        <f>SUM(C157:C159)</f>
        <v>7758</v>
      </c>
    </row>
    <row r="157" spans="1:3" s="42" customFormat="1" ht="27.6">
      <c r="A157" s="465" t="s">
        <v>804</v>
      </c>
      <c r="B157" s="464" t="s">
        <v>805</v>
      </c>
      <c r="C157" s="466">
        <v>1557</v>
      </c>
    </row>
    <row r="158" spans="1:3" s="42" customFormat="1">
      <c r="A158" s="465" t="s">
        <v>806</v>
      </c>
      <c r="B158" s="464" t="s">
        <v>807</v>
      </c>
      <c r="C158" s="466">
        <v>1071</v>
      </c>
    </row>
    <row r="159" spans="1:3" s="42" customFormat="1" ht="27.6">
      <c r="A159" s="465" t="s">
        <v>808</v>
      </c>
      <c r="B159" s="464" t="s">
        <v>809</v>
      </c>
      <c r="C159" s="466">
        <v>5130</v>
      </c>
    </row>
    <row r="160" spans="1:3" s="42" customFormat="1">
      <c r="A160" s="465" t="s">
        <v>762</v>
      </c>
      <c r="B160" s="464" t="s">
        <v>382</v>
      </c>
      <c r="C160" s="466">
        <f>SUM(C161:C165)</f>
        <v>88737</v>
      </c>
    </row>
    <row r="161" spans="1:3" s="42" customFormat="1">
      <c r="A161" s="465" t="s">
        <v>814</v>
      </c>
      <c r="B161" s="464" t="s">
        <v>815</v>
      </c>
      <c r="C161" s="466">
        <v>613</v>
      </c>
    </row>
    <row r="162" spans="1:3" s="42" customFormat="1">
      <c r="A162" s="465" t="s">
        <v>763</v>
      </c>
      <c r="B162" s="464" t="s">
        <v>722</v>
      </c>
      <c r="C162" s="466">
        <v>1206</v>
      </c>
    </row>
    <row r="163" spans="1:3" s="42" customFormat="1">
      <c r="A163" s="465" t="s">
        <v>775</v>
      </c>
      <c r="B163" s="464" t="s">
        <v>776</v>
      </c>
      <c r="C163" s="466">
        <v>81280</v>
      </c>
    </row>
    <row r="164" spans="1:3" s="42" customFormat="1">
      <c r="A164" s="465" t="s">
        <v>764</v>
      </c>
      <c r="B164" s="464" t="s">
        <v>765</v>
      </c>
      <c r="C164" s="466">
        <v>115</v>
      </c>
    </row>
    <row r="165" spans="1:3" s="42" customFormat="1" ht="27.6">
      <c r="A165" s="465" t="s">
        <v>766</v>
      </c>
      <c r="B165" s="464" t="s">
        <v>767</v>
      </c>
      <c r="C165" s="466">
        <v>5523</v>
      </c>
    </row>
    <row r="166" spans="1:3" s="42" customFormat="1">
      <c r="A166" s="467" t="s">
        <v>769</v>
      </c>
      <c r="B166" s="464"/>
      <c r="C166" s="468">
        <f>SUM(C152,C154,C156,C160)</f>
        <v>188529</v>
      </c>
    </row>
    <row r="167" spans="1:3" s="42" customFormat="1">
      <c r="A167" s="467"/>
      <c r="B167" s="464"/>
      <c r="C167" s="468"/>
    </row>
    <row r="168" spans="1:3" s="42" customFormat="1">
      <c r="A168" s="465" t="s">
        <v>780</v>
      </c>
      <c r="B168" s="464" t="s">
        <v>732</v>
      </c>
      <c r="C168" s="466">
        <f>SUM(C169)</f>
        <v>6683</v>
      </c>
    </row>
    <row r="169" spans="1:3" s="42" customFormat="1">
      <c r="A169" s="465" t="s">
        <v>812</v>
      </c>
      <c r="B169" s="464" t="s">
        <v>245</v>
      </c>
      <c r="C169" s="466">
        <v>6683</v>
      </c>
    </row>
    <row r="170" spans="1:3" s="42" customFormat="1">
      <c r="A170" s="467" t="s">
        <v>782</v>
      </c>
      <c r="B170" s="464"/>
      <c r="C170" s="468">
        <f>SUM(C168)</f>
        <v>6683</v>
      </c>
    </row>
    <row r="171" spans="1:3" s="42" customFormat="1">
      <c r="A171" s="467" t="s">
        <v>770</v>
      </c>
      <c r="B171" s="464"/>
      <c r="C171" s="468">
        <f>SUM(C170,C166)</f>
        <v>195212</v>
      </c>
    </row>
    <row r="172" spans="1:3" s="42" customFormat="1">
      <c r="A172" s="467"/>
      <c r="B172" s="464"/>
      <c r="C172" s="468"/>
    </row>
    <row r="173" spans="1:3" s="42" customFormat="1">
      <c r="A173" s="282" t="s">
        <v>813</v>
      </c>
      <c r="B173" s="464"/>
      <c r="C173" s="283"/>
    </row>
    <row r="174" spans="1:3" s="42" customFormat="1" ht="27.6">
      <c r="A174" s="478" t="s">
        <v>4</v>
      </c>
      <c r="B174" s="464" t="s">
        <v>354</v>
      </c>
      <c r="C174" s="479">
        <f>SUM(C175)</f>
        <v>6256</v>
      </c>
    </row>
    <row r="175" spans="1:3" s="42" customFormat="1" ht="27.6">
      <c r="A175" s="478" t="s">
        <v>797</v>
      </c>
      <c r="B175" s="464" t="s">
        <v>798</v>
      </c>
      <c r="C175" s="479">
        <v>6256</v>
      </c>
    </row>
    <row r="176" spans="1:3" s="42" customFormat="1">
      <c r="A176" s="478" t="s">
        <v>759</v>
      </c>
      <c r="B176" s="464" t="s">
        <v>360</v>
      </c>
      <c r="C176" s="479">
        <f>SUM(C177)</f>
        <v>5</v>
      </c>
    </row>
    <row r="177" spans="1:3" s="42" customFormat="1" ht="27.6">
      <c r="A177" s="478" t="s">
        <v>1192</v>
      </c>
      <c r="B177" s="464" t="s">
        <v>1193</v>
      </c>
      <c r="C177" s="479">
        <v>5</v>
      </c>
    </row>
    <row r="178" spans="1:3" s="42" customFormat="1">
      <c r="A178" s="478" t="s">
        <v>803</v>
      </c>
      <c r="B178" s="464" t="s">
        <v>370</v>
      </c>
      <c r="C178" s="479">
        <f>SUM(C179:C181)</f>
        <v>453</v>
      </c>
    </row>
    <row r="179" spans="1:3" s="42" customFormat="1" ht="27.6">
      <c r="A179" s="478" t="s">
        <v>804</v>
      </c>
      <c r="B179" s="464" t="s">
        <v>805</v>
      </c>
      <c r="C179" s="479">
        <v>297</v>
      </c>
    </row>
    <row r="180" spans="1:3" s="42" customFormat="1">
      <c r="A180" s="478" t="s">
        <v>806</v>
      </c>
      <c r="B180" s="464" t="s">
        <v>807</v>
      </c>
      <c r="C180" s="479">
        <v>86</v>
      </c>
    </row>
    <row r="181" spans="1:3" s="42" customFormat="1" ht="27.6">
      <c r="A181" s="478" t="s">
        <v>808</v>
      </c>
      <c r="B181" s="464" t="s">
        <v>809</v>
      </c>
      <c r="C181" s="479">
        <v>70</v>
      </c>
    </row>
    <row r="182" spans="1:3" s="42" customFormat="1">
      <c r="A182" s="478" t="s">
        <v>762</v>
      </c>
      <c r="B182" s="464" t="s">
        <v>382</v>
      </c>
      <c r="C182" s="479">
        <f>SUM(C183:C189)</f>
        <v>95120</v>
      </c>
    </row>
    <row r="183" spans="1:3" s="42" customFormat="1">
      <c r="A183" s="478" t="s">
        <v>814</v>
      </c>
      <c r="B183" s="464" t="s">
        <v>815</v>
      </c>
      <c r="C183" s="479">
        <v>740</v>
      </c>
    </row>
    <row r="184" spans="1:3" s="42" customFormat="1">
      <c r="A184" s="478" t="s">
        <v>763</v>
      </c>
      <c r="B184" s="464" t="s">
        <v>722</v>
      </c>
      <c r="C184" s="479">
        <v>1455</v>
      </c>
    </row>
    <row r="185" spans="1:3" s="42" customFormat="1">
      <c r="A185" s="478" t="s">
        <v>816</v>
      </c>
      <c r="B185" s="464" t="s">
        <v>723</v>
      </c>
      <c r="C185" s="479">
        <v>117</v>
      </c>
    </row>
    <row r="186" spans="1:3" s="42" customFormat="1">
      <c r="A186" s="478" t="s">
        <v>775</v>
      </c>
      <c r="B186" s="464" t="s">
        <v>776</v>
      </c>
      <c r="C186" s="479">
        <v>37007</v>
      </c>
    </row>
    <row r="187" spans="1:3" s="42" customFormat="1">
      <c r="A187" s="478" t="s">
        <v>764</v>
      </c>
      <c r="B187" s="464" t="s">
        <v>765</v>
      </c>
      <c r="C187" s="479">
        <v>621</v>
      </c>
    </row>
    <row r="188" spans="1:3" s="42" customFormat="1" ht="27.6">
      <c r="A188" s="478" t="s">
        <v>766</v>
      </c>
      <c r="B188" s="464" t="s">
        <v>767</v>
      </c>
      <c r="C188" s="479">
        <v>155</v>
      </c>
    </row>
    <row r="189" spans="1:3" s="42" customFormat="1" ht="27.6">
      <c r="A189" s="478" t="s">
        <v>768</v>
      </c>
      <c r="B189" s="464" t="s">
        <v>726</v>
      </c>
      <c r="C189" s="479">
        <v>55025</v>
      </c>
    </row>
    <row r="190" spans="1:3" s="42" customFormat="1">
      <c r="A190" s="467" t="s">
        <v>769</v>
      </c>
      <c r="B190" s="464"/>
      <c r="C190" s="468">
        <f>SUM(C174,C176,C178,C182)</f>
        <v>101834</v>
      </c>
    </row>
    <row r="191" spans="1:3" s="42" customFormat="1">
      <c r="A191" s="467" t="s">
        <v>770</v>
      </c>
      <c r="B191" s="464"/>
      <c r="C191" s="468">
        <f>SUM(C190)</f>
        <v>101834</v>
      </c>
    </row>
    <row r="192" spans="1:3" s="42" customFormat="1">
      <c r="A192" s="282"/>
      <c r="B192" s="464"/>
      <c r="C192" s="283"/>
    </row>
    <row r="193" spans="1:3" s="42" customFormat="1">
      <c r="A193" s="467" t="s">
        <v>786</v>
      </c>
      <c r="B193" s="464"/>
      <c r="C193" s="468">
        <f>SUM(C149,C171,C191)</f>
        <v>1666428</v>
      </c>
    </row>
    <row r="194" spans="1:3" s="42" customFormat="1">
      <c r="A194" s="282"/>
      <c r="B194" s="464"/>
      <c r="C194" s="283"/>
    </row>
    <row r="195" spans="1:3" s="42" customFormat="1">
      <c r="A195" s="282" t="s">
        <v>817</v>
      </c>
      <c r="B195" s="464"/>
      <c r="C195" s="283"/>
    </row>
    <row r="196" spans="1:3" s="42" customFormat="1">
      <c r="A196" s="282" t="s">
        <v>1187</v>
      </c>
      <c r="B196" s="464"/>
      <c r="C196" s="283"/>
    </row>
    <row r="197" spans="1:3" s="42" customFormat="1">
      <c r="A197" s="282" t="s">
        <v>1102</v>
      </c>
      <c r="B197" s="464"/>
      <c r="C197" s="283"/>
    </row>
    <row r="198" spans="1:3" s="42" customFormat="1">
      <c r="A198" s="467"/>
      <c r="B198" s="464"/>
      <c r="C198" s="468"/>
    </row>
    <row r="199" spans="1:3" s="42" customFormat="1">
      <c r="A199" s="465" t="s">
        <v>762</v>
      </c>
      <c r="B199" s="464" t="s">
        <v>382</v>
      </c>
      <c r="C199" s="466">
        <f>SUM(C200)</f>
        <v>33908</v>
      </c>
    </row>
    <row r="200" spans="1:3" s="42" customFormat="1">
      <c r="A200" s="465" t="s">
        <v>775</v>
      </c>
      <c r="B200" s="464" t="s">
        <v>776</v>
      </c>
      <c r="C200" s="466">
        <v>33908</v>
      </c>
    </row>
    <row r="201" spans="1:3" s="42" customFormat="1">
      <c r="A201" s="467" t="s">
        <v>769</v>
      </c>
      <c r="B201" s="464"/>
      <c r="C201" s="468">
        <f>SUM(C199)</f>
        <v>33908</v>
      </c>
    </row>
    <row r="202" spans="1:3" s="42" customFormat="1">
      <c r="A202" s="465" t="s">
        <v>780</v>
      </c>
      <c r="B202" s="464" t="s">
        <v>732</v>
      </c>
      <c r="C202" s="466">
        <f>SUM(C203)</f>
        <v>1762</v>
      </c>
    </row>
    <row r="203" spans="1:3" s="42" customFormat="1">
      <c r="A203" s="465" t="s">
        <v>1059</v>
      </c>
      <c r="B203" s="464" t="s">
        <v>257</v>
      </c>
      <c r="C203" s="466">
        <v>1762</v>
      </c>
    </row>
    <row r="204" spans="1:3" s="42" customFormat="1">
      <c r="A204" s="465" t="s">
        <v>782</v>
      </c>
      <c r="B204" s="464"/>
      <c r="C204" s="466">
        <f>SUM(C202)</f>
        <v>1762</v>
      </c>
    </row>
    <row r="205" spans="1:3" s="42" customFormat="1">
      <c r="A205" s="467" t="s">
        <v>770</v>
      </c>
      <c r="B205" s="464"/>
      <c r="C205" s="468">
        <f>SUM(C204,C201)</f>
        <v>35670</v>
      </c>
    </row>
    <row r="206" spans="1:3" s="42" customFormat="1">
      <c r="A206" s="467"/>
      <c r="B206" s="464"/>
      <c r="C206" s="468"/>
    </row>
    <row r="207" spans="1:3" s="42" customFormat="1">
      <c r="A207" s="282" t="s">
        <v>818</v>
      </c>
      <c r="B207" s="464"/>
      <c r="C207" s="283"/>
    </row>
    <row r="208" spans="1:3" s="42" customFormat="1" ht="27.6">
      <c r="A208" s="478" t="s">
        <v>4</v>
      </c>
      <c r="B208" s="464" t="s">
        <v>354</v>
      </c>
      <c r="C208" s="479">
        <f>SUM(C209)</f>
        <v>13138</v>
      </c>
    </row>
    <row r="209" spans="1:3" s="42" customFormat="1" ht="27.6">
      <c r="A209" s="478" t="s">
        <v>797</v>
      </c>
      <c r="B209" s="464" t="s">
        <v>798</v>
      </c>
      <c r="C209" s="479">
        <v>13138</v>
      </c>
    </row>
    <row r="210" spans="1:3" s="42" customFormat="1">
      <c r="A210" s="478" t="s">
        <v>759</v>
      </c>
      <c r="B210" s="464" t="s">
        <v>360</v>
      </c>
      <c r="C210" s="479">
        <f>SUM(C211)</f>
        <v>421</v>
      </c>
    </row>
    <row r="211" spans="1:3" s="42" customFormat="1" ht="27.6">
      <c r="A211" s="478" t="s">
        <v>1192</v>
      </c>
      <c r="B211" s="464" t="s">
        <v>1193</v>
      </c>
      <c r="C211" s="479">
        <v>421</v>
      </c>
    </row>
    <row r="212" spans="1:3" s="42" customFormat="1">
      <c r="A212" s="478" t="s">
        <v>803</v>
      </c>
      <c r="B212" s="464" t="s">
        <v>370</v>
      </c>
      <c r="C212" s="479">
        <f>SUM(C213:C214)</f>
        <v>1309</v>
      </c>
    </row>
    <row r="213" spans="1:3" s="42" customFormat="1" ht="27.6">
      <c r="A213" s="478" t="s">
        <v>804</v>
      </c>
      <c r="B213" s="464" t="s">
        <v>805</v>
      </c>
      <c r="C213" s="479">
        <v>726</v>
      </c>
    </row>
    <row r="214" spans="1:3" s="42" customFormat="1" ht="27.6">
      <c r="A214" s="478" t="s">
        <v>808</v>
      </c>
      <c r="B214" s="464" t="s">
        <v>809</v>
      </c>
      <c r="C214" s="479">
        <v>583</v>
      </c>
    </row>
    <row r="215" spans="1:3" s="42" customFormat="1">
      <c r="A215" s="478" t="s">
        <v>762</v>
      </c>
      <c r="B215" s="464" t="s">
        <v>382</v>
      </c>
      <c r="C215" s="479">
        <f>SUM(C216:C222)</f>
        <v>3901</v>
      </c>
    </row>
    <row r="216" spans="1:3" s="42" customFormat="1">
      <c r="A216" s="478" t="s">
        <v>824</v>
      </c>
      <c r="B216" s="464" t="s">
        <v>825</v>
      </c>
      <c r="C216" s="479">
        <v>552</v>
      </c>
    </row>
    <row r="217" spans="1:3" s="42" customFormat="1">
      <c r="A217" s="478" t="s">
        <v>814</v>
      </c>
      <c r="B217" s="464" t="s">
        <v>815</v>
      </c>
      <c r="C217" s="479">
        <v>258</v>
      </c>
    </row>
    <row r="218" spans="1:3" s="42" customFormat="1" ht="27.6">
      <c r="A218" s="478" t="s">
        <v>1081</v>
      </c>
      <c r="B218" s="464" t="s">
        <v>1082</v>
      </c>
      <c r="C218" s="479">
        <v>390</v>
      </c>
    </row>
    <row r="219" spans="1:3" s="42" customFormat="1">
      <c r="A219" s="478" t="s">
        <v>763</v>
      </c>
      <c r="B219" s="464" t="s">
        <v>722</v>
      </c>
      <c r="C219" s="479">
        <v>458</v>
      </c>
    </row>
    <row r="220" spans="1:3" s="42" customFormat="1">
      <c r="A220" s="478" t="s">
        <v>764</v>
      </c>
      <c r="B220" s="464" t="s">
        <v>765</v>
      </c>
      <c r="C220" s="479">
        <v>610</v>
      </c>
    </row>
    <row r="221" spans="1:3" s="42" customFormat="1">
      <c r="A221" s="478" t="s">
        <v>784</v>
      </c>
      <c r="B221" s="464" t="s">
        <v>785</v>
      </c>
      <c r="C221" s="479">
        <v>338</v>
      </c>
    </row>
    <row r="222" spans="1:3" s="42" customFormat="1" ht="27.6">
      <c r="A222" s="478" t="s">
        <v>766</v>
      </c>
      <c r="B222" s="464" t="s">
        <v>767</v>
      </c>
      <c r="C222" s="479">
        <v>1295</v>
      </c>
    </row>
    <row r="223" spans="1:3" s="42" customFormat="1">
      <c r="A223" s="478" t="s">
        <v>826</v>
      </c>
      <c r="B223" s="464" t="s">
        <v>254</v>
      </c>
      <c r="C223" s="479">
        <f>SUM(C224:C225)</f>
        <v>136</v>
      </c>
    </row>
    <row r="224" spans="1:3" s="42" customFormat="1" ht="27.6">
      <c r="A224" s="478" t="s">
        <v>827</v>
      </c>
      <c r="B224" s="464" t="s">
        <v>247</v>
      </c>
      <c r="C224" s="479">
        <v>97</v>
      </c>
    </row>
    <row r="225" spans="1:3" s="42" customFormat="1" ht="27.6">
      <c r="A225" s="478" t="s">
        <v>841</v>
      </c>
      <c r="B225" s="464" t="s">
        <v>248</v>
      </c>
      <c r="C225" s="479">
        <v>39</v>
      </c>
    </row>
    <row r="226" spans="1:3" s="42" customFormat="1">
      <c r="A226" s="478" t="s">
        <v>819</v>
      </c>
      <c r="B226" s="464" t="s">
        <v>255</v>
      </c>
      <c r="C226" s="479">
        <f>SUM(C227)</f>
        <v>16691</v>
      </c>
    </row>
    <row r="227" spans="1:3" s="42" customFormat="1">
      <c r="A227" s="478" t="s">
        <v>820</v>
      </c>
      <c r="B227" s="464" t="s">
        <v>249</v>
      </c>
      <c r="C227" s="479">
        <v>16691</v>
      </c>
    </row>
    <row r="228" spans="1:3" s="42" customFormat="1">
      <c r="A228" s="467" t="s">
        <v>769</v>
      </c>
      <c r="B228" s="464"/>
      <c r="C228" s="468">
        <f>SUM(C208,C210,C212,C215,C226,C223)</f>
        <v>35596</v>
      </c>
    </row>
    <row r="229" spans="1:3" s="42" customFormat="1">
      <c r="A229" s="467" t="s">
        <v>770</v>
      </c>
      <c r="B229" s="464"/>
      <c r="C229" s="468">
        <f>SUM(C228)</f>
        <v>35596</v>
      </c>
    </row>
    <row r="230" spans="1:3" s="42" customFormat="1">
      <c r="A230" s="467"/>
      <c r="B230" s="464"/>
      <c r="C230" s="468"/>
    </row>
    <row r="231" spans="1:3" s="42" customFormat="1">
      <c r="A231" s="282" t="s">
        <v>821</v>
      </c>
      <c r="B231" s="464"/>
      <c r="C231" s="283"/>
    </row>
    <row r="232" spans="1:3" s="42" customFormat="1" ht="27.6">
      <c r="A232" s="465" t="s">
        <v>4</v>
      </c>
      <c r="B232" s="464" t="s">
        <v>354</v>
      </c>
      <c r="C232" s="466">
        <f>SUM(C233)</f>
        <v>55206</v>
      </c>
    </row>
    <row r="233" spans="1:3" s="42" customFormat="1" ht="27.6">
      <c r="A233" s="465" t="s">
        <v>797</v>
      </c>
      <c r="B233" s="464" t="s">
        <v>798</v>
      </c>
      <c r="C233" s="466">
        <v>55206</v>
      </c>
    </row>
    <row r="234" spans="1:3" s="42" customFormat="1">
      <c r="A234" s="465" t="s">
        <v>759</v>
      </c>
      <c r="B234" s="464" t="s">
        <v>360</v>
      </c>
      <c r="C234" s="466">
        <f>SUM(C235:C236)</f>
        <v>2656</v>
      </c>
    </row>
    <row r="235" spans="1:3" s="42" customFormat="1">
      <c r="A235" s="465" t="s">
        <v>760</v>
      </c>
      <c r="B235" s="464" t="s">
        <v>761</v>
      </c>
      <c r="C235" s="466">
        <v>255</v>
      </c>
    </row>
    <row r="236" spans="1:3" s="42" customFormat="1">
      <c r="A236" s="465" t="s">
        <v>799</v>
      </c>
      <c r="B236" s="464" t="s">
        <v>800</v>
      </c>
      <c r="C236" s="466">
        <v>2401</v>
      </c>
    </row>
    <row r="237" spans="1:3" s="42" customFormat="1">
      <c r="A237" s="465" t="s">
        <v>803</v>
      </c>
      <c r="B237" s="464" t="s">
        <v>370</v>
      </c>
      <c r="C237" s="466">
        <f>SUM(C238:C238)</f>
        <v>3477</v>
      </c>
    </row>
    <row r="238" spans="1:3" s="42" customFormat="1" ht="27.6">
      <c r="A238" s="465" t="s">
        <v>808</v>
      </c>
      <c r="B238" s="464" t="s">
        <v>809</v>
      </c>
      <c r="C238" s="466">
        <v>3477</v>
      </c>
    </row>
    <row r="239" spans="1:3" s="42" customFormat="1">
      <c r="A239" s="465" t="s">
        <v>762</v>
      </c>
      <c r="B239" s="464" t="s">
        <v>382</v>
      </c>
      <c r="C239" s="466">
        <f>SUM(C240:C250)</f>
        <v>216858</v>
      </c>
    </row>
    <row r="240" spans="1:3" s="42" customFormat="1">
      <c r="A240" s="465" t="s">
        <v>822</v>
      </c>
      <c r="B240" s="464" t="s">
        <v>823</v>
      </c>
      <c r="C240" s="466">
        <v>14748</v>
      </c>
    </row>
    <row r="241" spans="1:3" s="42" customFormat="1">
      <c r="A241" s="465" t="s">
        <v>824</v>
      </c>
      <c r="B241" s="464" t="s">
        <v>825</v>
      </c>
      <c r="C241" s="466">
        <v>1907</v>
      </c>
    </row>
    <row r="242" spans="1:3" s="42" customFormat="1">
      <c r="A242" s="465" t="s">
        <v>814</v>
      </c>
      <c r="B242" s="464" t="s">
        <v>815</v>
      </c>
      <c r="C242" s="466">
        <v>2054</v>
      </c>
    </row>
    <row r="243" spans="1:3" s="42" customFormat="1" ht="27.6">
      <c r="A243" s="465" t="s">
        <v>1081</v>
      </c>
      <c r="B243" s="464" t="s">
        <v>1082</v>
      </c>
      <c r="C243" s="466">
        <v>1352</v>
      </c>
    </row>
    <row r="244" spans="1:3" s="42" customFormat="1">
      <c r="A244" s="465" t="s">
        <v>763</v>
      </c>
      <c r="B244" s="464" t="s">
        <v>722</v>
      </c>
      <c r="C244" s="466">
        <v>2992</v>
      </c>
    </row>
    <row r="245" spans="1:3" s="42" customFormat="1">
      <c r="A245" s="465" t="s">
        <v>816</v>
      </c>
      <c r="B245" s="464" t="s">
        <v>723</v>
      </c>
      <c r="C245" s="466">
        <v>10367</v>
      </c>
    </row>
    <row r="246" spans="1:3" s="42" customFormat="1">
      <c r="A246" s="465" t="s">
        <v>775</v>
      </c>
      <c r="B246" s="464" t="s">
        <v>776</v>
      </c>
      <c r="C246" s="466">
        <v>38729</v>
      </c>
    </row>
    <row r="247" spans="1:3" s="42" customFormat="1">
      <c r="A247" s="465" t="s">
        <v>777</v>
      </c>
      <c r="B247" s="464" t="s">
        <v>778</v>
      </c>
      <c r="C247" s="466">
        <v>12300</v>
      </c>
    </row>
    <row r="248" spans="1:3" s="42" customFormat="1">
      <c r="A248" s="465" t="s">
        <v>764</v>
      </c>
      <c r="B248" s="464" t="s">
        <v>765</v>
      </c>
      <c r="C248" s="466">
        <v>1680</v>
      </c>
    </row>
    <row r="249" spans="1:3" s="42" customFormat="1" ht="27.6">
      <c r="A249" s="465" t="s">
        <v>766</v>
      </c>
      <c r="B249" s="464" t="s">
        <v>767</v>
      </c>
      <c r="C249" s="466">
        <v>15490</v>
      </c>
    </row>
    <row r="250" spans="1:3" s="42" customFormat="1" ht="27.6">
      <c r="A250" s="465" t="s">
        <v>768</v>
      </c>
      <c r="B250" s="464" t="s">
        <v>726</v>
      </c>
      <c r="C250" s="466">
        <f>88467+26772</f>
        <v>115239</v>
      </c>
    </row>
    <row r="251" spans="1:3" s="42" customFormat="1">
      <c r="A251" s="465" t="s">
        <v>826</v>
      </c>
      <c r="B251" s="464" t="s">
        <v>254</v>
      </c>
      <c r="C251" s="466">
        <f>SUM(C252:C253)</f>
        <v>2698</v>
      </c>
    </row>
    <row r="252" spans="1:3" s="42" customFormat="1" ht="27.6">
      <c r="A252" s="465" t="s">
        <v>827</v>
      </c>
      <c r="B252" s="464" t="s">
        <v>247</v>
      </c>
      <c r="C252" s="466">
        <v>743</v>
      </c>
    </row>
    <row r="253" spans="1:3" s="42" customFormat="1" ht="27.6">
      <c r="A253" s="465" t="s">
        <v>841</v>
      </c>
      <c r="B253" s="464" t="s">
        <v>248</v>
      </c>
      <c r="C253" s="466">
        <v>1955</v>
      </c>
    </row>
    <row r="254" spans="1:3" s="42" customFormat="1">
      <c r="A254" s="465" t="s">
        <v>819</v>
      </c>
      <c r="B254" s="464" t="s">
        <v>255</v>
      </c>
      <c r="C254" s="466">
        <f>SUM(C255)</f>
        <v>75254</v>
      </c>
    </row>
    <row r="255" spans="1:3" s="42" customFormat="1">
      <c r="A255" s="465" t="s">
        <v>820</v>
      </c>
      <c r="B255" s="464" t="s">
        <v>249</v>
      </c>
      <c r="C255" s="466">
        <v>75254</v>
      </c>
    </row>
    <row r="256" spans="1:3" s="42" customFormat="1">
      <c r="A256" s="467" t="s">
        <v>769</v>
      </c>
      <c r="B256" s="464"/>
      <c r="C256" s="468">
        <f>SUM(C232,C234,C237,C239,C251,C254)</f>
        <v>356149</v>
      </c>
    </row>
    <row r="257" spans="1:3" s="42" customFormat="1">
      <c r="A257" s="467"/>
      <c r="B257" s="464"/>
      <c r="C257" s="468"/>
    </row>
    <row r="258" spans="1:3" s="42" customFormat="1">
      <c r="A258" s="465" t="s">
        <v>780</v>
      </c>
      <c r="B258" s="464" t="s">
        <v>732</v>
      </c>
      <c r="C258" s="466">
        <f>SUM(C259)</f>
        <v>11806</v>
      </c>
    </row>
    <row r="259" spans="1:3" s="42" customFormat="1">
      <c r="A259" s="465" t="s">
        <v>810</v>
      </c>
      <c r="B259" s="464" t="s">
        <v>250</v>
      </c>
      <c r="C259" s="466">
        <v>11806</v>
      </c>
    </row>
    <row r="260" spans="1:3" s="42" customFormat="1">
      <c r="A260" s="467" t="s">
        <v>782</v>
      </c>
      <c r="B260" s="464"/>
      <c r="C260" s="468">
        <f>SUM(C258)</f>
        <v>11806</v>
      </c>
    </row>
    <row r="261" spans="1:3" s="42" customFormat="1">
      <c r="A261" s="467" t="s">
        <v>770</v>
      </c>
      <c r="B261" s="464"/>
      <c r="C261" s="468">
        <f>SUM(C260,C256)</f>
        <v>367955</v>
      </c>
    </row>
    <row r="262" spans="1:3" s="42" customFormat="1">
      <c r="A262" s="467"/>
      <c r="B262" s="464"/>
      <c r="C262" s="468"/>
    </row>
    <row r="263" spans="1:3" s="42" customFormat="1">
      <c r="A263" s="282" t="s">
        <v>828</v>
      </c>
      <c r="B263" s="464"/>
      <c r="C263" s="283"/>
    </row>
    <row r="264" spans="1:3" s="42" customFormat="1">
      <c r="A264" s="465" t="s">
        <v>759</v>
      </c>
      <c r="B264" s="464" t="s">
        <v>360</v>
      </c>
      <c r="C264" s="466">
        <f>SUM(C265)</f>
        <v>9518</v>
      </c>
    </row>
    <row r="265" spans="1:3" s="42" customFormat="1">
      <c r="A265" s="465" t="s">
        <v>829</v>
      </c>
      <c r="B265" s="464" t="s">
        <v>830</v>
      </c>
      <c r="C265" s="466">
        <v>9518</v>
      </c>
    </row>
    <row r="266" spans="1:3" s="42" customFormat="1">
      <c r="A266" s="465" t="s">
        <v>803</v>
      </c>
      <c r="B266" s="464" t="s">
        <v>370</v>
      </c>
      <c r="C266" s="466">
        <f>SUM(C267:C269)</f>
        <v>1113</v>
      </c>
    </row>
    <row r="267" spans="1:3" s="42" customFormat="1" ht="27.6">
      <c r="A267" s="465" t="s">
        <v>804</v>
      </c>
      <c r="B267" s="464" t="s">
        <v>805</v>
      </c>
      <c r="C267" s="466">
        <v>707</v>
      </c>
    </row>
    <row r="268" spans="1:3" s="42" customFormat="1">
      <c r="A268" s="465" t="s">
        <v>806</v>
      </c>
      <c r="B268" s="464" t="s">
        <v>807</v>
      </c>
      <c r="C268" s="466">
        <v>278</v>
      </c>
    </row>
    <row r="269" spans="1:3" s="42" customFormat="1" ht="27.6">
      <c r="A269" s="465" t="s">
        <v>808</v>
      </c>
      <c r="B269" s="464" t="s">
        <v>809</v>
      </c>
      <c r="C269" s="466">
        <v>128</v>
      </c>
    </row>
    <row r="270" spans="1:3" s="42" customFormat="1">
      <c r="A270" s="467" t="s">
        <v>769</v>
      </c>
      <c r="B270" s="464"/>
      <c r="C270" s="468">
        <f>SUM(C264,C266)</f>
        <v>10631</v>
      </c>
    </row>
    <row r="271" spans="1:3" s="42" customFormat="1">
      <c r="A271" s="467" t="s">
        <v>770</v>
      </c>
      <c r="B271" s="464"/>
      <c r="C271" s="468">
        <f>SUM(C270)</f>
        <v>10631</v>
      </c>
    </row>
    <row r="272" spans="1:3" s="42" customFormat="1">
      <c r="A272" s="467"/>
      <c r="B272" s="464"/>
      <c r="C272" s="468"/>
    </row>
    <row r="273" spans="1:3" s="42" customFormat="1">
      <c r="A273" s="282" t="s">
        <v>1101</v>
      </c>
      <c r="B273" s="464"/>
      <c r="C273" s="283"/>
    </row>
    <row r="274" spans="1:3" s="42" customFormat="1">
      <c r="A274" s="465" t="s">
        <v>762</v>
      </c>
      <c r="B274" s="464" t="s">
        <v>382</v>
      </c>
      <c r="C274" s="466">
        <f>SUM(C275:C276)</f>
        <v>6457</v>
      </c>
    </row>
    <row r="275" spans="1:3" s="42" customFormat="1">
      <c r="A275" s="465" t="s">
        <v>775</v>
      </c>
      <c r="B275" s="464" t="s">
        <v>776</v>
      </c>
      <c r="C275" s="466">
        <v>5257</v>
      </c>
    </row>
    <row r="276" spans="1:3" s="42" customFormat="1" ht="27.6">
      <c r="A276" s="465" t="s">
        <v>768</v>
      </c>
      <c r="B276" s="464" t="s">
        <v>726</v>
      </c>
      <c r="C276" s="466">
        <v>1200</v>
      </c>
    </row>
    <row r="277" spans="1:3" s="42" customFormat="1">
      <c r="A277" s="467" t="s">
        <v>769</v>
      </c>
      <c r="B277" s="464"/>
      <c r="C277" s="468">
        <f>SUM(C274)</f>
        <v>6457</v>
      </c>
    </row>
    <row r="278" spans="1:3" s="42" customFormat="1">
      <c r="A278" s="467" t="s">
        <v>770</v>
      </c>
      <c r="B278" s="464"/>
      <c r="C278" s="468">
        <f>SUM(C277)</f>
        <v>6457</v>
      </c>
    </row>
    <row r="279" spans="1:3" s="42" customFormat="1">
      <c r="A279" s="467"/>
      <c r="B279" s="464"/>
      <c r="C279" s="468"/>
    </row>
    <row r="280" spans="1:3" s="42" customFormat="1">
      <c r="A280" s="467" t="s">
        <v>1100</v>
      </c>
      <c r="B280" s="464"/>
      <c r="C280" s="468"/>
    </row>
    <row r="281" spans="1:3" s="42" customFormat="1">
      <c r="A281" s="465"/>
      <c r="B281" s="464"/>
      <c r="C281" s="468"/>
    </row>
    <row r="282" spans="1:3" s="42" customFormat="1" ht="27.6">
      <c r="A282" s="465" t="s">
        <v>4</v>
      </c>
      <c r="B282" s="464" t="s">
        <v>354</v>
      </c>
      <c r="C282" s="466">
        <f>SUM(C283)</f>
        <v>5868</v>
      </c>
    </row>
    <row r="283" spans="1:3" s="42" customFormat="1" ht="27.6">
      <c r="A283" s="465" t="s">
        <v>797</v>
      </c>
      <c r="B283" s="464" t="s">
        <v>798</v>
      </c>
      <c r="C283" s="466">
        <v>5868</v>
      </c>
    </row>
    <row r="284" spans="1:3" s="42" customFormat="1">
      <c r="A284" s="465" t="s">
        <v>803</v>
      </c>
      <c r="B284" s="464" t="s">
        <v>370</v>
      </c>
      <c r="C284" s="466">
        <f>SUM(C285:C286)</f>
        <v>490</v>
      </c>
    </row>
    <row r="285" spans="1:3" s="42" customFormat="1">
      <c r="A285" s="465" t="s">
        <v>806</v>
      </c>
      <c r="B285" s="464" t="s">
        <v>807</v>
      </c>
      <c r="C285" s="466">
        <v>73</v>
      </c>
    </row>
    <row r="286" spans="1:3" s="42" customFormat="1" ht="27.6">
      <c r="A286" s="465" t="s">
        <v>808</v>
      </c>
      <c r="B286" s="464" t="s">
        <v>809</v>
      </c>
      <c r="C286" s="466">
        <v>417</v>
      </c>
    </row>
    <row r="287" spans="1:3" s="42" customFormat="1">
      <c r="A287" s="465" t="s">
        <v>762</v>
      </c>
      <c r="B287" s="464" t="s">
        <v>382</v>
      </c>
      <c r="C287" s="466">
        <f>SUM(C288:C294)</f>
        <v>4712</v>
      </c>
    </row>
    <row r="288" spans="1:3" s="42" customFormat="1">
      <c r="A288" s="465" t="s">
        <v>822</v>
      </c>
      <c r="B288" s="464" t="s">
        <v>823</v>
      </c>
      <c r="C288" s="466">
        <v>2301</v>
      </c>
    </row>
    <row r="289" spans="1:3" s="42" customFormat="1">
      <c r="A289" s="465" t="s">
        <v>814</v>
      </c>
      <c r="B289" s="464" t="s">
        <v>815</v>
      </c>
      <c r="C289" s="466">
        <v>196</v>
      </c>
    </row>
    <row r="290" spans="1:3" s="42" customFormat="1">
      <c r="A290" s="465" t="s">
        <v>763</v>
      </c>
      <c r="B290" s="464" t="s">
        <v>722</v>
      </c>
      <c r="C290" s="466">
        <v>65</v>
      </c>
    </row>
    <row r="291" spans="1:3" s="42" customFormat="1">
      <c r="A291" s="465" t="s">
        <v>816</v>
      </c>
      <c r="B291" s="464" t="s">
        <v>723</v>
      </c>
      <c r="C291" s="466">
        <v>776</v>
      </c>
    </row>
    <row r="292" spans="1:3" s="42" customFormat="1">
      <c r="A292" s="465" t="s">
        <v>775</v>
      </c>
      <c r="B292" s="464" t="s">
        <v>776</v>
      </c>
      <c r="C292" s="466">
        <v>12</v>
      </c>
    </row>
    <row r="293" spans="1:3" s="42" customFormat="1">
      <c r="A293" s="465" t="s">
        <v>764</v>
      </c>
      <c r="B293" s="464" t="s">
        <v>765</v>
      </c>
      <c r="C293" s="466">
        <v>158</v>
      </c>
    </row>
    <row r="294" spans="1:3" s="42" customFormat="1" ht="27.6">
      <c r="A294" s="465" t="s">
        <v>766</v>
      </c>
      <c r="B294" s="464" t="s">
        <v>767</v>
      </c>
      <c r="C294" s="466">
        <v>1204</v>
      </c>
    </row>
    <row r="295" spans="1:3" s="42" customFormat="1">
      <c r="A295" s="467" t="s">
        <v>769</v>
      </c>
      <c r="B295" s="464"/>
      <c r="C295" s="468">
        <f>SUM(C282,C284,C287)</f>
        <v>11070</v>
      </c>
    </row>
    <row r="296" spans="1:3" s="42" customFormat="1">
      <c r="A296" s="467" t="s">
        <v>770</v>
      </c>
      <c r="B296" s="464"/>
      <c r="C296" s="468">
        <f>SUM(C295)</f>
        <v>11070</v>
      </c>
    </row>
    <row r="297" spans="1:3" s="42" customFormat="1">
      <c r="A297" s="467"/>
      <c r="B297" s="464"/>
      <c r="C297" s="468"/>
    </row>
    <row r="298" spans="1:3" s="42" customFormat="1">
      <c r="A298" s="282" t="s">
        <v>831</v>
      </c>
      <c r="B298" s="464"/>
      <c r="C298" s="283"/>
    </row>
    <row r="299" spans="1:3" s="42" customFormat="1" ht="27.6">
      <c r="A299" s="465" t="s">
        <v>4</v>
      </c>
      <c r="B299" s="464" t="s">
        <v>354</v>
      </c>
      <c r="C299" s="466">
        <f>SUM(C300)</f>
        <v>23028</v>
      </c>
    </row>
    <row r="300" spans="1:3" s="42" customFormat="1" ht="27.6">
      <c r="A300" s="465" t="s">
        <v>797</v>
      </c>
      <c r="B300" s="464" t="s">
        <v>798</v>
      </c>
      <c r="C300" s="466">
        <v>23028</v>
      </c>
    </row>
    <row r="301" spans="1:3" s="42" customFormat="1">
      <c r="A301" s="465" t="s">
        <v>803</v>
      </c>
      <c r="B301" s="464" t="s">
        <v>370</v>
      </c>
      <c r="C301" s="466">
        <f>SUM(C302)</f>
        <v>8134</v>
      </c>
    </row>
    <row r="302" spans="1:3" s="42" customFormat="1" ht="27.6">
      <c r="A302" s="465" t="s">
        <v>808</v>
      </c>
      <c r="B302" s="464" t="s">
        <v>809</v>
      </c>
      <c r="C302" s="466">
        <v>8134</v>
      </c>
    </row>
    <row r="303" spans="1:3" s="42" customFormat="1">
      <c r="A303" s="465" t="s">
        <v>762</v>
      </c>
      <c r="B303" s="464" t="s">
        <v>382</v>
      </c>
      <c r="C303" s="466">
        <f>SUM(C304:C314)</f>
        <v>111609</v>
      </c>
    </row>
    <row r="304" spans="1:3" s="42" customFormat="1">
      <c r="A304" s="465" t="s">
        <v>822</v>
      </c>
      <c r="B304" s="464" t="s">
        <v>823</v>
      </c>
      <c r="C304" s="466">
        <v>15857</v>
      </c>
    </row>
    <row r="305" spans="1:3" s="42" customFormat="1">
      <c r="A305" s="465" t="s">
        <v>824</v>
      </c>
      <c r="B305" s="464" t="s">
        <v>825</v>
      </c>
      <c r="C305" s="466">
        <v>1995</v>
      </c>
    </row>
    <row r="306" spans="1:3" s="42" customFormat="1">
      <c r="A306" s="465" t="s">
        <v>814</v>
      </c>
      <c r="B306" s="464" t="s">
        <v>815</v>
      </c>
      <c r="C306" s="466">
        <v>4403</v>
      </c>
    </row>
    <row r="307" spans="1:3" s="42" customFormat="1">
      <c r="A307" s="465" t="s">
        <v>763</v>
      </c>
      <c r="B307" s="464" t="s">
        <v>722</v>
      </c>
      <c r="C307" s="466">
        <v>34017</v>
      </c>
    </row>
    <row r="308" spans="1:3" s="42" customFormat="1">
      <c r="A308" s="465" t="s">
        <v>816</v>
      </c>
      <c r="B308" s="464" t="s">
        <v>723</v>
      </c>
      <c r="C308" s="466">
        <v>3355</v>
      </c>
    </row>
    <row r="309" spans="1:3" s="42" customFormat="1">
      <c r="A309" s="465" t="s">
        <v>775</v>
      </c>
      <c r="B309" s="464" t="s">
        <v>776</v>
      </c>
      <c r="C309" s="466">
        <v>9935</v>
      </c>
    </row>
    <row r="310" spans="1:3" s="42" customFormat="1">
      <c r="A310" s="465" t="s">
        <v>764</v>
      </c>
      <c r="B310" s="464" t="s">
        <v>765</v>
      </c>
      <c r="C310" s="466">
        <v>795</v>
      </c>
    </row>
    <row r="311" spans="1:3" s="42" customFormat="1">
      <c r="A311" s="465" t="s">
        <v>784</v>
      </c>
      <c r="B311" s="464" t="s">
        <v>785</v>
      </c>
      <c r="C311" s="466">
        <v>0</v>
      </c>
    </row>
    <row r="312" spans="1:3" s="42" customFormat="1" ht="27.6">
      <c r="A312" s="465" t="s">
        <v>766</v>
      </c>
      <c r="B312" s="464" t="s">
        <v>767</v>
      </c>
      <c r="C312" s="466">
        <v>10900</v>
      </c>
    </row>
    <row r="313" spans="1:3" s="42" customFormat="1" ht="27.6">
      <c r="A313" s="465" t="s">
        <v>1437</v>
      </c>
      <c r="B313" s="464" t="s">
        <v>725</v>
      </c>
      <c r="C313" s="466">
        <v>0</v>
      </c>
    </row>
    <row r="314" spans="1:3" s="42" customFormat="1" ht="27.6">
      <c r="A314" s="465" t="s">
        <v>768</v>
      </c>
      <c r="B314" s="464" t="s">
        <v>726</v>
      </c>
      <c r="C314" s="466">
        <v>30352</v>
      </c>
    </row>
    <row r="315" spans="1:3" s="42" customFormat="1">
      <c r="A315" s="465" t="s">
        <v>826</v>
      </c>
      <c r="B315" s="464" t="s">
        <v>254</v>
      </c>
      <c r="C315" s="466">
        <f>SUM(C316)</f>
        <v>689</v>
      </c>
    </row>
    <row r="316" spans="1:3" s="42" customFormat="1" ht="27.6">
      <c r="A316" s="465" t="s">
        <v>841</v>
      </c>
      <c r="B316" s="464" t="s">
        <v>248</v>
      </c>
      <c r="C316" s="466">
        <v>689</v>
      </c>
    </row>
    <row r="317" spans="1:3" s="42" customFormat="1">
      <c r="A317" s="467" t="s">
        <v>769</v>
      </c>
      <c r="B317" s="464"/>
      <c r="C317" s="468">
        <f>SUM(C299,C301,C303,C315)</f>
        <v>143460</v>
      </c>
    </row>
    <row r="318" spans="1:3" s="42" customFormat="1">
      <c r="A318" s="465" t="s">
        <v>780</v>
      </c>
      <c r="B318" s="464" t="s">
        <v>732</v>
      </c>
      <c r="C318" s="466">
        <f>SUM(C319)</f>
        <v>4064</v>
      </c>
    </row>
    <row r="319" spans="1:3" s="42" customFormat="1">
      <c r="A319" s="465" t="s">
        <v>1057</v>
      </c>
      <c r="B319" s="464" t="s">
        <v>1058</v>
      </c>
      <c r="C319" s="466">
        <v>4064</v>
      </c>
    </row>
    <row r="320" spans="1:3" s="42" customFormat="1">
      <c r="A320" s="467" t="s">
        <v>782</v>
      </c>
      <c r="B320" s="464"/>
      <c r="C320" s="468">
        <f>SUM(C318)</f>
        <v>4064</v>
      </c>
    </row>
    <row r="321" spans="1:3" s="42" customFormat="1">
      <c r="A321" s="467" t="s">
        <v>770</v>
      </c>
      <c r="B321" s="464"/>
      <c r="C321" s="468">
        <f>SUM(C320,C317)</f>
        <v>147524</v>
      </c>
    </row>
    <row r="322" spans="1:3" s="42" customFormat="1">
      <c r="A322" s="467"/>
      <c r="B322" s="464"/>
      <c r="C322" s="468"/>
    </row>
    <row r="323" spans="1:3" s="42" customFormat="1">
      <c r="A323" s="282" t="s">
        <v>1099</v>
      </c>
      <c r="B323" s="464"/>
      <c r="C323" s="283"/>
    </row>
    <row r="324" spans="1:3" s="42" customFormat="1" ht="27.6">
      <c r="A324" s="478" t="s">
        <v>4</v>
      </c>
      <c r="B324" s="464" t="s">
        <v>354</v>
      </c>
      <c r="C324" s="479">
        <f>SUM(C325)</f>
        <v>19093</v>
      </c>
    </row>
    <row r="325" spans="1:3" s="42" customFormat="1" ht="27.6">
      <c r="A325" s="478" t="s">
        <v>797</v>
      </c>
      <c r="B325" s="464" t="s">
        <v>798</v>
      </c>
      <c r="C325" s="479">
        <v>19093</v>
      </c>
    </row>
    <row r="326" spans="1:3" s="42" customFormat="1">
      <c r="A326" s="478" t="s">
        <v>803</v>
      </c>
      <c r="B326" s="464" t="s">
        <v>370</v>
      </c>
      <c r="C326" s="479">
        <f>SUM(C327)</f>
        <v>7759</v>
      </c>
    </row>
    <row r="327" spans="1:3" s="42" customFormat="1" ht="27.6">
      <c r="A327" s="478" t="s">
        <v>808</v>
      </c>
      <c r="B327" s="464" t="s">
        <v>809</v>
      </c>
      <c r="C327" s="479">
        <v>7759</v>
      </c>
    </row>
    <row r="328" spans="1:3" s="42" customFormat="1">
      <c r="A328" s="465" t="s">
        <v>762</v>
      </c>
      <c r="B328" s="464" t="s">
        <v>382</v>
      </c>
      <c r="C328" s="466">
        <f>SUM(C329:C330)</f>
        <v>1256</v>
      </c>
    </row>
    <row r="329" spans="1:3" s="42" customFormat="1">
      <c r="A329" s="465" t="s">
        <v>824</v>
      </c>
      <c r="B329" s="464" t="s">
        <v>825</v>
      </c>
      <c r="C329" s="466">
        <v>32</v>
      </c>
    </row>
    <row r="330" spans="1:3" s="42" customFormat="1">
      <c r="A330" s="465" t="s">
        <v>814</v>
      </c>
      <c r="B330" s="464" t="s">
        <v>815</v>
      </c>
      <c r="C330" s="466">
        <v>1224</v>
      </c>
    </row>
    <row r="331" spans="1:3" s="42" customFormat="1">
      <c r="A331" s="467" t="s">
        <v>769</v>
      </c>
      <c r="B331" s="464"/>
      <c r="C331" s="468">
        <f>SUM(C324,C326,C328)</f>
        <v>28108</v>
      </c>
    </row>
    <row r="332" spans="1:3" s="42" customFormat="1">
      <c r="A332" s="467" t="s">
        <v>770</v>
      </c>
      <c r="B332" s="464"/>
      <c r="C332" s="468">
        <f>SUM(C331)</f>
        <v>28108</v>
      </c>
    </row>
    <row r="333" spans="1:3" s="42" customFormat="1">
      <c r="A333" s="467"/>
      <c r="B333" s="464"/>
      <c r="C333" s="468"/>
    </row>
    <row r="334" spans="1:3" s="42" customFormat="1">
      <c r="A334" s="282" t="s">
        <v>832</v>
      </c>
      <c r="B334" s="464"/>
      <c r="C334" s="283"/>
    </row>
    <row r="335" spans="1:3" s="42" customFormat="1" ht="27.6">
      <c r="A335" s="465" t="s">
        <v>4</v>
      </c>
      <c r="B335" s="464" t="s">
        <v>354</v>
      </c>
      <c r="C335" s="466">
        <f>SUM(C336)</f>
        <v>21411</v>
      </c>
    </row>
    <row r="336" spans="1:3" s="42" customFormat="1" ht="27.6">
      <c r="A336" s="465" t="s">
        <v>797</v>
      </c>
      <c r="B336" s="464" t="s">
        <v>798</v>
      </c>
      <c r="C336" s="466">
        <v>21411</v>
      </c>
    </row>
    <row r="337" spans="1:3" s="42" customFormat="1">
      <c r="A337" s="465" t="s">
        <v>759</v>
      </c>
      <c r="B337" s="464" t="s">
        <v>360</v>
      </c>
      <c r="C337" s="466">
        <f>SUM(C338:C339)</f>
        <v>3779</v>
      </c>
    </row>
    <row r="338" spans="1:3" s="42" customFormat="1">
      <c r="A338" s="465" t="s">
        <v>760</v>
      </c>
      <c r="B338" s="464" t="s">
        <v>761</v>
      </c>
      <c r="C338" s="466">
        <v>1720</v>
      </c>
    </row>
    <row r="339" spans="1:3" s="42" customFormat="1">
      <c r="A339" s="465" t="s">
        <v>799</v>
      </c>
      <c r="B339" s="464" t="s">
        <v>800</v>
      </c>
      <c r="C339" s="466">
        <v>2059</v>
      </c>
    </row>
    <row r="340" spans="1:3" s="42" customFormat="1">
      <c r="A340" s="465" t="s">
        <v>803</v>
      </c>
      <c r="B340" s="464" t="s">
        <v>370</v>
      </c>
      <c r="C340" s="466">
        <f>SUM(C341:C342)</f>
        <v>450</v>
      </c>
    </row>
    <row r="341" spans="1:3" s="42" customFormat="1" ht="27.6">
      <c r="A341" s="465" t="s">
        <v>804</v>
      </c>
      <c r="B341" s="464" t="s">
        <v>805</v>
      </c>
      <c r="C341" s="466">
        <v>328</v>
      </c>
    </row>
    <row r="342" spans="1:3" s="42" customFormat="1" ht="27.6">
      <c r="A342" s="465" t="s">
        <v>808</v>
      </c>
      <c r="B342" s="464" t="s">
        <v>809</v>
      </c>
      <c r="C342" s="466">
        <v>122</v>
      </c>
    </row>
    <row r="343" spans="1:3" s="42" customFormat="1">
      <c r="A343" s="465" t="s">
        <v>762</v>
      </c>
      <c r="B343" s="464" t="s">
        <v>382</v>
      </c>
      <c r="C343" s="466">
        <f>SUM(C344:C353)</f>
        <v>117801</v>
      </c>
    </row>
    <row r="344" spans="1:3" s="42" customFormat="1">
      <c r="A344" s="465" t="s">
        <v>824</v>
      </c>
      <c r="B344" s="464" t="s">
        <v>825</v>
      </c>
      <c r="C344" s="466">
        <v>233</v>
      </c>
    </row>
    <row r="345" spans="1:3" s="42" customFormat="1">
      <c r="A345" s="465" t="s">
        <v>814</v>
      </c>
      <c r="B345" s="464" t="s">
        <v>815</v>
      </c>
      <c r="C345" s="466">
        <v>455</v>
      </c>
    </row>
    <row r="346" spans="1:3" s="42" customFormat="1">
      <c r="A346" s="465" t="s">
        <v>763</v>
      </c>
      <c r="B346" s="464" t="s">
        <v>722</v>
      </c>
      <c r="C346" s="466">
        <v>8604</v>
      </c>
    </row>
    <row r="347" spans="1:3" s="42" customFormat="1">
      <c r="A347" s="465" t="s">
        <v>816</v>
      </c>
      <c r="B347" s="464" t="s">
        <v>723</v>
      </c>
      <c r="C347" s="466">
        <v>4399</v>
      </c>
    </row>
    <row r="348" spans="1:3" s="42" customFormat="1">
      <c r="A348" s="465" t="s">
        <v>775</v>
      </c>
      <c r="B348" s="464" t="s">
        <v>776</v>
      </c>
      <c r="C348" s="466">
        <v>29741</v>
      </c>
    </row>
    <row r="349" spans="1:3" s="42" customFormat="1">
      <c r="A349" s="465" t="s">
        <v>777</v>
      </c>
      <c r="B349" s="464" t="s">
        <v>778</v>
      </c>
      <c r="C349" s="466">
        <v>1000</v>
      </c>
    </row>
    <row r="350" spans="1:3" s="42" customFormat="1">
      <c r="A350" s="465" t="s">
        <v>764</v>
      </c>
      <c r="B350" s="464" t="s">
        <v>765</v>
      </c>
      <c r="C350" s="466">
        <v>953</v>
      </c>
    </row>
    <row r="351" spans="1:3" s="42" customFormat="1">
      <c r="A351" s="465" t="s">
        <v>784</v>
      </c>
      <c r="B351" s="464" t="s">
        <v>785</v>
      </c>
      <c r="C351" s="466">
        <v>1226</v>
      </c>
    </row>
    <row r="352" spans="1:3" s="42" customFormat="1" ht="27.6">
      <c r="A352" s="465" t="s">
        <v>766</v>
      </c>
      <c r="B352" s="464" t="s">
        <v>767</v>
      </c>
      <c r="C352" s="466">
        <v>4880</v>
      </c>
    </row>
    <row r="353" spans="1:3" s="42" customFormat="1" ht="27.6">
      <c r="A353" s="465" t="s">
        <v>768</v>
      </c>
      <c r="B353" s="464" t="s">
        <v>726</v>
      </c>
      <c r="C353" s="466">
        <v>66310</v>
      </c>
    </row>
    <row r="354" spans="1:3" s="42" customFormat="1">
      <c r="A354" s="465" t="s">
        <v>826</v>
      </c>
      <c r="B354" s="464" t="s">
        <v>254</v>
      </c>
      <c r="C354" s="466">
        <f>SUM(C355:C356)</f>
        <v>372</v>
      </c>
    </row>
    <row r="355" spans="1:3" s="42" customFormat="1" ht="27.6">
      <c r="A355" s="465" t="s">
        <v>827</v>
      </c>
      <c r="B355" s="464" t="s">
        <v>247</v>
      </c>
      <c r="C355" s="466">
        <v>53</v>
      </c>
    </row>
    <row r="356" spans="1:3" s="42" customFormat="1" ht="27.6">
      <c r="A356" s="465" t="s">
        <v>841</v>
      </c>
      <c r="B356" s="464" t="s">
        <v>248</v>
      </c>
      <c r="C356" s="466">
        <v>319</v>
      </c>
    </row>
    <row r="357" spans="1:3" s="42" customFormat="1">
      <c r="A357" s="467" t="s">
        <v>769</v>
      </c>
      <c r="B357" s="464"/>
      <c r="C357" s="468">
        <f>SUM(C335,C337,C340,C343,C354)</f>
        <v>143813</v>
      </c>
    </row>
    <row r="358" spans="1:3" s="42" customFormat="1">
      <c r="A358" s="465" t="s">
        <v>779</v>
      </c>
      <c r="B358" s="464" t="s">
        <v>731</v>
      </c>
      <c r="C358" s="466">
        <v>3530</v>
      </c>
    </row>
    <row r="359" spans="1:3" s="42" customFormat="1">
      <c r="A359" s="467" t="s">
        <v>782</v>
      </c>
      <c r="B359" s="464"/>
      <c r="C359" s="468">
        <f>SUM(C358)</f>
        <v>3530</v>
      </c>
    </row>
    <row r="360" spans="1:3" s="42" customFormat="1">
      <c r="A360" s="467" t="s">
        <v>770</v>
      </c>
      <c r="B360" s="464"/>
      <c r="C360" s="468">
        <f>SUM(C359,C357)</f>
        <v>147343</v>
      </c>
    </row>
    <row r="361" spans="1:3" s="42" customFormat="1">
      <c r="A361" s="467"/>
      <c r="B361" s="464"/>
      <c r="C361" s="468"/>
    </row>
    <row r="362" spans="1:3" s="42" customFormat="1">
      <c r="A362" s="282" t="s">
        <v>833</v>
      </c>
      <c r="B362" s="464"/>
      <c r="C362" s="283"/>
    </row>
    <row r="363" spans="1:3" s="42" customFormat="1" ht="27.6">
      <c r="A363" s="478" t="s">
        <v>4</v>
      </c>
      <c r="B363" s="464" t="s">
        <v>354</v>
      </c>
      <c r="C363" s="479">
        <f>SUM(C364)</f>
        <v>19138</v>
      </c>
    </row>
    <row r="364" spans="1:3" s="42" customFormat="1" ht="27.6">
      <c r="A364" s="478" t="s">
        <v>797</v>
      </c>
      <c r="B364" s="464" t="s">
        <v>798</v>
      </c>
      <c r="C364" s="479">
        <v>19138</v>
      </c>
    </row>
    <row r="365" spans="1:3" s="42" customFormat="1">
      <c r="A365" s="478" t="s">
        <v>759</v>
      </c>
      <c r="B365" s="464" t="s">
        <v>360</v>
      </c>
      <c r="C365" s="479">
        <f>SUM(C366)</f>
        <v>2135</v>
      </c>
    </row>
    <row r="366" spans="1:3" s="42" customFormat="1">
      <c r="A366" s="478" t="s">
        <v>760</v>
      </c>
      <c r="B366" s="464" t="s">
        <v>761</v>
      </c>
      <c r="C366" s="479">
        <v>2135</v>
      </c>
    </row>
    <row r="367" spans="1:3" s="42" customFormat="1">
      <c r="A367" s="478" t="s">
        <v>803</v>
      </c>
      <c r="B367" s="464" t="s">
        <v>370</v>
      </c>
      <c r="C367" s="479">
        <f>SUM(C368:C369)</f>
        <v>898</v>
      </c>
    </row>
    <row r="368" spans="1:3" s="42" customFormat="1" ht="27.6">
      <c r="A368" s="478" t="s">
        <v>804</v>
      </c>
      <c r="B368" s="464" t="s">
        <v>805</v>
      </c>
      <c r="C368" s="479">
        <v>171</v>
      </c>
    </row>
    <row r="369" spans="1:3" s="42" customFormat="1" ht="27.6">
      <c r="A369" s="478" t="s">
        <v>808</v>
      </c>
      <c r="B369" s="464" t="s">
        <v>809</v>
      </c>
      <c r="C369" s="479">
        <v>727</v>
      </c>
    </row>
    <row r="370" spans="1:3" s="42" customFormat="1">
      <c r="A370" s="465" t="s">
        <v>762</v>
      </c>
      <c r="B370" s="464" t="s">
        <v>382</v>
      </c>
      <c r="C370" s="466">
        <f>SUM(C371:C382)</f>
        <v>181647</v>
      </c>
    </row>
    <row r="371" spans="1:3" s="42" customFormat="1">
      <c r="A371" s="465" t="s">
        <v>822</v>
      </c>
      <c r="B371" s="464" t="s">
        <v>823</v>
      </c>
      <c r="C371" s="466">
        <v>4274</v>
      </c>
    </row>
    <row r="372" spans="1:3" s="42" customFormat="1">
      <c r="A372" s="465" t="s">
        <v>824</v>
      </c>
      <c r="B372" s="464" t="s">
        <v>825</v>
      </c>
      <c r="C372" s="466">
        <v>190</v>
      </c>
    </row>
    <row r="373" spans="1:3" s="42" customFormat="1">
      <c r="A373" s="465" t="s">
        <v>814</v>
      </c>
      <c r="B373" s="464" t="s">
        <v>815</v>
      </c>
      <c r="C373" s="466">
        <v>202</v>
      </c>
    </row>
    <row r="374" spans="1:3" s="42" customFormat="1" ht="27.6">
      <c r="A374" s="465" t="s">
        <v>1081</v>
      </c>
      <c r="B374" s="464" t="s">
        <v>1082</v>
      </c>
      <c r="C374" s="466">
        <v>1351</v>
      </c>
    </row>
    <row r="375" spans="1:3" s="42" customFormat="1">
      <c r="A375" s="465" t="s">
        <v>763</v>
      </c>
      <c r="B375" s="464" t="s">
        <v>722</v>
      </c>
      <c r="C375" s="466">
        <v>1984</v>
      </c>
    </row>
    <row r="376" spans="1:3" s="42" customFormat="1">
      <c r="A376" s="465" t="s">
        <v>816</v>
      </c>
      <c r="B376" s="464" t="s">
        <v>723</v>
      </c>
      <c r="C376" s="466">
        <v>4555</v>
      </c>
    </row>
    <row r="377" spans="1:3" s="42" customFormat="1">
      <c r="A377" s="465" t="s">
        <v>775</v>
      </c>
      <c r="B377" s="464" t="s">
        <v>776</v>
      </c>
      <c r="C377" s="466">
        <v>112571</v>
      </c>
    </row>
    <row r="378" spans="1:3" s="42" customFormat="1">
      <c r="A378" s="465" t="s">
        <v>777</v>
      </c>
      <c r="B378" s="464" t="s">
        <v>778</v>
      </c>
      <c r="C378" s="466">
        <v>2700</v>
      </c>
    </row>
    <row r="379" spans="1:3" s="42" customFormat="1">
      <c r="A379" s="465" t="s">
        <v>764</v>
      </c>
      <c r="B379" s="464" t="s">
        <v>765</v>
      </c>
      <c r="C379" s="466">
        <v>1160</v>
      </c>
    </row>
    <row r="380" spans="1:3" s="42" customFormat="1">
      <c r="A380" s="465" t="s">
        <v>784</v>
      </c>
      <c r="B380" s="464" t="s">
        <v>785</v>
      </c>
      <c r="C380" s="466">
        <v>277</v>
      </c>
    </row>
    <row r="381" spans="1:3" s="42" customFormat="1" ht="27.6">
      <c r="A381" s="465" t="s">
        <v>766</v>
      </c>
      <c r="B381" s="464" t="s">
        <v>767</v>
      </c>
      <c r="C381" s="466">
        <v>4375</v>
      </c>
    </row>
    <row r="382" spans="1:3" s="42" customFormat="1" ht="27.6">
      <c r="A382" s="465" t="s">
        <v>768</v>
      </c>
      <c r="B382" s="464" t="s">
        <v>726</v>
      </c>
      <c r="C382" s="466">
        <v>48008</v>
      </c>
    </row>
    <row r="383" spans="1:3" s="42" customFormat="1">
      <c r="A383" s="465" t="s">
        <v>826</v>
      </c>
      <c r="B383" s="464" t="s">
        <v>254</v>
      </c>
      <c r="C383" s="466">
        <f>SUM(C384:C385)</f>
        <v>1115</v>
      </c>
    </row>
    <row r="384" spans="1:3" s="42" customFormat="1" ht="27.6">
      <c r="A384" s="465" t="s">
        <v>827</v>
      </c>
      <c r="B384" s="464" t="s">
        <v>247</v>
      </c>
      <c r="C384" s="466">
        <v>153</v>
      </c>
    </row>
    <row r="385" spans="1:3" s="42" customFormat="1" ht="27.6">
      <c r="A385" s="465" t="s">
        <v>841</v>
      </c>
      <c r="B385" s="464" t="s">
        <v>248</v>
      </c>
      <c r="C385" s="466">
        <v>962</v>
      </c>
    </row>
    <row r="386" spans="1:3" s="42" customFormat="1">
      <c r="A386" s="467" t="s">
        <v>769</v>
      </c>
      <c r="B386" s="464"/>
      <c r="C386" s="468">
        <f>SUM(C363,C365,C367,C370,C383)</f>
        <v>204933</v>
      </c>
    </row>
    <row r="387" spans="1:3" s="42" customFormat="1">
      <c r="A387" s="467"/>
      <c r="B387" s="464"/>
      <c r="C387" s="468"/>
    </row>
    <row r="388" spans="1:3" s="42" customFormat="1">
      <c r="A388" s="465" t="s">
        <v>779</v>
      </c>
      <c r="B388" s="464" t="s">
        <v>731</v>
      </c>
      <c r="C388" s="466">
        <v>3360</v>
      </c>
    </row>
    <row r="389" spans="1:3" s="42" customFormat="1">
      <c r="A389" s="467" t="s">
        <v>782</v>
      </c>
      <c r="B389" s="464"/>
      <c r="C389" s="468">
        <f>SUM(C388)</f>
        <v>3360</v>
      </c>
    </row>
    <row r="390" spans="1:3" s="42" customFormat="1">
      <c r="A390" s="467"/>
      <c r="B390" s="464"/>
      <c r="C390" s="468"/>
    </row>
    <row r="391" spans="1:3" s="42" customFormat="1">
      <c r="A391" s="467" t="s">
        <v>770</v>
      </c>
      <c r="B391" s="464"/>
      <c r="C391" s="468">
        <f>SUM(C389,C386)</f>
        <v>208293</v>
      </c>
    </row>
    <row r="392" spans="1:3" s="42" customFormat="1">
      <c r="A392" s="282" t="s">
        <v>834</v>
      </c>
      <c r="B392" s="464"/>
      <c r="C392" s="283"/>
    </row>
    <row r="393" spans="1:3" s="42" customFormat="1">
      <c r="A393" s="465" t="s">
        <v>762</v>
      </c>
      <c r="B393" s="464" t="s">
        <v>382</v>
      </c>
      <c r="C393" s="466">
        <f>SUM(C394:C395)</f>
        <v>16301</v>
      </c>
    </row>
    <row r="394" spans="1:3" s="42" customFormat="1" ht="27.6">
      <c r="A394" s="465" t="s">
        <v>766</v>
      </c>
      <c r="B394" s="464" t="s">
        <v>767</v>
      </c>
      <c r="C394" s="466">
        <v>1008</v>
      </c>
    </row>
    <row r="395" spans="1:3" s="42" customFormat="1" ht="27.6">
      <c r="A395" s="465" t="s">
        <v>768</v>
      </c>
      <c r="B395" s="464" t="s">
        <v>726</v>
      </c>
      <c r="C395" s="466">
        <v>15293</v>
      </c>
    </row>
    <row r="396" spans="1:3" s="42" customFormat="1">
      <c r="A396" s="467" t="s">
        <v>769</v>
      </c>
      <c r="B396" s="464"/>
      <c r="C396" s="468">
        <f>SUM(C393)</f>
        <v>16301</v>
      </c>
    </row>
    <row r="397" spans="1:3" s="42" customFormat="1">
      <c r="A397" s="467"/>
      <c r="B397" s="464"/>
      <c r="C397" s="468"/>
    </row>
    <row r="398" spans="1:3" s="42" customFormat="1">
      <c r="A398" s="467" t="s">
        <v>770</v>
      </c>
      <c r="B398" s="464"/>
      <c r="C398" s="468">
        <f>SUM(C396)</f>
        <v>16301</v>
      </c>
    </row>
    <row r="399" spans="1:3" s="42" customFormat="1">
      <c r="A399" s="467"/>
      <c r="B399" s="464"/>
      <c r="C399" s="468"/>
    </row>
    <row r="400" spans="1:3" s="42" customFormat="1">
      <c r="A400" s="282" t="s">
        <v>1188</v>
      </c>
      <c r="B400" s="464"/>
      <c r="C400" s="283"/>
    </row>
    <row r="401" spans="1:3" s="42" customFormat="1">
      <c r="A401" s="478" t="s">
        <v>759</v>
      </c>
      <c r="B401" s="464" t="s">
        <v>360</v>
      </c>
      <c r="C401" s="479">
        <f>SUM(C402)</f>
        <v>120580</v>
      </c>
    </row>
    <row r="402" spans="1:3" s="42" customFormat="1">
      <c r="A402" s="478" t="s">
        <v>829</v>
      </c>
      <c r="B402" s="464" t="s">
        <v>830</v>
      </c>
      <c r="C402" s="479">
        <v>120580</v>
      </c>
    </row>
    <row r="403" spans="1:3" s="42" customFormat="1">
      <c r="A403" s="478" t="s">
        <v>803</v>
      </c>
      <c r="B403" s="464" t="s">
        <v>370</v>
      </c>
      <c r="C403" s="479">
        <f>SUM(C404:C406)</f>
        <v>23030</v>
      </c>
    </row>
    <row r="404" spans="1:3" s="42" customFormat="1" ht="27.6">
      <c r="A404" s="478" t="s">
        <v>804</v>
      </c>
      <c r="B404" s="464" t="s">
        <v>805</v>
      </c>
      <c r="C404" s="479">
        <v>15469</v>
      </c>
    </row>
    <row r="405" spans="1:3" s="42" customFormat="1">
      <c r="A405" s="478" t="s">
        <v>806</v>
      </c>
      <c r="B405" s="464" t="s">
        <v>807</v>
      </c>
      <c r="C405" s="479">
        <v>5887</v>
      </c>
    </row>
    <row r="406" spans="1:3" s="42" customFormat="1" ht="27.6">
      <c r="A406" s="478" t="s">
        <v>808</v>
      </c>
      <c r="B406" s="464" t="s">
        <v>809</v>
      </c>
      <c r="C406" s="479">
        <v>1674</v>
      </c>
    </row>
    <row r="407" spans="1:3" s="42" customFormat="1">
      <c r="A407" s="467" t="s">
        <v>769</v>
      </c>
      <c r="B407" s="464"/>
      <c r="C407" s="468">
        <f>SUM(C401,C403)</f>
        <v>143610</v>
      </c>
    </row>
    <row r="408" spans="1:3" s="42" customFormat="1">
      <c r="A408" s="467" t="s">
        <v>770</v>
      </c>
      <c r="B408" s="464"/>
      <c r="C408" s="468">
        <f>SUM(C407)</f>
        <v>143610</v>
      </c>
    </row>
    <row r="409" spans="1:3" s="42" customFormat="1">
      <c r="A409" s="467"/>
      <c r="B409" s="464"/>
      <c r="C409" s="468"/>
    </row>
    <row r="410" spans="1:3" s="42" customFormat="1">
      <c r="A410" s="282" t="s">
        <v>1189</v>
      </c>
      <c r="B410" s="464"/>
      <c r="C410" s="283"/>
    </row>
    <row r="411" spans="1:3" s="42" customFormat="1">
      <c r="A411" s="465" t="s">
        <v>762</v>
      </c>
      <c r="B411" s="464" t="s">
        <v>382</v>
      </c>
      <c r="C411" s="466">
        <f>SUM(C412:C415)</f>
        <v>10194</v>
      </c>
    </row>
    <row r="412" spans="1:3" s="42" customFormat="1">
      <c r="A412" s="465" t="s">
        <v>822</v>
      </c>
      <c r="B412" s="464" t="s">
        <v>823</v>
      </c>
      <c r="C412" s="466">
        <v>3300</v>
      </c>
    </row>
    <row r="413" spans="1:3" s="42" customFormat="1">
      <c r="A413" s="465" t="s">
        <v>763</v>
      </c>
      <c r="B413" s="464" t="s">
        <v>722</v>
      </c>
      <c r="C413" s="466">
        <v>2101</v>
      </c>
    </row>
    <row r="414" spans="1:3" s="42" customFormat="1">
      <c r="A414" s="465" t="s">
        <v>816</v>
      </c>
      <c r="B414" s="464" t="s">
        <v>723</v>
      </c>
      <c r="C414" s="466">
        <v>4696</v>
      </c>
    </row>
    <row r="415" spans="1:3" s="42" customFormat="1">
      <c r="A415" s="465" t="s">
        <v>775</v>
      </c>
      <c r="B415" s="464" t="s">
        <v>776</v>
      </c>
      <c r="C415" s="466">
        <v>97</v>
      </c>
    </row>
    <row r="416" spans="1:3" s="42" customFormat="1">
      <c r="A416" s="465" t="s">
        <v>819</v>
      </c>
      <c r="B416" s="464" t="s">
        <v>255</v>
      </c>
      <c r="C416" s="466">
        <f>SUM(C417)</f>
        <v>20863</v>
      </c>
    </row>
    <row r="417" spans="1:3" s="42" customFormat="1">
      <c r="A417" s="465" t="s">
        <v>836</v>
      </c>
      <c r="B417" s="464" t="s">
        <v>837</v>
      </c>
      <c r="C417" s="466">
        <v>20863</v>
      </c>
    </row>
    <row r="418" spans="1:3" s="42" customFormat="1">
      <c r="A418" s="467" t="s">
        <v>769</v>
      </c>
      <c r="B418" s="464"/>
      <c r="C418" s="468">
        <f>SUM(C411,C416)</f>
        <v>31057</v>
      </c>
    </row>
    <row r="419" spans="1:3" s="42" customFormat="1">
      <c r="A419" s="467" t="s">
        <v>770</v>
      </c>
      <c r="B419" s="464"/>
      <c r="C419" s="468">
        <f>SUM(C418)</f>
        <v>31057</v>
      </c>
    </row>
    <row r="420" spans="1:3" s="42" customFormat="1">
      <c r="A420" s="282"/>
      <c r="B420" s="464"/>
      <c r="C420" s="283"/>
    </row>
    <row r="421" spans="1:3" s="42" customFormat="1">
      <c r="A421" s="282" t="s">
        <v>771</v>
      </c>
      <c r="B421" s="464"/>
      <c r="C421" s="283">
        <f>SUM(C205,C229,C261,C271,C278,C296,C321,C332,C360,C391,C398,C408,C419)</f>
        <v>1189615</v>
      </c>
    </row>
    <row r="422" spans="1:3" s="42" customFormat="1">
      <c r="A422" s="282"/>
      <c r="B422" s="464"/>
      <c r="C422" s="283"/>
    </row>
    <row r="423" spans="1:3" s="42" customFormat="1">
      <c r="A423" s="467" t="s">
        <v>786</v>
      </c>
      <c r="B423" s="464"/>
      <c r="C423" s="468">
        <f>SUM(C421)</f>
        <v>1189615</v>
      </c>
    </row>
    <row r="424" spans="1:3" s="42" customFormat="1">
      <c r="A424" s="282" t="s">
        <v>1190</v>
      </c>
      <c r="B424" s="464"/>
      <c r="C424" s="283"/>
    </row>
    <row r="425" spans="1:3" s="42" customFormat="1">
      <c r="A425" s="282" t="s">
        <v>838</v>
      </c>
      <c r="B425" s="464"/>
      <c r="C425" s="283"/>
    </row>
    <row r="426" spans="1:3" s="42" customFormat="1">
      <c r="A426" s="282" t="s">
        <v>839</v>
      </c>
      <c r="B426" s="464"/>
      <c r="C426" s="283"/>
    </row>
    <row r="427" spans="1:3" s="42" customFormat="1">
      <c r="A427" s="465" t="s">
        <v>762</v>
      </c>
      <c r="B427" s="464" t="s">
        <v>382</v>
      </c>
      <c r="C427" s="466">
        <f>SUM(C428)</f>
        <v>28101</v>
      </c>
    </row>
    <row r="428" spans="1:3" s="42" customFormat="1" ht="27.6">
      <c r="A428" s="465" t="s">
        <v>768</v>
      </c>
      <c r="B428" s="464" t="s">
        <v>726</v>
      </c>
      <c r="C428" s="466">
        <v>28101</v>
      </c>
    </row>
    <row r="429" spans="1:3" s="42" customFormat="1">
      <c r="A429" s="467" t="s">
        <v>769</v>
      </c>
      <c r="B429" s="464"/>
      <c r="C429" s="468">
        <f>SUM(C427)</f>
        <v>28101</v>
      </c>
    </row>
    <row r="430" spans="1:3" s="42" customFormat="1">
      <c r="A430" s="467" t="s">
        <v>770</v>
      </c>
      <c r="B430" s="464"/>
      <c r="C430" s="468">
        <f>SUM(C429)</f>
        <v>28101</v>
      </c>
    </row>
    <row r="431" spans="1:3" s="42" customFormat="1">
      <c r="A431" s="282" t="s">
        <v>771</v>
      </c>
      <c r="B431" s="464"/>
      <c r="C431" s="283">
        <f>SUM(C430)</f>
        <v>28101</v>
      </c>
    </row>
    <row r="432" spans="1:3" s="42" customFormat="1">
      <c r="A432" s="282"/>
      <c r="B432" s="464"/>
      <c r="C432" s="283"/>
    </row>
    <row r="433" spans="1:3" s="42" customFormat="1">
      <c r="A433" s="282" t="s">
        <v>840</v>
      </c>
      <c r="B433" s="464"/>
      <c r="C433" s="283"/>
    </row>
    <row r="434" spans="1:3" s="42" customFormat="1">
      <c r="A434" s="282" t="s">
        <v>1191</v>
      </c>
      <c r="B434" s="464"/>
      <c r="C434" s="283"/>
    </row>
    <row r="435" spans="1:3" s="42" customFormat="1" ht="27.6">
      <c r="A435" s="465" t="s">
        <v>4</v>
      </c>
      <c r="B435" s="464" t="s">
        <v>354</v>
      </c>
      <c r="C435" s="466">
        <f>SUM(C436)</f>
        <v>112986</v>
      </c>
    </row>
    <row r="436" spans="1:3" s="42" customFormat="1" ht="27.6">
      <c r="A436" s="465" t="s">
        <v>797</v>
      </c>
      <c r="B436" s="464" t="s">
        <v>798</v>
      </c>
      <c r="C436" s="466">
        <v>112986</v>
      </c>
    </row>
    <row r="437" spans="1:3" s="42" customFormat="1">
      <c r="A437" s="465" t="s">
        <v>803</v>
      </c>
      <c r="B437" s="464" t="s">
        <v>370</v>
      </c>
      <c r="C437" s="466">
        <f>SUM(C438:C440)</f>
        <v>25294</v>
      </c>
    </row>
    <row r="438" spans="1:3" s="42" customFormat="1" ht="27.6">
      <c r="A438" s="465" t="s">
        <v>804</v>
      </c>
      <c r="B438" s="464" t="s">
        <v>805</v>
      </c>
      <c r="C438" s="466">
        <v>17952</v>
      </c>
    </row>
    <row r="439" spans="1:3" s="42" customFormat="1">
      <c r="A439" s="465" t="s">
        <v>806</v>
      </c>
      <c r="B439" s="464" t="s">
        <v>807</v>
      </c>
      <c r="C439" s="466">
        <v>5661</v>
      </c>
    </row>
    <row r="440" spans="1:3" s="42" customFormat="1" ht="27.6">
      <c r="A440" s="465" t="s">
        <v>808</v>
      </c>
      <c r="B440" s="464" t="s">
        <v>809</v>
      </c>
      <c r="C440" s="466">
        <v>1681</v>
      </c>
    </row>
    <row r="441" spans="1:3" s="42" customFormat="1">
      <c r="A441" s="467" t="s">
        <v>769</v>
      </c>
      <c r="B441" s="464"/>
      <c r="C441" s="468">
        <f>SUM(C435,C437)</f>
        <v>138280</v>
      </c>
    </row>
    <row r="442" spans="1:3" s="42" customFormat="1">
      <c r="A442" s="467" t="s">
        <v>770</v>
      </c>
      <c r="B442" s="464"/>
      <c r="C442" s="468">
        <f>SUM(C441)</f>
        <v>138280</v>
      </c>
    </row>
    <row r="443" spans="1:3" s="42" customFormat="1">
      <c r="A443" s="467"/>
      <c r="B443" s="464"/>
      <c r="C443" s="468"/>
    </row>
    <row r="444" spans="1:3" s="42" customFormat="1">
      <c r="A444" s="282" t="s">
        <v>842</v>
      </c>
      <c r="B444" s="464"/>
      <c r="C444" s="283"/>
    </row>
    <row r="445" spans="1:3" s="42" customFormat="1" ht="27.6">
      <c r="A445" s="465" t="s">
        <v>4</v>
      </c>
      <c r="B445" s="464" t="s">
        <v>354</v>
      </c>
      <c r="C445" s="466">
        <f>SUM(C446)</f>
        <v>15450</v>
      </c>
    </row>
    <row r="446" spans="1:3" s="42" customFormat="1" ht="27.6">
      <c r="A446" s="465" t="s">
        <v>797</v>
      </c>
      <c r="B446" s="464" t="s">
        <v>798</v>
      </c>
      <c r="C446" s="466">
        <v>15450</v>
      </c>
    </row>
    <row r="447" spans="1:3" s="42" customFormat="1">
      <c r="A447" s="467" t="s">
        <v>769</v>
      </c>
      <c r="B447" s="464"/>
      <c r="C447" s="468">
        <f>SUM(C445)</f>
        <v>15450</v>
      </c>
    </row>
    <row r="448" spans="1:3" s="42" customFormat="1">
      <c r="A448" s="467" t="s">
        <v>770</v>
      </c>
      <c r="B448" s="464"/>
      <c r="C448" s="468">
        <f>SUM(C447)</f>
        <v>15450</v>
      </c>
    </row>
    <row r="449" spans="1:3" s="42" customFormat="1">
      <c r="A449" s="467"/>
      <c r="B449" s="464"/>
      <c r="C449" s="468"/>
    </row>
    <row r="450" spans="1:3" s="42" customFormat="1">
      <c r="A450" s="282" t="s">
        <v>843</v>
      </c>
      <c r="B450" s="464"/>
      <c r="C450" s="283"/>
    </row>
    <row r="451" spans="1:3" s="42" customFormat="1">
      <c r="A451" s="465" t="s">
        <v>762</v>
      </c>
      <c r="B451" s="464" t="s">
        <v>382</v>
      </c>
      <c r="C451" s="466">
        <f>SUM(C452)</f>
        <v>15000</v>
      </c>
    </row>
    <row r="452" spans="1:3" s="42" customFormat="1">
      <c r="A452" s="465" t="s">
        <v>777</v>
      </c>
      <c r="B452" s="464" t="s">
        <v>778</v>
      </c>
      <c r="C452" s="466">
        <v>15000</v>
      </c>
    </row>
    <row r="453" spans="1:3" s="42" customFormat="1">
      <c r="A453" s="467" t="s">
        <v>769</v>
      </c>
      <c r="B453" s="464"/>
      <c r="C453" s="468">
        <f>SUM(C451)</f>
        <v>15000</v>
      </c>
    </row>
    <row r="454" spans="1:3" s="42" customFormat="1">
      <c r="A454" s="465" t="s">
        <v>779</v>
      </c>
      <c r="B454" s="464" t="s">
        <v>731</v>
      </c>
      <c r="C454" s="466">
        <v>21</v>
      </c>
    </row>
    <row r="455" spans="1:3" s="42" customFormat="1">
      <c r="A455" s="467" t="s">
        <v>782</v>
      </c>
      <c r="B455" s="464"/>
      <c r="C455" s="468">
        <f>SUM(C454)</f>
        <v>21</v>
      </c>
    </row>
    <row r="456" spans="1:3" s="42" customFormat="1">
      <c r="A456" s="467" t="s">
        <v>770</v>
      </c>
      <c r="B456" s="464"/>
      <c r="C456" s="468">
        <f>SUM(C453,C455)</f>
        <v>15021</v>
      </c>
    </row>
    <row r="457" spans="1:3" s="42" customFormat="1">
      <c r="A457" s="282" t="s">
        <v>771</v>
      </c>
      <c r="B457" s="464"/>
      <c r="C457" s="283">
        <f>SUM(C442,C448,C456)</f>
        <v>168751</v>
      </c>
    </row>
    <row r="458" spans="1:3" s="42" customFormat="1">
      <c r="A458" s="282"/>
      <c r="B458" s="464"/>
      <c r="C458" s="283"/>
    </row>
    <row r="459" spans="1:3" s="42" customFormat="1">
      <c r="A459" s="467" t="s">
        <v>786</v>
      </c>
      <c r="B459" s="464"/>
      <c r="C459" s="468">
        <f>SUM(C431,C457)</f>
        <v>196852</v>
      </c>
    </row>
    <row r="460" spans="1:3" s="42" customFormat="1">
      <c r="A460" s="282"/>
      <c r="B460" s="464"/>
      <c r="C460" s="283"/>
    </row>
    <row r="461" spans="1:3" s="42" customFormat="1">
      <c r="A461" s="282" t="s">
        <v>1194</v>
      </c>
      <c r="B461" s="464"/>
      <c r="C461" s="283"/>
    </row>
    <row r="462" spans="1:3" s="42" customFormat="1">
      <c r="A462" s="282" t="s">
        <v>1029</v>
      </c>
      <c r="B462" s="464"/>
      <c r="C462" s="283"/>
    </row>
    <row r="463" spans="1:3" s="42" customFormat="1">
      <c r="A463" s="282" t="s">
        <v>1024</v>
      </c>
      <c r="B463" s="464"/>
      <c r="C463" s="283"/>
    </row>
    <row r="464" spans="1:3" s="42" customFormat="1" ht="27.6">
      <c r="A464" s="478" t="s">
        <v>1104</v>
      </c>
      <c r="B464" s="464" t="s">
        <v>1105</v>
      </c>
      <c r="C464" s="479">
        <f>SUM(C465)</f>
        <v>72815</v>
      </c>
    </row>
    <row r="465" spans="1:3" s="42" customFormat="1">
      <c r="A465" s="478" t="s">
        <v>1103</v>
      </c>
      <c r="B465" s="464" t="s">
        <v>729</v>
      </c>
      <c r="C465" s="479">
        <v>72815</v>
      </c>
    </row>
    <row r="466" spans="1:3" s="42" customFormat="1">
      <c r="A466" s="282" t="s">
        <v>1218</v>
      </c>
      <c r="B466" s="464"/>
      <c r="C466" s="479">
        <f>SUM(C464)</f>
        <v>72815</v>
      </c>
    </row>
    <row r="467" spans="1:3" s="42" customFormat="1">
      <c r="A467" s="282" t="s">
        <v>770</v>
      </c>
      <c r="B467" s="464"/>
      <c r="C467" s="283">
        <f>SUM(C466)</f>
        <v>72815</v>
      </c>
    </row>
    <row r="468" spans="1:3" s="42" customFormat="1">
      <c r="A468" s="282" t="s">
        <v>771</v>
      </c>
      <c r="B468" s="464"/>
      <c r="C468" s="283">
        <f>SUM(C467)</f>
        <v>72815</v>
      </c>
    </row>
    <row r="469" spans="1:3" s="42" customFormat="1">
      <c r="A469" s="282"/>
      <c r="B469" s="464"/>
      <c r="C469" s="283"/>
    </row>
    <row r="470" spans="1:3" s="42" customFormat="1">
      <c r="A470" s="282" t="s">
        <v>844</v>
      </c>
      <c r="B470" s="464"/>
      <c r="C470" s="283"/>
    </row>
    <row r="471" spans="1:3" s="42" customFormat="1">
      <c r="A471" s="282" t="s">
        <v>845</v>
      </c>
      <c r="B471" s="464"/>
      <c r="C471" s="283"/>
    </row>
    <row r="472" spans="1:3" s="42" customFormat="1">
      <c r="A472" s="467"/>
      <c r="B472" s="464"/>
      <c r="C472" s="468"/>
    </row>
    <row r="473" spans="1:3" s="42" customFormat="1">
      <c r="A473" s="465" t="s">
        <v>762</v>
      </c>
      <c r="B473" s="464" t="s">
        <v>382</v>
      </c>
      <c r="C473" s="466">
        <f>SUM(C474)</f>
        <v>2267</v>
      </c>
    </row>
    <row r="474" spans="1:3" s="42" customFormat="1">
      <c r="A474" s="465" t="s">
        <v>775</v>
      </c>
      <c r="B474" s="464" t="s">
        <v>776</v>
      </c>
      <c r="C474" s="466">
        <v>2267</v>
      </c>
    </row>
    <row r="475" spans="1:3" s="42" customFormat="1">
      <c r="A475" s="467" t="s">
        <v>769</v>
      </c>
      <c r="B475" s="464"/>
      <c r="C475" s="468">
        <f>SUM(C473)</f>
        <v>2267</v>
      </c>
    </row>
    <row r="476" spans="1:3" s="42" customFormat="1">
      <c r="A476" s="467" t="s">
        <v>770</v>
      </c>
      <c r="B476" s="464"/>
      <c r="C476" s="468">
        <f>SUM(C475)</f>
        <v>2267</v>
      </c>
    </row>
    <row r="477" spans="1:3" s="42" customFormat="1">
      <c r="A477" s="282" t="s">
        <v>771</v>
      </c>
      <c r="B477" s="464"/>
      <c r="C477" s="283">
        <f>SUM(C476)</f>
        <v>2267</v>
      </c>
    </row>
    <row r="478" spans="1:3" s="42" customFormat="1">
      <c r="A478" s="471" t="s">
        <v>786</v>
      </c>
      <c r="B478" s="472"/>
      <c r="C478" s="473">
        <f>SUM(C468,C477)</f>
        <v>75082</v>
      </c>
    </row>
    <row r="479" spans="1:3" s="42" customFormat="1">
      <c r="A479" s="474"/>
      <c r="B479" s="475"/>
      <c r="C479" s="476"/>
    </row>
    <row r="480" spans="1:3" s="42" customFormat="1">
      <c r="A480" s="474" t="s">
        <v>1195</v>
      </c>
      <c r="B480" s="475"/>
      <c r="C480" s="476">
        <f>SUM(C58,C123,C193,C423,C459,C478)</f>
        <v>8603924</v>
      </c>
    </row>
    <row r="483" spans="1:1">
      <c r="A483" s="251"/>
    </row>
    <row r="484" spans="1:1">
      <c r="A484" s="253" t="s">
        <v>2324</v>
      </c>
    </row>
    <row r="485" spans="1:1">
      <c r="A485" s="253" t="s">
        <v>2325</v>
      </c>
    </row>
    <row r="486" spans="1:1">
      <c r="A486" s="253" t="s">
        <v>2326</v>
      </c>
    </row>
    <row r="487" spans="1:1">
      <c r="A487" s="251"/>
    </row>
    <row r="488" spans="1:1">
      <c r="A488" s="252"/>
    </row>
    <row r="489" spans="1:1">
      <c r="A489" s="253"/>
    </row>
    <row r="490" spans="1:1">
      <c r="A490" s="251"/>
    </row>
    <row r="491" spans="1:1">
      <c r="A491" s="252"/>
    </row>
    <row r="492" spans="1:1">
      <c r="A492" s="251"/>
    </row>
    <row r="493" spans="1:1">
      <c r="A493" s="251"/>
    </row>
    <row r="494" spans="1:1">
      <c r="A494" s="252"/>
    </row>
    <row r="495" spans="1:1">
      <c r="A495" s="252"/>
    </row>
    <row r="496" spans="1:1">
      <c r="A496" s="44"/>
    </row>
    <row r="497" spans="1:1">
      <c r="A497" s="46"/>
    </row>
    <row r="498" spans="1:1">
      <c r="A498" s="46"/>
    </row>
    <row r="499" spans="1:1">
      <c r="A499" s="160"/>
    </row>
  </sheetData>
  <sheetProtection selectLockedCells="1" selectUnlockedCells="1"/>
  <autoFilter ref="A2:A481"/>
  <printOptions horizontalCentered="1"/>
  <pageMargins left="0.78740157480314965" right="0.78740157480314965" top="1.0629921259842521" bottom="1.0629921259842521" header="0.78740157480314965" footer="0.78740157480314965"/>
  <pageSetup scale="95" firstPageNumber="0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1"/>
  <sheetViews>
    <sheetView workbookViewId="0">
      <selection activeCell="B61" sqref="B61:B62"/>
    </sheetView>
  </sheetViews>
  <sheetFormatPr defaultRowHeight="13.2"/>
  <cols>
    <col min="1" max="1" width="4.5546875" style="480" customWidth="1"/>
    <col min="2" max="2" width="56.44140625" style="480" customWidth="1"/>
    <col min="3" max="4" width="13.88671875" style="480" customWidth="1"/>
    <col min="5" max="5" width="12" style="480" customWidth="1"/>
    <col min="6" max="6" width="13.88671875" style="480" customWidth="1"/>
    <col min="7" max="256" width="9.109375" style="480"/>
    <col min="257" max="257" width="4.5546875" style="480" customWidth="1"/>
    <col min="258" max="258" width="50.33203125" style="480" customWidth="1"/>
    <col min="259" max="262" width="15.6640625" style="480" customWidth="1"/>
    <col min="263" max="512" width="9.109375" style="480"/>
    <col min="513" max="513" width="4.5546875" style="480" customWidth="1"/>
    <col min="514" max="514" width="50.33203125" style="480" customWidth="1"/>
    <col min="515" max="518" width="15.6640625" style="480" customWidth="1"/>
    <col min="519" max="768" width="9.109375" style="480"/>
    <col min="769" max="769" width="4.5546875" style="480" customWidth="1"/>
    <col min="770" max="770" width="50.33203125" style="480" customWidth="1"/>
    <col min="771" max="774" width="15.6640625" style="480" customWidth="1"/>
    <col min="775" max="1024" width="9.109375" style="480"/>
    <col min="1025" max="1025" width="4.5546875" style="480" customWidth="1"/>
    <col min="1026" max="1026" width="50.33203125" style="480" customWidth="1"/>
    <col min="1027" max="1030" width="15.6640625" style="480" customWidth="1"/>
    <col min="1031" max="1280" width="9.109375" style="480"/>
    <col min="1281" max="1281" width="4.5546875" style="480" customWidth="1"/>
    <col min="1282" max="1282" width="50.33203125" style="480" customWidth="1"/>
    <col min="1283" max="1286" width="15.6640625" style="480" customWidth="1"/>
    <col min="1287" max="1536" width="9.109375" style="480"/>
    <col min="1537" max="1537" width="4.5546875" style="480" customWidth="1"/>
    <col min="1538" max="1538" width="50.33203125" style="480" customWidth="1"/>
    <col min="1539" max="1542" width="15.6640625" style="480" customWidth="1"/>
    <col min="1543" max="1792" width="9.109375" style="480"/>
    <col min="1793" max="1793" width="4.5546875" style="480" customWidth="1"/>
    <col min="1794" max="1794" width="50.33203125" style="480" customWidth="1"/>
    <col min="1795" max="1798" width="15.6640625" style="480" customWidth="1"/>
    <col min="1799" max="2048" width="9.109375" style="480"/>
    <col min="2049" max="2049" width="4.5546875" style="480" customWidth="1"/>
    <col min="2050" max="2050" width="50.33203125" style="480" customWidth="1"/>
    <col min="2051" max="2054" width="15.6640625" style="480" customWidth="1"/>
    <col min="2055" max="2304" width="9.109375" style="480"/>
    <col min="2305" max="2305" width="4.5546875" style="480" customWidth="1"/>
    <col min="2306" max="2306" width="50.33203125" style="480" customWidth="1"/>
    <col min="2307" max="2310" width="15.6640625" style="480" customWidth="1"/>
    <col min="2311" max="2560" width="9.109375" style="480"/>
    <col min="2561" max="2561" width="4.5546875" style="480" customWidth="1"/>
    <col min="2562" max="2562" width="50.33203125" style="480" customWidth="1"/>
    <col min="2563" max="2566" width="15.6640625" style="480" customWidth="1"/>
    <col min="2567" max="2816" width="9.109375" style="480"/>
    <col min="2817" max="2817" width="4.5546875" style="480" customWidth="1"/>
    <col min="2818" max="2818" width="50.33203125" style="480" customWidth="1"/>
    <col min="2819" max="2822" width="15.6640625" style="480" customWidth="1"/>
    <col min="2823" max="3072" width="9.109375" style="480"/>
    <col min="3073" max="3073" width="4.5546875" style="480" customWidth="1"/>
    <col min="3074" max="3074" width="50.33203125" style="480" customWidth="1"/>
    <col min="3075" max="3078" width="15.6640625" style="480" customWidth="1"/>
    <col min="3079" max="3328" width="9.109375" style="480"/>
    <col min="3329" max="3329" width="4.5546875" style="480" customWidth="1"/>
    <col min="3330" max="3330" width="50.33203125" style="480" customWidth="1"/>
    <col min="3331" max="3334" width="15.6640625" style="480" customWidth="1"/>
    <col min="3335" max="3584" width="9.109375" style="480"/>
    <col min="3585" max="3585" width="4.5546875" style="480" customWidth="1"/>
    <col min="3586" max="3586" width="50.33203125" style="480" customWidth="1"/>
    <col min="3587" max="3590" width="15.6640625" style="480" customWidth="1"/>
    <col min="3591" max="3840" width="9.109375" style="480"/>
    <col min="3841" max="3841" width="4.5546875" style="480" customWidth="1"/>
    <col min="3842" max="3842" width="50.33203125" style="480" customWidth="1"/>
    <col min="3843" max="3846" width="15.6640625" style="480" customWidth="1"/>
    <col min="3847" max="4096" width="9.109375" style="480"/>
    <col min="4097" max="4097" width="4.5546875" style="480" customWidth="1"/>
    <col min="4098" max="4098" width="50.33203125" style="480" customWidth="1"/>
    <col min="4099" max="4102" width="15.6640625" style="480" customWidth="1"/>
    <col min="4103" max="4352" width="9.109375" style="480"/>
    <col min="4353" max="4353" width="4.5546875" style="480" customWidth="1"/>
    <col min="4354" max="4354" width="50.33203125" style="480" customWidth="1"/>
    <col min="4355" max="4358" width="15.6640625" style="480" customWidth="1"/>
    <col min="4359" max="4608" width="9.109375" style="480"/>
    <col min="4609" max="4609" width="4.5546875" style="480" customWidth="1"/>
    <col min="4610" max="4610" width="50.33203125" style="480" customWidth="1"/>
    <col min="4611" max="4614" width="15.6640625" style="480" customWidth="1"/>
    <col min="4615" max="4864" width="9.109375" style="480"/>
    <col min="4865" max="4865" width="4.5546875" style="480" customWidth="1"/>
    <col min="4866" max="4866" width="50.33203125" style="480" customWidth="1"/>
    <col min="4867" max="4870" width="15.6640625" style="480" customWidth="1"/>
    <col min="4871" max="5120" width="9.109375" style="480"/>
    <col min="5121" max="5121" width="4.5546875" style="480" customWidth="1"/>
    <col min="5122" max="5122" width="50.33203125" style="480" customWidth="1"/>
    <col min="5123" max="5126" width="15.6640625" style="480" customWidth="1"/>
    <col min="5127" max="5376" width="9.109375" style="480"/>
    <col min="5377" max="5377" width="4.5546875" style="480" customWidth="1"/>
    <col min="5378" max="5378" width="50.33203125" style="480" customWidth="1"/>
    <col min="5379" max="5382" width="15.6640625" style="480" customWidth="1"/>
    <col min="5383" max="5632" width="9.109375" style="480"/>
    <col min="5633" max="5633" width="4.5546875" style="480" customWidth="1"/>
    <col min="5634" max="5634" width="50.33203125" style="480" customWidth="1"/>
    <col min="5635" max="5638" width="15.6640625" style="480" customWidth="1"/>
    <col min="5639" max="5888" width="9.109375" style="480"/>
    <col min="5889" max="5889" width="4.5546875" style="480" customWidth="1"/>
    <col min="5890" max="5890" width="50.33203125" style="480" customWidth="1"/>
    <col min="5891" max="5894" width="15.6640625" style="480" customWidth="1"/>
    <col min="5895" max="6144" width="9.109375" style="480"/>
    <col min="6145" max="6145" width="4.5546875" style="480" customWidth="1"/>
    <col min="6146" max="6146" width="50.33203125" style="480" customWidth="1"/>
    <col min="6147" max="6150" width="15.6640625" style="480" customWidth="1"/>
    <col min="6151" max="6400" width="9.109375" style="480"/>
    <col min="6401" max="6401" width="4.5546875" style="480" customWidth="1"/>
    <col min="6402" max="6402" width="50.33203125" style="480" customWidth="1"/>
    <col min="6403" max="6406" width="15.6640625" style="480" customWidth="1"/>
    <col min="6407" max="6656" width="9.109375" style="480"/>
    <col min="6657" max="6657" width="4.5546875" style="480" customWidth="1"/>
    <col min="6658" max="6658" width="50.33203125" style="480" customWidth="1"/>
    <col min="6659" max="6662" width="15.6640625" style="480" customWidth="1"/>
    <col min="6663" max="6912" width="9.109375" style="480"/>
    <col min="6913" max="6913" width="4.5546875" style="480" customWidth="1"/>
    <col min="6914" max="6914" width="50.33203125" style="480" customWidth="1"/>
    <col min="6915" max="6918" width="15.6640625" style="480" customWidth="1"/>
    <col min="6919" max="7168" width="9.109375" style="480"/>
    <col min="7169" max="7169" width="4.5546875" style="480" customWidth="1"/>
    <col min="7170" max="7170" width="50.33203125" style="480" customWidth="1"/>
    <col min="7171" max="7174" width="15.6640625" style="480" customWidth="1"/>
    <col min="7175" max="7424" width="9.109375" style="480"/>
    <col min="7425" max="7425" width="4.5546875" style="480" customWidth="1"/>
    <col min="7426" max="7426" width="50.33203125" style="480" customWidth="1"/>
    <col min="7427" max="7430" width="15.6640625" style="480" customWidth="1"/>
    <col min="7431" max="7680" width="9.109375" style="480"/>
    <col min="7681" max="7681" width="4.5546875" style="480" customWidth="1"/>
    <col min="7682" max="7682" width="50.33203125" style="480" customWidth="1"/>
    <col min="7683" max="7686" width="15.6640625" style="480" customWidth="1"/>
    <col min="7687" max="7936" width="9.109375" style="480"/>
    <col min="7937" max="7937" width="4.5546875" style="480" customWidth="1"/>
    <col min="7938" max="7938" width="50.33203125" style="480" customWidth="1"/>
    <col min="7939" max="7942" width="15.6640625" style="480" customWidth="1"/>
    <col min="7943" max="8192" width="9.109375" style="480"/>
    <col min="8193" max="8193" width="4.5546875" style="480" customWidth="1"/>
    <col min="8194" max="8194" width="50.33203125" style="480" customWidth="1"/>
    <col min="8195" max="8198" width="15.6640625" style="480" customWidth="1"/>
    <col min="8199" max="8448" width="9.109375" style="480"/>
    <col min="8449" max="8449" width="4.5546875" style="480" customWidth="1"/>
    <col min="8450" max="8450" width="50.33203125" style="480" customWidth="1"/>
    <col min="8451" max="8454" width="15.6640625" style="480" customWidth="1"/>
    <col min="8455" max="8704" width="9.109375" style="480"/>
    <col min="8705" max="8705" width="4.5546875" style="480" customWidth="1"/>
    <col min="8706" max="8706" width="50.33203125" style="480" customWidth="1"/>
    <col min="8707" max="8710" width="15.6640625" style="480" customWidth="1"/>
    <col min="8711" max="8960" width="9.109375" style="480"/>
    <col min="8961" max="8961" width="4.5546875" style="480" customWidth="1"/>
    <col min="8962" max="8962" width="50.33203125" style="480" customWidth="1"/>
    <col min="8963" max="8966" width="15.6640625" style="480" customWidth="1"/>
    <col min="8967" max="9216" width="9.109375" style="480"/>
    <col min="9217" max="9217" width="4.5546875" style="480" customWidth="1"/>
    <col min="9218" max="9218" width="50.33203125" style="480" customWidth="1"/>
    <col min="9219" max="9222" width="15.6640625" style="480" customWidth="1"/>
    <col min="9223" max="9472" width="9.109375" style="480"/>
    <col min="9473" max="9473" width="4.5546875" style="480" customWidth="1"/>
    <col min="9474" max="9474" width="50.33203125" style="480" customWidth="1"/>
    <col min="9475" max="9478" width="15.6640625" style="480" customWidth="1"/>
    <col min="9479" max="9728" width="9.109375" style="480"/>
    <col min="9729" max="9729" width="4.5546875" style="480" customWidth="1"/>
    <col min="9730" max="9730" width="50.33203125" style="480" customWidth="1"/>
    <col min="9731" max="9734" width="15.6640625" style="480" customWidth="1"/>
    <col min="9735" max="9984" width="9.109375" style="480"/>
    <col min="9985" max="9985" width="4.5546875" style="480" customWidth="1"/>
    <col min="9986" max="9986" width="50.33203125" style="480" customWidth="1"/>
    <col min="9987" max="9990" width="15.6640625" style="480" customWidth="1"/>
    <col min="9991" max="10240" width="9.109375" style="480"/>
    <col min="10241" max="10241" width="4.5546875" style="480" customWidth="1"/>
    <col min="10242" max="10242" width="50.33203125" style="480" customWidth="1"/>
    <col min="10243" max="10246" width="15.6640625" style="480" customWidth="1"/>
    <col min="10247" max="10496" width="9.109375" style="480"/>
    <col min="10497" max="10497" width="4.5546875" style="480" customWidth="1"/>
    <col min="10498" max="10498" width="50.33203125" style="480" customWidth="1"/>
    <col min="10499" max="10502" width="15.6640625" style="480" customWidth="1"/>
    <col min="10503" max="10752" width="9.109375" style="480"/>
    <col min="10753" max="10753" width="4.5546875" style="480" customWidth="1"/>
    <col min="10754" max="10754" width="50.33203125" style="480" customWidth="1"/>
    <col min="10755" max="10758" width="15.6640625" style="480" customWidth="1"/>
    <col min="10759" max="11008" width="9.109375" style="480"/>
    <col min="11009" max="11009" width="4.5546875" style="480" customWidth="1"/>
    <col min="11010" max="11010" width="50.33203125" style="480" customWidth="1"/>
    <col min="11011" max="11014" width="15.6640625" style="480" customWidth="1"/>
    <col min="11015" max="11264" width="9.109375" style="480"/>
    <col min="11265" max="11265" width="4.5546875" style="480" customWidth="1"/>
    <col min="11266" max="11266" width="50.33203125" style="480" customWidth="1"/>
    <col min="11267" max="11270" width="15.6640625" style="480" customWidth="1"/>
    <col min="11271" max="11520" width="9.109375" style="480"/>
    <col min="11521" max="11521" width="4.5546875" style="480" customWidth="1"/>
    <col min="11522" max="11522" width="50.33203125" style="480" customWidth="1"/>
    <col min="11523" max="11526" width="15.6640625" style="480" customWidth="1"/>
    <col min="11527" max="11776" width="9.109375" style="480"/>
    <col min="11777" max="11777" width="4.5546875" style="480" customWidth="1"/>
    <col min="11778" max="11778" width="50.33203125" style="480" customWidth="1"/>
    <col min="11779" max="11782" width="15.6640625" style="480" customWidth="1"/>
    <col min="11783" max="12032" width="9.109375" style="480"/>
    <col min="12033" max="12033" width="4.5546875" style="480" customWidth="1"/>
    <col min="12034" max="12034" width="50.33203125" style="480" customWidth="1"/>
    <col min="12035" max="12038" width="15.6640625" style="480" customWidth="1"/>
    <col min="12039" max="12288" width="9.109375" style="480"/>
    <col min="12289" max="12289" width="4.5546875" style="480" customWidth="1"/>
    <col min="12290" max="12290" width="50.33203125" style="480" customWidth="1"/>
    <col min="12291" max="12294" width="15.6640625" style="480" customWidth="1"/>
    <col min="12295" max="12544" width="9.109375" style="480"/>
    <col min="12545" max="12545" width="4.5546875" style="480" customWidth="1"/>
    <col min="12546" max="12546" width="50.33203125" style="480" customWidth="1"/>
    <col min="12547" max="12550" width="15.6640625" style="480" customWidth="1"/>
    <col min="12551" max="12800" width="9.109375" style="480"/>
    <col min="12801" max="12801" width="4.5546875" style="480" customWidth="1"/>
    <col min="12802" max="12802" width="50.33203125" style="480" customWidth="1"/>
    <col min="12803" max="12806" width="15.6640625" style="480" customWidth="1"/>
    <col min="12807" max="13056" width="9.109375" style="480"/>
    <col min="13057" max="13057" width="4.5546875" style="480" customWidth="1"/>
    <col min="13058" max="13058" width="50.33203125" style="480" customWidth="1"/>
    <col min="13059" max="13062" width="15.6640625" style="480" customWidth="1"/>
    <col min="13063" max="13312" width="9.109375" style="480"/>
    <col min="13313" max="13313" width="4.5546875" style="480" customWidth="1"/>
    <col min="13314" max="13314" width="50.33203125" style="480" customWidth="1"/>
    <col min="13315" max="13318" width="15.6640625" style="480" customWidth="1"/>
    <col min="13319" max="13568" width="9.109375" style="480"/>
    <col min="13569" max="13569" width="4.5546875" style="480" customWidth="1"/>
    <col min="13570" max="13570" width="50.33203125" style="480" customWidth="1"/>
    <col min="13571" max="13574" width="15.6640625" style="480" customWidth="1"/>
    <col min="13575" max="13824" width="9.109375" style="480"/>
    <col min="13825" max="13825" width="4.5546875" style="480" customWidth="1"/>
    <col min="13826" max="13826" width="50.33203125" style="480" customWidth="1"/>
    <col min="13827" max="13830" width="15.6640625" style="480" customWidth="1"/>
    <col min="13831" max="14080" width="9.109375" style="480"/>
    <col min="14081" max="14081" width="4.5546875" style="480" customWidth="1"/>
    <col min="14082" max="14082" width="50.33203125" style="480" customWidth="1"/>
    <col min="14083" max="14086" width="15.6640625" style="480" customWidth="1"/>
    <col min="14087" max="14336" width="9.109375" style="480"/>
    <col min="14337" max="14337" width="4.5546875" style="480" customWidth="1"/>
    <col min="14338" max="14338" width="50.33203125" style="480" customWidth="1"/>
    <col min="14339" max="14342" width="15.6640625" style="480" customWidth="1"/>
    <col min="14343" max="14592" width="9.109375" style="480"/>
    <col min="14593" max="14593" width="4.5546875" style="480" customWidth="1"/>
    <col min="14594" max="14594" width="50.33203125" style="480" customWidth="1"/>
    <col min="14595" max="14598" width="15.6640625" style="480" customWidth="1"/>
    <col min="14599" max="14848" width="9.109375" style="480"/>
    <col min="14849" max="14849" width="4.5546875" style="480" customWidth="1"/>
    <col min="14850" max="14850" width="50.33203125" style="480" customWidth="1"/>
    <col min="14851" max="14854" width="15.6640625" style="480" customWidth="1"/>
    <col min="14855" max="15104" width="9.109375" style="480"/>
    <col min="15105" max="15105" width="4.5546875" style="480" customWidth="1"/>
    <col min="15106" max="15106" width="50.33203125" style="480" customWidth="1"/>
    <col min="15107" max="15110" width="15.6640625" style="480" customWidth="1"/>
    <col min="15111" max="15360" width="9.109375" style="480"/>
    <col min="15361" max="15361" width="4.5546875" style="480" customWidth="1"/>
    <col min="15362" max="15362" width="50.33203125" style="480" customWidth="1"/>
    <col min="15363" max="15366" width="15.6640625" style="480" customWidth="1"/>
    <col min="15367" max="15616" width="9.109375" style="480"/>
    <col min="15617" max="15617" width="4.5546875" style="480" customWidth="1"/>
    <col min="15618" max="15618" width="50.33203125" style="480" customWidth="1"/>
    <col min="15619" max="15622" width="15.6640625" style="480" customWidth="1"/>
    <col min="15623" max="15872" width="9.109375" style="480"/>
    <col min="15873" max="15873" width="4.5546875" style="480" customWidth="1"/>
    <col min="15874" max="15874" width="50.33203125" style="480" customWidth="1"/>
    <col min="15875" max="15878" width="15.6640625" style="480" customWidth="1"/>
    <col min="15879" max="16128" width="9.109375" style="480"/>
    <col min="16129" max="16129" width="4.5546875" style="480" customWidth="1"/>
    <col min="16130" max="16130" width="50.33203125" style="480" customWidth="1"/>
    <col min="16131" max="16134" width="15.6640625" style="480" customWidth="1"/>
    <col min="16135" max="16384" width="9.109375" style="480"/>
  </cols>
  <sheetData>
    <row r="1" spans="1:6" ht="15.6">
      <c r="D1" s="123"/>
      <c r="F1" s="698" t="s">
        <v>1991</v>
      </c>
    </row>
    <row r="2" spans="1:6" ht="15.6">
      <c r="B2" s="481"/>
      <c r="C2" s="482"/>
      <c r="D2" s="123"/>
      <c r="E2" s="123"/>
    </row>
    <row r="3" spans="1:6" ht="17.399999999999999">
      <c r="A3" s="871" t="s">
        <v>438</v>
      </c>
      <c r="B3" s="871"/>
      <c r="C3" s="871"/>
      <c r="D3" s="871"/>
      <c r="E3" s="871"/>
      <c r="F3" s="871"/>
    </row>
    <row r="4" spans="1:6" ht="17.399999999999999">
      <c r="A4" s="871" t="s">
        <v>1429</v>
      </c>
      <c r="B4" s="871"/>
      <c r="C4" s="871"/>
      <c r="D4" s="871"/>
      <c r="E4" s="871"/>
      <c r="F4" s="871"/>
    </row>
    <row r="5" spans="1:6" ht="17.399999999999999">
      <c r="A5" s="871" t="s">
        <v>1430</v>
      </c>
      <c r="B5" s="871"/>
      <c r="C5" s="871"/>
      <c r="D5" s="871"/>
      <c r="E5" s="871"/>
      <c r="F5" s="871"/>
    </row>
    <row r="6" spans="1:6" ht="20.25" customHeight="1"/>
    <row r="7" spans="1:6" ht="15.6">
      <c r="A7" s="872" t="s">
        <v>439</v>
      </c>
      <c r="B7" s="874" t="s">
        <v>1431</v>
      </c>
      <c r="C7" s="874" t="s">
        <v>124</v>
      </c>
      <c r="D7" s="876" t="s">
        <v>1432</v>
      </c>
      <c r="E7" s="877"/>
      <c r="F7" s="878"/>
    </row>
    <row r="8" spans="1:6" ht="31.2">
      <c r="A8" s="873"/>
      <c r="B8" s="875"/>
      <c r="C8" s="875"/>
      <c r="D8" s="483" t="s">
        <v>440</v>
      </c>
      <c r="E8" s="484" t="s">
        <v>441</v>
      </c>
      <c r="F8" s="484" t="s">
        <v>2000</v>
      </c>
    </row>
    <row r="9" spans="1:6">
      <c r="A9" s="485">
        <v>1</v>
      </c>
      <c r="B9" s="485">
        <v>2</v>
      </c>
      <c r="C9" s="485">
        <v>3</v>
      </c>
      <c r="D9" s="486">
        <v>4</v>
      </c>
      <c r="E9" s="485">
        <v>5</v>
      </c>
      <c r="F9" s="485">
        <v>6</v>
      </c>
    </row>
    <row r="10" spans="1:6" ht="15.6">
      <c r="A10" s="487">
        <v>1</v>
      </c>
      <c r="B10" s="488" t="s">
        <v>442</v>
      </c>
      <c r="C10" s="489">
        <f>+C11+C12</f>
        <v>37014</v>
      </c>
      <c r="D10" s="489">
        <f>+D11+D12</f>
        <v>0</v>
      </c>
      <c r="E10" s="489">
        <f>+E11+E12</f>
        <v>37014</v>
      </c>
      <c r="F10" s="489">
        <f>+F11+F12</f>
        <v>0</v>
      </c>
    </row>
    <row r="11" spans="1:6" ht="15.6">
      <c r="A11" s="490"/>
      <c r="B11" s="491" t="s">
        <v>443</v>
      </c>
      <c r="C11" s="492">
        <f>+D11+E11+F11</f>
        <v>30234</v>
      </c>
      <c r="D11" s="493"/>
      <c r="E11" s="493">
        <f>37014-6780</f>
        <v>30234</v>
      </c>
      <c r="F11" s="493"/>
    </row>
    <row r="12" spans="1:6" ht="15.6">
      <c r="A12" s="490"/>
      <c r="B12" s="491" t="s">
        <v>444</v>
      </c>
      <c r="C12" s="492">
        <f>+D12+E12+F12</f>
        <v>6780</v>
      </c>
      <c r="D12" s="493"/>
      <c r="E12" s="493">
        <v>6780</v>
      </c>
      <c r="F12" s="493"/>
    </row>
    <row r="13" spans="1:6">
      <c r="A13" s="494"/>
      <c r="B13" s="494"/>
      <c r="C13" s="494"/>
      <c r="D13" s="494"/>
      <c r="E13" s="494"/>
      <c r="F13" s="494"/>
    </row>
    <row r="14" spans="1:6" ht="15.6">
      <c r="A14" s="487">
        <v>2</v>
      </c>
      <c r="B14" s="488" t="s">
        <v>445</v>
      </c>
      <c r="C14" s="489">
        <f>+C15+C16</f>
        <v>2061747</v>
      </c>
      <c r="D14" s="489">
        <f>+D15+D16</f>
        <v>2061747</v>
      </c>
      <c r="E14" s="489">
        <f>+E15+E16</f>
        <v>0</v>
      </c>
      <c r="F14" s="489">
        <f>+F15+F16</f>
        <v>0</v>
      </c>
    </row>
    <row r="15" spans="1:6" ht="15.6">
      <c r="A15" s="490"/>
      <c r="B15" s="491" t="s">
        <v>443</v>
      </c>
      <c r="C15" s="492">
        <f>+D15+E15+F15</f>
        <v>965522</v>
      </c>
      <c r="D15" s="493">
        <f>2061747-1096225</f>
        <v>965522</v>
      </c>
      <c r="E15" s="493"/>
      <c r="F15" s="493"/>
    </row>
    <row r="16" spans="1:6" ht="15.6">
      <c r="A16" s="490"/>
      <c r="B16" s="491" t="s">
        <v>444</v>
      </c>
      <c r="C16" s="492">
        <f>+D16+E16+F16</f>
        <v>1096225</v>
      </c>
      <c r="D16" s="493">
        <v>1096225</v>
      </c>
      <c r="E16" s="493"/>
      <c r="F16" s="493"/>
    </row>
    <row r="17" spans="1:6">
      <c r="A17" s="494"/>
      <c r="B17" s="494"/>
      <c r="C17" s="494"/>
      <c r="D17" s="494"/>
      <c r="E17" s="494"/>
      <c r="F17" s="494"/>
    </row>
    <row r="18" spans="1:6" ht="15.6">
      <c r="A18" s="487">
        <v>3</v>
      </c>
      <c r="B18" s="488" t="s">
        <v>446</v>
      </c>
      <c r="C18" s="489">
        <f>+C19+C20</f>
        <v>3911453</v>
      </c>
      <c r="D18" s="489">
        <f>+D19+D20</f>
        <v>3414200</v>
      </c>
      <c r="E18" s="489">
        <f>+E19+E20</f>
        <v>497253</v>
      </c>
      <c r="F18" s="489">
        <f>+F19+F20</f>
        <v>0</v>
      </c>
    </row>
    <row r="19" spans="1:6" ht="15.6">
      <c r="A19" s="490"/>
      <c r="B19" s="491" t="s">
        <v>443</v>
      </c>
      <c r="C19" s="492">
        <f>+D19+E19+F19</f>
        <v>3329577</v>
      </c>
      <c r="D19" s="493">
        <f>3414200-217684</f>
        <v>3196516</v>
      </c>
      <c r="E19" s="493">
        <f>497253-364192</f>
        <v>133061</v>
      </c>
      <c r="F19" s="493"/>
    </row>
    <row r="20" spans="1:6" ht="15.6">
      <c r="A20" s="490"/>
      <c r="B20" s="491" t="s">
        <v>444</v>
      </c>
      <c r="C20" s="492">
        <f>+D20+E20+F20</f>
        <v>581876</v>
      </c>
      <c r="D20" s="493">
        <v>217684</v>
      </c>
      <c r="E20" s="493">
        <v>364192</v>
      </c>
      <c r="F20" s="493"/>
    </row>
    <row r="21" spans="1:6">
      <c r="A21" s="494"/>
      <c r="B21" s="494"/>
      <c r="C21" s="494"/>
      <c r="D21" s="494"/>
      <c r="E21" s="494"/>
      <c r="F21" s="494"/>
    </row>
    <row r="22" spans="1:6" ht="15.6">
      <c r="A22" s="487">
        <v>4</v>
      </c>
      <c r="B22" s="488" t="s">
        <v>447</v>
      </c>
      <c r="C22" s="489">
        <f>+C23+C24</f>
        <v>1741428</v>
      </c>
      <c r="D22" s="489">
        <f>+D23+D24</f>
        <v>1666428</v>
      </c>
      <c r="E22" s="489">
        <f>+E23+E24</f>
        <v>75000</v>
      </c>
      <c r="F22" s="489">
        <f>+F23+F24</f>
        <v>0</v>
      </c>
    </row>
    <row r="23" spans="1:6" ht="15.6">
      <c r="A23" s="490"/>
      <c r="B23" s="491" t="s">
        <v>443</v>
      </c>
      <c r="C23" s="492">
        <f>+D23+E23+F23</f>
        <v>1600409</v>
      </c>
      <c r="D23" s="493">
        <f>1666428-141019</f>
        <v>1525409</v>
      </c>
      <c r="E23" s="493">
        <v>75000</v>
      </c>
      <c r="F23" s="493"/>
    </row>
    <row r="24" spans="1:6" ht="15.6">
      <c r="A24" s="490"/>
      <c r="B24" s="491" t="s">
        <v>444</v>
      </c>
      <c r="C24" s="492">
        <f>+D24+E24+F24</f>
        <v>141019</v>
      </c>
      <c r="D24" s="493">
        <v>141019</v>
      </c>
      <c r="E24" s="493"/>
      <c r="F24" s="493"/>
    </row>
    <row r="25" spans="1:6">
      <c r="A25" s="494"/>
      <c r="B25" s="494"/>
      <c r="C25" s="494"/>
      <c r="D25" s="494"/>
      <c r="E25" s="494"/>
      <c r="F25" s="494"/>
    </row>
    <row r="26" spans="1:6" ht="31.2">
      <c r="A26" s="487">
        <v>5</v>
      </c>
      <c r="B26" s="488" t="s">
        <v>448</v>
      </c>
      <c r="C26" s="489">
        <f>+C27+C28</f>
        <v>1266615</v>
      </c>
      <c r="D26" s="489">
        <f>+D27+D28</f>
        <v>1189615</v>
      </c>
      <c r="E26" s="489">
        <f>+E27+E28</f>
        <v>52812</v>
      </c>
      <c r="F26" s="489">
        <f>+F27+F28</f>
        <v>24188</v>
      </c>
    </row>
    <row r="27" spans="1:6" ht="15.6">
      <c r="A27" s="490"/>
      <c r="B27" s="491" t="s">
        <v>443</v>
      </c>
      <c r="C27" s="492">
        <f>+D27+E27+F27</f>
        <v>1222189</v>
      </c>
      <c r="D27" s="493">
        <f>1189615-17426</f>
        <v>1172189</v>
      </c>
      <c r="E27" s="493">
        <f>77000-27000-24188</f>
        <v>25812</v>
      </c>
      <c r="F27" s="493">
        <f>1782+7679+5477+9250</f>
        <v>24188</v>
      </c>
    </row>
    <row r="28" spans="1:6" ht="15.6">
      <c r="A28" s="490"/>
      <c r="B28" s="491" t="s">
        <v>444</v>
      </c>
      <c r="C28" s="492">
        <f>+D28+E28+F28</f>
        <v>44426</v>
      </c>
      <c r="D28" s="493">
        <v>17426</v>
      </c>
      <c r="E28" s="493">
        <v>27000</v>
      </c>
      <c r="F28" s="493"/>
    </row>
    <row r="29" spans="1:6">
      <c r="A29" s="494"/>
      <c r="B29" s="494"/>
      <c r="C29" s="494"/>
      <c r="D29" s="494"/>
      <c r="E29" s="494"/>
      <c r="F29" s="494"/>
    </row>
    <row r="30" spans="1:6" ht="31.2">
      <c r="A30" s="487">
        <v>6</v>
      </c>
      <c r="B30" s="488" t="s">
        <v>1433</v>
      </c>
      <c r="C30" s="489">
        <f>+C31+C32</f>
        <v>8512623</v>
      </c>
      <c r="D30" s="489">
        <f>+D31+D32</f>
        <v>0</v>
      </c>
      <c r="E30" s="489">
        <f>+E31+E32</f>
        <v>8512623</v>
      </c>
      <c r="F30" s="489">
        <f>+F31+F32</f>
        <v>0</v>
      </c>
    </row>
    <row r="31" spans="1:6" ht="15.6">
      <c r="A31" s="490"/>
      <c r="B31" s="491" t="s">
        <v>443</v>
      </c>
      <c r="C31" s="492">
        <f>+D31+E31+F31</f>
        <v>803130</v>
      </c>
      <c r="D31" s="493"/>
      <c r="E31" s="493">
        <f>8512623-7709493</f>
        <v>803130</v>
      </c>
      <c r="F31" s="493"/>
    </row>
    <row r="32" spans="1:6" ht="15.6">
      <c r="A32" s="490"/>
      <c r="B32" s="491" t="s">
        <v>444</v>
      </c>
      <c r="C32" s="492">
        <f>+D32+E32+F32</f>
        <v>7709493</v>
      </c>
      <c r="D32" s="493"/>
      <c r="E32" s="493">
        <v>7709493</v>
      </c>
      <c r="F32" s="493"/>
    </row>
    <row r="33" spans="1:6">
      <c r="A33" s="494"/>
      <c r="B33" s="494"/>
      <c r="C33" s="494"/>
      <c r="D33" s="494"/>
      <c r="E33" s="494"/>
      <c r="F33" s="494"/>
    </row>
    <row r="34" spans="1:6" ht="31.2">
      <c r="A34" s="487">
        <v>7</v>
      </c>
      <c r="B34" s="488" t="s">
        <v>1434</v>
      </c>
      <c r="C34" s="489">
        <f>+C35+C36</f>
        <v>280488</v>
      </c>
      <c r="D34" s="489">
        <f>+D35+D36</f>
        <v>196852</v>
      </c>
      <c r="E34" s="489">
        <f>+E35+E36</f>
        <v>79689</v>
      </c>
      <c r="F34" s="489">
        <f>+F35+F36</f>
        <v>3947</v>
      </c>
    </row>
    <row r="35" spans="1:6" ht="15.6">
      <c r="A35" s="490"/>
      <c r="B35" s="491" t="s">
        <v>443</v>
      </c>
      <c r="C35" s="492">
        <f>+D35+E35+F35</f>
        <v>225162</v>
      </c>
      <c r="D35" s="493">
        <f>196852-14500</f>
        <v>182352</v>
      </c>
      <c r="E35" s="493">
        <f>83636-40826-3947</f>
        <v>38863</v>
      </c>
      <c r="F35" s="493">
        <v>3947</v>
      </c>
    </row>
    <row r="36" spans="1:6" ht="15.6">
      <c r="A36" s="490"/>
      <c r="B36" s="491" t="s">
        <v>444</v>
      </c>
      <c r="C36" s="492">
        <f>+D36+E36+F36</f>
        <v>55326</v>
      </c>
      <c r="D36" s="493">
        <v>14500</v>
      </c>
      <c r="E36" s="493">
        <v>40826</v>
      </c>
      <c r="F36" s="493"/>
    </row>
    <row r="37" spans="1:6">
      <c r="A37" s="494"/>
      <c r="B37" s="494"/>
      <c r="C37" s="494"/>
      <c r="D37" s="494"/>
      <c r="E37" s="494"/>
      <c r="F37" s="494"/>
    </row>
    <row r="38" spans="1:6" ht="15.6">
      <c r="A38" s="487">
        <v>8</v>
      </c>
      <c r="B38" s="488" t="s">
        <v>449</v>
      </c>
      <c r="C38" s="489">
        <f>+C39+C40</f>
        <v>1789281</v>
      </c>
      <c r="D38" s="489">
        <f>+D39+D40</f>
        <v>75082</v>
      </c>
      <c r="E38" s="489">
        <f>+E39+E40</f>
        <v>1714199</v>
      </c>
      <c r="F38" s="489">
        <f>+F39+F40</f>
        <v>0</v>
      </c>
    </row>
    <row r="39" spans="1:6" ht="15.6">
      <c r="A39" s="490"/>
      <c r="B39" s="491" t="s">
        <v>443</v>
      </c>
      <c r="C39" s="492">
        <f>+D39+E39+F39</f>
        <v>1430826</v>
      </c>
      <c r="D39" s="493">
        <v>75082</v>
      </c>
      <c r="E39" s="493">
        <f>1714199-358455</f>
        <v>1355744</v>
      </c>
      <c r="F39" s="493"/>
    </row>
    <row r="40" spans="1:6" ht="15.6">
      <c r="A40" s="490"/>
      <c r="B40" s="491" t="s">
        <v>444</v>
      </c>
      <c r="C40" s="492">
        <f>+D40+E40+F40</f>
        <v>358455</v>
      </c>
      <c r="D40" s="493"/>
      <c r="E40" s="493">
        <v>358455</v>
      </c>
      <c r="F40" s="493"/>
    </row>
    <row r="41" spans="1:6">
      <c r="A41" s="494"/>
      <c r="B41" s="494"/>
      <c r="C41" s="494"/>
      <c r="D41" s="494"/>
      <c r="E41" s="494"/>
      <c r="F41" s="494"/>
    </row>
    <row r="42" spans="1:6" ht="31.2">
      <c r="A42" s="487">
        <v>9</v>
      </c>
      <c r="B42" s="488" t="s">
        <v>450</v>
      </c>
      <c r="C42" s="489">
        <f>+C43+C44</f>
        <v>0</v>
      </c>
      <c r="D42" s="489">
        <f>+D43+D44</f>
        <v>0</v>
      </c>
      <c r="E42" s="489">
        <f>+E43+E44</f>
        <v>0</v>
      </c>
      <c r="F42" s="489">
        <f>+F43+F44</f>
        <v>0</v>
      </c>
    </row>
    <row r="43" spans="1:6" ht="15.6">
      <c r="A43" s="490"/>
      <c r="B43" s="491" t="s">
        <v>443</v>
      </c>
      <c r="C43" s="492">
        <f>+D43+E43+F43</f>
        <v>0</v>
      </c>
      <c r="D43" s="493"/>
      <c r="E43" s="493"/>
      <c r="F43" s="493"/>
    </row>
    <row r="44" spans="1:6" ht="15.6">
      <c r="A44" s="490"/>
      <c r="B44" s="491" t="s">
        <v>444</v>
      </c>
      <c r="C44" s="492">
        <f>+D44+E44+F44</f>
        <v>0</v>
      </c>
      <c r="D44" s="493"/>
      <c r="E44" s="493"/>
      <c r="F44" s="493"/>
    </row>
    <row r="45" spans="1:6" ht="15.6">
      <c r="A45" s="494"/>
      <c r="B45" s="495"/>
      <c r="C45" s="496"/>
      <c r="D45" s="494"/>
      <c r="E45" s="494"/>
      <c r="F45" s="494"/>
    </row>
    <row r="46" spans="1:6" ht="15.6">
      <c r="A46" s="494"/>
      <c r="B46" s="495"/>
      <c r="C46" s="496"/>
      <c r="D46" s="494"/>
      <c r="E46" s="494"/>
      <c r="F46" s="494"/>
    </row>
    <row r="47" spans="1:6" ht="15.6">
      <c r="A47" s="490"/>
      <c r="B47" s="497" t="s">
        <v>1435</v>
      </c>
      <c r="C47" s="489">
        <f>+C48+C49</f>
        <v>19600649</v>
      </c>
      <c r="D47" s="489">
        <f>+D48+D49</f>
        <v>8603924</v>
      </c>
      <c r="E47" s="489">
        <f>+E48+E49</f>
        <v>10968590</v>
      </c>
      <c r="F47" s="489">
        <f>+F48+F49</f>
        <v>28135</v>
      </c>
    </row>
    <row r="48" spans="1:6" ht="15.6">
      <c r="A48" s="490"/>
      <c r="B48" s="498" t="s">
        <v>443</v>
      </c>
      <c r="C48" s="492">
        <f>+D48+E48+F48</f>
        <v>9607049</v>
      </c>
      <c r="D48" s="492">
        <f t="shared" ref="D48:F49" si="0">+D11+D15+D19+D23+D27+D31+D35+D39+D43</f>
        <v>7117070</v>
      </c>
      <c r="E48" s="492">
        <f t="shared" si="0"/>
        <v>2461844</v>
      </c>
      <c r="F48" s="492">
        <f t="shared" si="0"/>
        <v>28135</v>
      </c>
    </row>
    <row r="49" spans="1:9" ht="15.6">
      <c r="A49" s="490"/>
      <c r="B49" s="498" t="s">
        <v>444</v>
      </c>
      <c r="C49" s="492">
        <f>+D49+E49+F49</f>
        <v>9993600</v>
      </c>
      <c r="D49" s="492">
        <f t="shared" si="0"/>
        <v>1486854</v>
      </c>
      <c r="E49" s="492">
        <f t="shared" si="0"/>
        <v>8506746</v>
      </c>
      <c r="F49" s="492">
        <f t="shared" si="0"/>
        <v>0</v>
      </c>
    </row>
    <row r="50" spans="1:9" ht="31.2">
      <c r="A50" s="490">
        <v>10</v>
      </c>
      <c r="B50" s="488" t="s">
        <v>451</v>
      </c>
      <c r="C50" s="492">
        <f>+D50+E50+F50</f>
        <v>1345374</v>
      </c>
      <c r="D50" s="493">
        <v>394846</v>
      </c>
      <c r="E50" s="493">
        <v>950528</v>
      </c>
      <c r="F50" s="493"/>
    </row>
    <row r="51" spans="1:9" ht="31.2">
      <c r="A51" s="490">
        <v>11</v>
      </c>
      <c r="B51" s="488" t="s">
        <v>1436</v>
      </c>
      <c r="C51" s="492">
        <f>+D51+E51+F51</f>
        <v>-4363</v>
      </c>
      <c r="D51" s="493">
        <v>-4363</v>
      </c>
      <c r="E51" s="493"/>
      <c r="F51" s="493"/>
    </row>
    <row r="52" spans="1:9" ht="15.6">
      <c r="A52" s="490">
        <v>12</v>
      </c>
      <c r="B52" s="488" t="s">
        <v>452</v>
      </c>
      <c r="C52" s="492">
        <f>+D52+E52+F52</f>
        <v>20941660</v>
      </c>
      <c r="D52" s="492">
        <f>+D51+D50+D47</f>
        <v>8994407</v>
      </c>
      <c r="E52" s="492">
        <f>+E51+E50+E47</f>
        <v>11919118</v>
      </c>
      <c r="F52" s="492">
        <f>+F51+F50+F47</f>
        <v>28135</v>
      </c>
    </row>
    <row r="53" spans="1:9" ht="15.6">
      <c r="A53" s="499"/>
      <c r="B53" s="500"/>
      <c r="C53" s="501"/>
      <c r="D53" s="499"/>
      <c r="E53" s="499"/>
      <c r="F53" s="499"/>
    </row>
    <row r="54" spans="1:9" s="7" customFormat="1" ht="15.6">
      <c r="B54" s="193"/>
      <c r="D54" s="3"/>
      <c r="E54" s="4"/>
      <c r="F54" s="24"/>
      <c r="G54" s="3"/>
      <c r="H54" s="5"/>
      <c r="I54" s="6"/>
    </row>
    <row r="55" spans="1:9" s="7" customFormat="1" ht="15.6">
      <c r="B55" s="194"/>
      <c r="D55" s="3"/>
      <c r="E55" s="4"/>
      <c r="F55" s="24"/>
      <c r="G55" s="3"/>
      <c r="H55" s="5"/>
      <c r="I55" s="6"/>
    </row>
    <row r="56" spans="1:9" s="7" customFormat="1" ht="15.6">
      <c r="B56" s="195" t="s">
        <v>2324</v>
      </c>
      <c r="D56" s="3"/>
      <c r="E56" s="4"/>
      <c r="F56" s="70">
        <f>4838590+3+2716227</f>
        <v>7554820</v>
      </c>
      <c r="G56" s="3"/>
      <c r="H56" s="5"/>
      <c r="I56" s="6"/>
    </row>
    <row r="57" spans="1:9" s="7" customFormat="1" ht="15.6">
      <c r="B57" s="195" t="s">
        <v>2325</v>
      </c>
      <c r="D57" s="3"/>
      <c r="E57" s="4"/>
      <c r="F57" s="70"/>
      <c r="G57" s="3"/>
      <c r="H57" s="8"/>
      <c r="I57" s="9"/>
    </row>
    <row r="58" spans="1:9" s="118" customFormat="1" ht="15.6">
      <c r="B58" s="195" t="s">
        <v>2326</v>
      </c>
      <c r="E58" s="196"/>
      <c r="F58" s="197">
        <f>F52+G52-F56</f>
        <v>-7526685</v>
      </c>
      <c r="H58" s="198"/>
    </row>
    <row r="59" spans="1:9" s="199" customFormat="1" ht="15.6">
      <c r="B59" s="194"/>
      <c r="E59" s="200"/>
      <c r="F59" s="201"/>
      <c r="H59" s="202"/>
    </row>
    <row r="60" spans="1:9" s="12" customFormat="1" ht="15.6">
      <c r="B60" s="195"/>
      <c r="D60" s="10"/>
      <c r="E60" s="11"/>
      <c r="F60" s="203"/>
      <c r="G60" s="204"/>
      <c r="H60" s="205"/>
      <c r="I60" s="204"/>
    </row>
    <row r="61" spans="1:9" s="15" customFormat="1" ht="15.6">
      <c r="B61" s="193"/>
      <c r="D61" s="13"/>
      <c r="E61" s="14"/>
      <c r="F61" s="206"/>
      <c r="G61" s="207"/>
      <c r="H61" s="208"/>
      <c r="I61" s="207"/>
    </row>
    <row r="62" spans="1:9" s="18" customFormat="1" ht="15.6">
      <c r="B62" s="194"/>
      <c r="D62" s="16"/>
      <c r="E62" s="17"/>
      <c r="F62" s="209"/>
      <c r="G62" s="210"/>
      <c r="H62" s="211"/>
      <c r="I62" s="210"/>
    </row>
    <row r="63" spans="1:9" s="21" customFormat="1" ht="15.6">
      <c r="B63" s="193"/>
      <c r="D63" s="19"/>
      <c r="E63" s="20"/>
      <c r="F63" s="212"/>
      <c r="G63" s="213"/>
      <c r="H63" s="214"/>
      <c r="I63" s="213"/>
    </row>
    <row r="64" spans="1:9" s="15" customFormat="1" ht="15.6">
      <c r="B64" s="193"/>
      <c r="D64" s="13"/>
      <c r="E64" s="215"/>
      <c r="F64" s="206"/>
      <c r="G64" s="208"/>
      <c r="H64" s="207"/>
    </row>
    <row r="65" spans="2:9" s="18" customFormat="1" ht="15.6">
      <c r="B65" s="194"/>
      <c r="D65" s="16"/>
      <c r="E65" s="216"/>
      <c r="F65" s="209"/>
      <c r="G65" s="211"/>
      <c r="H65" s="210"/>
    </row>
    <row r="66" spans="2:9" s="21" customFormat="1" ht="15.6">
      <c r="B66" s="194"/>
      <c r="D66" s="19"/>
      <c r="E66" s="20"/>
      <c r="F66" s="212"/>
      <c r="G66" s="213"/>
      <c r="H66" s="214"/>
      <c r="I66" s="213"/>
    </row>
    <row r="67" spans="2:9" s="18" customFormat="1" ht="15.6">
      <c r="B67" s="68"/>
      <c r="D67" s="22"/>
      <c r="E67" s="23"/>
      <c r="F67" s="217"/>
      <c r="G67" s="218"/>
      <c r="H67" s="219"/>
      <c r="I67" s="218"/>
    </row>
    <row r="68" spans="2:9" s="1" customFormat="1" ht="15.6">
      <c r="B68" s="69"/>
      <c r="E68" s="2"/>
      <c r="F68" s="31"/>
    </row>
    <row r="69" spans="2:9" s="1" customFormat="1" ht="15.6">
      <c r="B69" s="69"/>
      <c r="E69" s="2"/>
      <c r="F69" s="31"/>
    </row>
    <row r="70" spans="2:9" s="1" customFormat="1" ht="15.6">
      <c r="E70" s="2"/>
      <c r="F70" s="31"/>
    </row>
    <row r="71" spans="2:9" s="1" customFormat="1" ht="15.6">
      <c r="E71" s="2"/>
      <c r="F71" s="31"/>
    </row>
  </sheetData>
  <mergeCells count="7">
    <mergeCell ref="A3:F3"/>
    <mergeCell ref="A4:F4"/>
    <mergeCell ref="A5:F5"/>
    <mergeCell ref="A7:A8"/>
    <mergeCell ref="B7:B8"/>
    <mergeCell ref="C7:C8"/>
    <mergeCell ref="D7:F7"/>
  </mergeCells>
  <printOptions horizontalCentered="1"/>
  <pageMargins left="0.75" right="0.75" top="0.11811023622047245" bottom="0.11811023622047245" header="0.51181102362204722" footer="0.51181102362204722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26"/>
  <sheetViews>
    <sheetView zoomScaleNormal="100" workbookViewId="0">
      <selection activeCell="I28" sqref="I28"/>
    </sheetView>
  </sheetViews>
  <sheetFormatPr defaultRowHeight="14.4"/>
  <sheetData>
    <row r="1" spans="1:1">
      <c r="A1" t="s">
        <v>1470</v>
      </c>
    </row>
    <row r="154" spans="3:3" ht="15.6">
      <c r="C154" s="123"/>
    </row>
    <row r="226" spans="5:5">
      <c r="E226" s="42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5"/>
  <sheetViews>
    <sheetView topLeftCell="A16" zoomScale="90" workbookViewId="0">
      <selection activeCell="C33" sqref="C33"/>
    </sheetView>
  </sheetViews>
  <sheetFormatPr defaultRowHeight="15.6"/>
  <cols>
    <col min="1" max="1" width="9.109375" style="66"/>
    <col min="2" max="2" width="5.6640625" style="71" customWidth="1"/>
    <col min="3" max="3" width="60.33203125" style="72" customWidth="1"/>
    <col min="4" max="4" width="21.109375" style="72" customWidth="1"/>
    <col min="5" max="5" width="32.109375" style="71" customWidth="1"/>
    <col min="6" max="257" width="9.109375" style="66"/>
    <col min="258" max="258" width="5.6640625" style="66" customWidth="1"/>
    <col min="259" max="259" width="60.33203125" style="66" customWidth="1"/>
    <col min="260" max="260" width="25" style="66" customWidth="1"/>
    <col min="261" max="261" width="32.109375" style="66" customWidth="1"/>
    <col min="262" max="513" width="9.109375" style="66"/>
    <col min="514" max="514" width="5.6640625" style="66" customWidth="1"/>
    <col min="515" max="515" width="60.33203125" style="66" customWidth="1"/>
    <col min="516" max="516" width="25" style="66" customWidth="1"/>
    <col min="517" max="517" width="32.109375" style="66" customWidth="1"/>
    <col min="518" max="769" width="9.109375" style="66"/>
    <col min="770" max="770" width="5.6640625" style="66" customWidth="1"/>
    <col min="771" max="771" width="60.33203125" style="66" customWidth="1"/>
    <col min="772" max="772" width="25" style="66" customWidth="1"/>
    <col min="773" max="773" width="32.109375" style="66" customWidth="1"/>
    <col min="774" max="1025" width="9.109375" style="66"/>
    <col min="1026" max="1026" width="5.6640625" style="66" customWidth="1"/>
    <col min="1027" max="1027" width="60.33203125" style="66" customWidth="1"/>
    <col min="1028" max="1028" width="25" style="66" customWidth="1"/>
    <col min="1029" max="1029" width="32.109375" style="66" customWidth="1"/>
    <col min="1030" max="1281" width="9.109375" style="66"/>
    <col min="1282" max="1282" width="5.6640625" style="66" customWidth="1"/>
    <col min="1283" max="1283" width="60.33203125" style="66" customWidth="1"/>
    <col min="1284" max="1284" width="25" style="66" customWidth="1"/>
    <col min="1285" max="1285" width="32.109375" style="66" customWidth="1"/>
    <col min="1286" max="1537" width="9.109375" style="66"/>
    <col min="1538" max="1538" width="5.6640625" style="66" customWidth="1"/>
    <col min="1539" max="1539" width="60.33203125" style="66" customWidth="1"/>
    <col min="1540" max="1540" width="25" style="66" customWidth="1"/>
    <col min="1541" max="1541" width="32.109375" style="66" customWidth="1"/>
    <col min="1542" max="1793" width="9.109375" style="66"/>
    <col min="1794" max="1794" width="5.6640625" style="66" customWidth="1"/>
    <col min="1795" max="1795" width="60.33203125" style="66" customWidth="1"/>
    <col min="1796" max="1796" width="25" style="66" customWidth="1"/>
    <col min="1797" max="1797" width="32.109375" style="66" customWidth="1"/>
    <col min="1798" max="2049" width="9.109375" style="66"/>
    <col min="2050" max="2050" width="5.6640625" style="66" customWidth="1"/>
    <col min="2051" max="2051" width="60.33203125" style="66" customWidth="1"/>
    <col min="2052" max="2052" width="25" style="66" customWidth="1"/>
    <col min="2053" max="2053" width="32.109375" style="66" customWidth="1"/>
    <col min="2054" max="2305" width="9.109375" style="66"/>
    <col min="2306" max="2306" width="5.6640625" style="66" customWidth="1"/>
    <col min="2307" max="2307" width="60.33203125" style="66" customWidth="1"/>
    <col min="2308" max="2308" width="25" style="66" customWidth="1"/>
    <col min="2309" max="2309" width="32.109375" style="66" customWidth="1"/>
    <col min="2310" max="2561" width="9.109375" style="66"/>
    <col min="2562" max="2562" width="5.6640625" style="66" customWidth="1"/>
    <col min="2563" max="2563" width="60.33203125" style="66" customWidth="1"/>
    <col min="2564" max="2564" width="25" style="66" customWidth="1"/>
    <col min="2565" max="2565" width="32.109375" style="66" customWidth="1"/>
    <col min="2566" max="2817" width="9.109375" style="66"/>
    <col min="2818" max="2818" width="5.6640625" style="66" customWidth="1"/>
    <col min="2819" max="2819" width="60.33203125" style="66" customWidth="1"/>
    <col min="2820" max="2820" width="25" style="66" customWidth="1"/>
    <col min="2821" max="2821" width="32.109375" style="66" customWidth="1"/>
    <col min="2822" max="3073" width="9.109375" style="66"/>
    <col min="3074" max="3074" width="5.6640625" style="66" customWidth="1"/>
    <col min="3075" max="3075" width="60.33203125" style="66" customWidth="1"/>
    <col min="3076" max="3076" width="25" style="66" customWidth="1"/>
    <col min="3077" max="3077" width="32.109375" style="66" customWidth="1"/>
    <col min="3078" max="3329" width="9.109375" style="66"/>
    <col min="3330" max="3330" width="5.6640625" style="66" customWidth="1"/>
    <col min="3331" max="3331" width="60.33203125" style="66" customWidth="1"/>
    <col min="3332" max="3332" width="25" style="66" customWidth="1"/>
    <col min="3333" max="3333" width="32.109375" style="66" customWidth="1"/>
    <col min="3334" max="3585" width="9.109375" style="66"/>
    <col min="3586" max="3586" width="5.6640625" style="66" customWidth="1"/>
    <col min="3587" max="3587" width="60.33203125" style="66" customWidth="1"/>
    <col min="3588" max="3588" width="25" style="66" customWidth="1"/>
    <col min="3589" max="3589" width="32.109375" style="66" customWidth="1"/>
    <col min="3590" max="3841" width="9.109375" style="66"/>
    <col min="3842" max="3842" width="5.6640625" style="66" customWidth="1"/>
    <col min="3843" max="3843" width="60.33203125" style="66" customWidth="1"/>
    <col min="3844" max="3844" width="25" style="66" customWidth="1"/>
    <col min="3845" max="3845" width="32.109375" style="66" customWidth="1"/>
    <col min="3846" max="4097" width="9.109375" style="66"/>
    <col min="4098" max="4098" width="5.6640625" style="66" customWidth="1"/>
    <col min="4099" max="4099" width="60.33203125" style="66" customWidth="1"/>
    <col min="4100" max="4100" width="25" style="66" customWidth="1"/>
    <col min="4101" max="4101" width="32.109375" style="66" customWidth="1"/>
    <col min="4102" max="4353" width="9.109375" style="66"/>
    <col min="4354" max="4354" width="5.6640625" style="66" customWidth="1"/>
    <col min="4355" max="4355" width="60.33203125" style="66" customWidth="1"/>
    <col min="4356" max="4356" width="25" style="66" customWidth="1"/>
    <col min="4357" max="4357" width="32.109375" style="66" customWidth="1"/>
    <col min="4358" max="4609" width="9.109375" style="66"/>
    <col min="4610" max="4610" width="5.6640625" style="66" customWidth="1"/>
    <col min="4611" max="4611" width="60.33203125" style="66" customWidth="1"/>
    <col min="4612" max="4612" width="25" style="66" customWidth="1"/>
    <col min="4613" max="4613" width="32.109375" style="66" customWidth="1"/>
    <col min="4614" max="4865" width="9.109375" style="66"/>
    <col min="4866" max="4866" width="5.6640625" style="66" customWidth="1"/>
    <col min="4867" max="4867" width="60.33203125" style="66" customWidth="1"/>
    <col min="4868" max="4868" width="25" style="66" customWidth="1"/>
    <col min="4869" max="4869" width="32.109375" style="66" customWidth="1"/>
    <col min="4870" max="5121" width="9.109375" style="66"/>
    <col min="5122" max="5122" width="5.6640625" style="66" customWidth="1"/>
    <col min="5123" max="5123" width="60.33203125" style="66" customWidth="1"/>
    <col min="5124" max="5124" width="25" style="66" customWidth="1"/>
    <col min="5125" max="5125" width="32.109375" style="66" customWidth="1"/>
    <col min="5126" max="5377" width="9.109375" style="66"/>
    <col min="5378" max="5378" width="5.6640625" style="66" customWidth="1"/>
    <col min="5379" max="5379" width="60.33203125" style="66" customWidth="1"/>
    <col min="5380" max="5380" width="25" style="66" customWidth="1"/>
    <col min="5381" max="5381" width="32.109375" style="66" customWidth="1"/>
    <col min="5382" max="5633" width="9.109375" style="66"/>
    <col min="5634" max="5634" width="5.6640625" style="66" customWidth="1"/>
    <col min="5635" max="5635" width="60.33203125" style="66" customWidth="1"/>
    <col min="5636" max="5636" width="25" style="66" customWidth="1"/>
    <col min="5637" max="5637" width="32.109375" style="66" customWidth="1"/>
    <col min="5638" max="5889" width="9.109375" style="66"/>
    <col min="5890" max="5890" width="5.6640625" style="66" customWidth="1"/>
    <col min="5891" max="5891" width="60.33203125" style="66" customWidth="1"/>
    <col min="5892" max="5892" width="25" style="66" customWidth="1"/>
    <col min="5893" max="5893" width="32.109375" style="66" customWidth="1"/>
    <col min="5894" max="6145" width="9.109375" style="66"/>
    <col min="6146" max="6146" width="5.6640625" style="66" customWidth="1"/>
    <col min="6147" max="6147" width="60.33203125" style="66" customWidth="1"/>
    <col min="6148" max="6148" width="25" style="66" customWidth="1"/>
    <col min="6149" max="6149" width="32.109375" style="66" customWidth="1"/>
    <col min="6150" max="6401" width="9.109375" style="66"/>
    <col min="6402" max="6402" width="5.6640625" style="66" customWidth="1"/>
    <col min="6403" max="6403" width="60.33203125" style="66" customWidth="1"/>
    <col min="6404" max="6404" width="25" style="66" customWidth="1"/>
    <col min="6405" max="6405" width="32.109375" style="66" customWidth="1"/>
    <col min="6406" max="6657" width="9.109375" style="66"/>
    <col min="6658" max="6658" width="5.6640625" style="66" customWidth="1"/>
    <col min="6659" max="6659" width="60.33203125" style="66" customWidth="1"/>
    <col min="6660" max="6660" width="25" style="66" customWidth="1"/>
    <col min="6661" max="6661" width="32.109375" style="66" customWidth="1"/>
    <col min="6662" max="6913" width="9.109375" style="66"/>
    <col min="6914" max="6914" width="5.6640625" style="66" customWidth="1"/>
    <col min="6915" max="6915" width="60.33203125" style="66" customWidth="1"/>
    <col min="6916" max="6916" width="25" style="66" customWidth="1"/>
    <col min="6917" max="6917" width="32.109375" style="66" customWidth="1"/>
    <col min="6918" max="7169" width="9.109375" style="66"/>
    <col min="7170" max="7170" width="5.6640625" style="66" customWidth="1"/>
    <col min="7171" max="7171" width="60.33203125" style="66" customWidth="1"/>
    <col min="7172" max="7172" width="25" style="66" customWidth="1"/>
    <col min="7173" max="7173" width="32.109375" style="66" customWidth="1"/>
    <col min="7174" max="7425" width="9.109375" style="66"/>
    <col min="7426" max="7426" width="5.6640625" style="66" customWidth="1"/>
    <col min="7427" max="7427" width="60.33203125" style="66" customWidth="1"/>
    <col min="7428" max="7428" width="25" style="66" customWidth="1"/>
    <col min="7429" max="7429" width="32.109375" style="66" customWidth="1"/>
    <col min="7430" max="7681" width="9.109375" style="66"/>
    <col min="7682" max="7682" width="5.6640625" style="66" customWidth="1"/>
    <col min="7683" max="7683" width="60.33203125" style="66" customWidth="1"/>
    <col min="7684" max="7684" width="25" style="66" customWidth="1"/>
    <col min="7685" max="7685" width="32.109375" style="66" customWidth="1"/>
    <col min="7686" max="7937" width="9.109375" style="66"/>
    <col min="7938" max="7938" width="5.6640625" style="66" customWidth="1"/>
    <col min="7939" max="7939" width="60.33203125" style="66" customWidth="1"/>
    <col min="7940" max="7940" width="25" style="66" customWidth="1"/>
    <col min="7941" max="7941" width="32.109375" style="66" customWidth="1"/>
    <col min="7942" max="8193" width="9.109375" style="66"/>
    <col min="8194" max="8194" width="5.6640625" style="66" customWidth="1"/>
    <col min="8195" max="8195" width="60.33203125" style="66" customWidth="1"/>
    <col min="8196" max="8196" width="25" style="66" customWidth="1"/>
    <col min="8197" max="8197" width="32.109375" style="66" customWidth="1"/>
    <col min="8198" max="8449" width="9.109375" style="66"/>
    <col min="8450" max="8450" width="5.6640625" style="66" customWidth="1"/>
    <col min="8451" max="8451" width="60.33203125" style="66" customWidth="1"/>
    <col min="8452" max="8452" width="25" style="66" customWidth="1"/>
    <col min="8453" max="8453" width="32.109375" style="66" customWidth="1"/>
    <col min="8454" max="8705" width="9.109375" style="66"/>
    <col min="8706" max="8706" width="5.6640625" style="66" customWidth="1"/>
    <col min="8707" max="8707" width="60.33203125" style="66" customWidth="1"/>
    <col min="8708" max="8708" width="25" style="66" customWidth="1"/>
    <col min="8709" max="8709" width="32.109375" style="66" customWidth="1"/>
    <col min="8710" max="8961" width="9.109375" style="66"/>
    <col min="8962" max="8962" width="5.6640625" style="66" customWidth="1"/>
    <col min="8963" max="8963" width="60.33203125" style="66" customWidth="1"/>
    <col min="8964" max="8964" width="25" style="66" customWidth="1"/>
    <col min="8965" max="8965" width="32.109375" style="66" customWidth="1"/>
    <col min="8966" max="9217" width="9.109375" style="66"/>
    <col min="9218" max="9218" width="5.6640625" style="66" customWidth="1"/>
    <col min="9219" max="9219" width="60.33203125" style="66" customWidth="1"/>
    <col min="9220" max="9220" width="25" style="66" customWidth="1"/>
    <col min="9221" max="9221" width="32.109375" style="66" customWidth="1"/>
    <col min="9222" max="9473" width="9.109375" style="66"/>
    <col min="9474" max="9474" width="5.6640625" style="66" customWidth="1"/>
    <col min="9475" max="9475" width="60.33203125" style="66" customWidth="1"/>
    <col min="9476" max="9476" width="25" style="66" customWidth="1"/>
    <col min="9477" max="9477" width="32.109375" style="66" customWidth="1"/>
    <col min="9478" max="9729" width="9.109375" style="66"/>
    <col min="9730" max="9730" width="5.6640625" style="66" customWidth="1"/>
    <col min="9731" max="9731" width="60.33203125" style="66" customWidth="1"/>
    <col min="9732" max="9732" width="25" style="66" customWidth="1"/>
    <col min="9733" max="9733" width="32.109375" style="66" customWidth="1"/>
    <col min="9734" max="9985" width="9.109375" style="66"/>
    <col min="9986" max="9986" width="5.6640625" style="66" customWidth="1"/>
    <col min="9987" max="9987" width="60.33203125" style="66" customWidth="1"/>
    <col min="9988" max="9988" width="25" style="66" customWidth="1"/>
    <col min="9989" max="9989" width="32.109375" style="66" customWidth="1"/>
    <col min="9990" max="10241" width="9.109375" style="66"/>
    <col min="10242" max="10242" width="5.6640625" style="66" customWidth="1"/>
    <col min="10243" max="10243" width="60.33203125" style="66" customWidth="1"/>
    <col min="10244" max="10244" width="25" style="66" customWidth="1"/>
    <col min="10245" max="10245" width="32.109375" style="66" customWidth="1"/>
    <col min="10246" max="10497" width="9.109375" style="66"/>
    <col min="10498" max="10498" width="5.6640625" style="66" customWidth="1"/>
    <col min="10499" max="10499" width="60.33203125" style="66" customWidth="1"/>
    <col min="10500" max="10500" width="25" style="66" customWidth="1"/>
    <col min="10501" max="10501" width="32.109375" style="66" customWidth="1"/>
    <col min="10502" max="10753" width="9.109375" style="66"/>
    <col min="10754" max="10754" width="5.6640625" style="66" customWidth="1"/>
    <col min="10755" max="10755" width="60.33203125" style="66" customWidth="1"/>
    <col min="10756" max="10756" width="25" style="66" customWidth="1"/>
    <col min="10757" max="10757" width="32.109375" style="66" customWidth="1"/>
    <col min="10758" max="11009" width="9.109375" style="66"/>
    <col min="11010" max="11010" width="5.6640625" style="66" customWidth="1"/>
    <col min="11011" max="11011" width="60.33203125" style="66" customWidth="1"/>
    <col min="11012" max="11012" width="25" style="66" customWidth="1"/>
    <col min="11013" max="11013" width="32.109375" style="66" customWidth="1"/>
    <col min="11014" max="11265" width="9.109375" style="66"/>
    <col min="11266" max="11266" width="5.6640625" style="66" customWidth="1"/>
    <col min="11267" max="11267" width="60.33203125" style="66" customWidth="1"/>
    <col min="11268" max="11268" width="25" style="66" customWidth="1"/>
    <col min="11269" max="11269" width="32.109375" style="66" customWidth="1"/>
    <col min="11270" max="11521" width="9.109375" style="66"/>
    <col min="11522" max="11522" width="5.6640625" style="66" customWidth="1"/>
    <col min="11523" max="11523" width="60.33203125" style="66" customWidth="1"/>
    <col min="11524" max="11524" width="25" style="66" customWidth="1"/>
    <col min="11525" max="11525" width="32.109375" style="66" customWidth="1"/>
    <col min="11526" max="11777" width="9.109375" style="66"/>
    <col min="11778" max="11778" width="5.6640625" style="66" customWidth="1"/>
    <col min="11779" max="11779" width="60.33203125" style="66" customWidth="1"/>
    <col min="11780" max="11780" width="25" style="66" customWidth="1"/>
    <col min="11781" max="11781" width="32.109375" style="66" customWidth="1"/>
    <col min="11782" max="12033" width="9.109375" style="66"/>
    <col min="12034" max="12034" width="5.6640625" style="66" customWidth="1"/>
    <col min="12035" max="12035" width="60.33203125" style="66" customWidth="1"/>
    <col min="12036" max="12036" width="25" style="66" customWidth="1"/>
    <col min="12037" max="12037" width="32.109375" style="66" customWidth="1"/>
    <col min="12038" max="12289" width="9.109375" style="66"/>
    <col min="12290" max="12290" width="5.6640625" style="66" customWidth="1"/>
    <col min="12291" max="12291" width="60.33203125" style="66" customWidth="1"/>
    <col min="12292" max="12292" width="25" style="66" customWidth="1"/>
    <col min="12293" max="12293" width="32.109375" style="66" customWidth="1"/>
    <col min="12294" max="12545" width="9.109375" style="66"/>
    <col min="12546" max="12546" width="5.6640625" style="66" customWidth="1"/>
    <col min="12547" max="12547" width="60.33203125" style="66" customWidth="1"/>
    <col min="12548" max="12548" width="25" style="66" customWidth="1"/>
    <col min="12549" max="12549" width="32.109375" style="66" customWidth="1"/>
    <col min="12550" max="12801" width="9.109375" style="66"/>
    <col min="12802" max="12802" width="5.6640625" style="66" customWidth="1"/>
    <col min="12803" max="12803" width="60.33203125" style="66" customWidth="1"/>
    <col min="12804" max="12804" width="25" style="66" customWidth="1"/>
    <col min="12805" max="12805" width="32.109375" style="66" customWidth="1"/>
    <col min="12806" max="13057" width="9.109375" style="66"/>
    <col min="13058" max="13058" width="5.6640625" style="66" customWidth="1"/>
    <col min="13059" max="13059" width="60.33203125" style="66" customWidth="1"/>
    <col min="13060" max="13060" width="25" style="66" customWidth="1"/>
    <col min="13061" max="13061" width="32.109375" style="66" customWidth="1"/>
    <col min="13062" max="13313" width="9.109375" style="66"/>
    <col min="13314" max="13314" width="5.6640625" style="66" customWidth="1"/>
    <col min="13315" max="13315" width="60.33203125" style="66" customWidth="1"/>
    <col min="13316" max="13316" width="25" style="66" customWidth="1"/>
    <col min="13317" max="13317" width="32.109375" style="66" customWidth="1"/>
    <col min="13318" max="13569" width="9.109375" style="66"/>
    <col min="13570" max="13570" width="5.6640625" style="66" customWidth="1"/>
    <col min="13571" max="13571" width="60.33203125" style="66" customWidth="1"/>
    <col min="13572" max="13572" width="25" style="66" customWidth="1"/>
    <col min="13573" max="13573" width="32.109375" style="66" customWidth="1"/>
    <col min="13574" max="13825" width="9.109375" style="66"/>
    <col min="13826" max="13826" width="5.6640625" style="66" customWidth="1"/>
    <col min="13827" max="13827" width="60.33203125" style="66" customWidth="1"/>
    <col min="13828" max="13828" width="25" style="66" customWidth="1"/>
    <col min="13829" max="13829" width="32.109375" style="66" customWidth="1"/>
    <col min="13830" max="14081" width="9.109375" style="66"/>
    <col min="14082" max="14082" width="5.6640625" style="66" customWidth="1"/>
    <col min="14083" max="14083" width="60.33203125" style="66" customWidth="1"/>
    <col min="14084" max="14084" width="25" style="66" customWidth="1"/>
    <col min="14085" max="14085" width="32.109375" style="66" customWidth="1"/>
    <col min="14086" max="14337" width="9.109375" style="66"/>
    <col min="14338" max="14338" width="5.6640625" style="66" customWidth="1"/>
    <col min="14339" max="14339" width="60.33203125" style="66" customWidth="1"/>
    <col min="14340" max="14340" width="25" style="66" customWidth="1"/>
    <col min="14341" max="14341" width="32.109375" style="66" customWidth="1"/>
    <col min="14342" max="14593" width="9.109375" style="66"/>
    <col min="14594" max="14594" width="5.6640625" style="66" customWidth="1"/>
    <col min="14595" max="14595" width="60.33203125" style="66" customWidth="1"/>
    <col min="14596" max="14596" width="25" style="66" customWidth="1"/>
    <col min="14597" max="14597" width="32.109375" style="66" customWidth="1"/>
    <col min="14598" max="14849" width="9.109375" style="66"/>
    <col min="14850" max="14850" width="5.6640625" style="66" customWidth="1"/>
    <col min="14851" max="14851" width="60.33203125" style="66" customWidth="1"/>
    <col min="14852" max="14852" width="25" style="66" customWidth="1"/>
    <col min="14853" max="14853" width="32.109375" style="66" customWidth="1"/>
    <col min="14854" max="15105" width="9.109375" style="66"/>
    <col min="15106" max="15106" width="5.6640625" style="66" customWidth="1"/>
    <col min="15107" max="15107" width="60.33203125" style="66" customWidth="1"/>
    <col min="15108" max="15108" width="25" style="66" customWidth="1"/>
    <col min="15109" max="15109" width="32.109375" style="66" customWidth="1"/>
    <col min="15110" max="15361" width="9.109375" style="66"/>
    <col min="15362" max="15362" width="5.6640625" style="66" customWidth="1"/>
    <col min="15363" max="15363" width="60.33203125" style="66" customWidth="1"/>
    <col min="15364" max="15364" width="25" style="66" customWidth="1"/>
    <col min="15365" max="15365" width="32.109375" style="66" customWidth="1"/>
    <col min="15366" max="15617" width="9.109375" style="66"/>
    <col min="15618" max="15618" width="5.6640625" style="66" customWidth="1"/>
    <col min="15619" max="15619" width="60.33203125" style="66" customWidth="1"/>
    <col min="15620" max="15620" width="25" style="66" customWidth="1"/>
    <col min="15621" max="15621" width="32.109375" style="66" customWidth="1"/>
    <col min="15622" max="15873" width="9.109375" style="66"/>
    <col min="15874" max="15874" width="5.6640625" style="66" customWidth="1"/>
    <col min="15875" max="15875" width="60.33203125" style="66" customWidth="1"/>
    <col min="15876" max="15876" width="25" style="66" customWidth="1"/>
    <col min="15877" max="15877" width="32.109375" style="66" customWidth="1"/>
    <col min="15878" max="16129" width="9.109375" style="66"/>
    <col min="16130" max="16130" width="5.6640625" style="66" customWidth="1"/>
    <col min="16131" max="16131" width="60.33203125" style="66" customWidth="1"/>
    <col min="16132" max="16132" width="25" style="66" customWidth="1"/>
    <col min="16133" max="16133" width="32.109375" style="66" customWidth="1"/>
    <col min="16134" max="16384" width="9.109375" style="66"/>
  </cols>
  <sheetData>
    <row r="2" spans="2:5">
      <c r="B2" s="73"/>
      <c r="E2" s="74" t="s">
        <v>6</v>
      </c>
    </row>
    <row r="3" spans="2:5">
      <c r="B3" s="73"/>
    </row>
    <row r="4" spans="2:5">
      <c r="B4" s="75"/>
      <c r="D4" s="882"/>
      <c r="E4" s="882"/>
    </row>
    <row r="5" spans="2:5" ht="33.75" customHeight="1">
      <c r="B5" s="883" t="s">
        <v>258</v>
      </c>
      <c r="C5" s="884"/>
      <c r="D5" s="884"/>
      <c r="E5" s="885"/>
    </row>
    <row r="6" spans="2:5">
      <c r="B6" s="76"/>
      <c r="C6" s="77"/>
      <c r="D6" s="77"/>
      <c r="E6" s="78" t="s">
        <v>259</v>
      </c>
    </row>
    <row r="7" spans="2:5" ht="12.75" customHeight="1">
      <c r="B7" s="886" t="s">
        <v>260</v>
      </c>
      <c r="C7" s="886" t="s">
        <v>261</v>
      </c>
      <c r="D7" s="887" t="s">
        <v>262</v>
      </c>
      <c r="E7" s="240" t="s">
        <v>263</v>
      </c>
    </row>
    <row r="8" spans="2:5" ht="87.75" customHeight="1">
      <c r="B8" s="886"/>
      <c r="C8" s="886"/>
      <c r="D8" s="888"/>
      <c r="E8" s="79" t="s">
        <v>264</v>
      </c>
    </row>
    <row r="9" spans="2:5">
      <c r="B9" s="79">
        <v>1</v>
      </c>
      <c r="C9" s="79">
        <v>2</v>
      </c>
      <c r="D9" s="79">
        <v>3</v>
      </c>
      <c r="E9" s="79">
        <v>4</v>
      </c>
    </row>
    <row r="10" spans="2:5" s="51" customFormat="1" ht="39" customHeight="1">
      <c r="B10" s="880" t="s">
        <v>1472</v>
      </c>
      <c r="C10" s="881"/>
      <c r="D10" s="80">
        <v>300000</v>
      </c>
      <c r="E10" s="80">
        <v>300000</v>
      </c>
    </row>
    <row r="11" spans="2:5" s="51" customFormat="1" ht="53.25" customHeight="1">
      <c r="B11" s="880" t="s">
        <v>1473</v>
      </c>
      <c r="C11" s="881"/>
      <c r="D11" s="81">
        <v>0</v>
      </c>
      <c r="E11" s="82">
        <v>0</v>
      </c>
    </row>
    <row r="12" spans="2:5" s="51" customFormat="1" ht="50.25" customHeight="1">
      <c r="B12" s="880" t="s">
        <v>1474</v>
      </c>
      <c r="C12" s="881"/>
      <c r="D12" s="81">
        <v>0</v>
      </c>
      <c r="E12" s="81">
        <v>0</v>
      </c>
    </row>
    <row r="13" spans="2:5">
      <c r="B13" s="83"/>
      <c r="C13" s="83"/>
      <c r="D13" s="84"/>
      <c r="E13" s="84"/>
    </row>
    <row r="14" spans="2:5" s="51" customFormat="1" ht="39.75" customHeight="1">
      <c r="B14" s="879" t="s">
        <v>1477</v>
      </c>
      <c r="C14" s="879"/>
      <c r="D14" s="81">
        <f>+SUM(D15:D15)</f>
        <v>1836256</v>
      </c>
      <c r="E14" s="82">
        <f>SUM(E15)</f>
        <v>126000</v>
      </c>
    </row>
    <row r="15" spans="2:5" ht="46.8">
      <c r="B15" s="83">
        <v>1</v>
      </c>
      <c r="C15" s="83" t="s">
        <v>1476</v>
      </c>
      <c r="D15" s="84">
        <v>1836256</v>
      </c>
      <c r="E15" s="84">
        <v>126000</v>
      </c>
    </row>
    <row r="16" spans="2:5" s="51" customFormat="1" ht="39.75" customHeight="1">
      <c r="B16" s="879" t="s">
        <v>265</v>
      </c>
      <c r="C16" s="879"/>
      <c r="D16" s="81">
        <f>+SUM(D17:D17)</f>
        <v>174000</v>
      </c>
      <c r="E16" s="82">
        <f>SUM(E17)</f>
        <v>174000</v>
      </c>
    </row>
    <row r="17" spans="2:9" ht="93.6">
      <c r="B17" s="83">
        <v>1</v>
      </c>
      <c r="C17" s="83" t="s">
        <v>1475</v>
      </c>
      <c r="D17" s="84">
        <v>174000</v>
      </c>
      <c r="E17" s="84">
        <v>174000</v>
      </c>
    </row>
    <row r="20" spans="2:9" s="15" customFormat="1">
      <c r="B20" s="61"/>
      <c r="C20" s="24"/>
      <c r="D20" s="24"/>
      <c r="E20" s="24"/>
      <c r="F20" s="24"/>
      <c r="G20" s="24"/>
      <c r="H20" s="62"/>
      <c r="I20" s="62"/>
    </row>
    <row r="21" spans="2:9" s="15" customFormat="1">
      <c r="B21" s="63"/>
      <c r="C21" s="24"/>
      <c r="D21" s="24"/>
      <c r="E21" s="24"/>
      <c r="F21" s="24"/>
      <c r="G21" s="24"/>
      <c r="H21" s="62"/>
      <c r="I21" s="62"/>
    </row>
    <row r="22" spans="2:9" s="15" customFormat="1">
      <c r="B22" s="61"/>
      <c r="C22" s="24"/>
      <c r="D22" s="24"/>
      <c r="E22" s="24"/>
      <c r="F22" s="24"/>
      <c r="G22" s="24"/>
      <c r="H22" s="62"/>
      <c r="I22" s="62"/>
    </row>
    <row r="23" spans="2:9" s="15" customFormat="1">
      <c r="B23" s="64"/>
      <c r="C23" s="24" t="s">
        <v>2324</v>
      </c>
      <c r="D23" s="24"/>
      <c r="E23" s="24"/>
      <c r="F23" s="24"/>
      <c r="G23" s="24"/>
      <c r="H23" s="65"/>
      <c r="I23" s="65"/>
    </row>
    <row r="24" spans="2:9">
      <c r="B24" s="61"/>
      <c r="C24" s="66" t="s">
        <v>2325</v>
      </c>
      <c r="D24" s="66"/>
      <c r="E24" s="66"/>
    </row>
    <row r="25" spans="2:9" s="25" customFormat="1">
      <c r="B25" s="63"/>
      <c r="C25" s="66" t="s">
        <v>2326</v>
      </c>
    </row>
    <row r="26" spans="2:9" s="12" customFormat="1">
      <c r="B26" s="64"/>
      <c r="C26" s="10"/>
      <c r="D26" s="10"/>
      <c r="E26" s="10"/>
      <c r="F26" s="26"/>
      <c r="G26" s="67"/>
      <c r="H26" s="67"/>
      <c r="I26" s="67"/>
    </row>
    <row r="27" spans="2:9" s="15" customFormat="1">
      <c r="B27" s="61"/>
      <c r="C27" s="13"/>
      <c r="D27" s="13"/>
      <c r="E27" s="13"/>
      <c r="F27" s="27"/>
      <c r="G27" s="27"/>
      <c r="H27" s="27"/>
      <c r="I27" s="27"/>
    </row>
    <row r="28" spans="2:9" s="18" customFormat="1">
      <c r="B28" s="63"/>
      <c r="C28" s="16"/>
      <c r="D28" s="16"/>
      <c r="E28" s="16"/>
      <c r="F28" s="28"/>
      <c r="G28" s="28"/>
      <c r="H28" s="28"/>
      <c r="I28" s="28"/>
    </row>
    <row r="29" spans="2:9" s="21" customFormat="1">
      <c r="B29" s="61"/>
      <c r="C29" s="19"/>
      <c r="D29" s="19"/>
      <c r="E29" s="19"/>
      <c r="F29" s="29"/>
      <c r="G29" s="29"/>
      <c r="H29" s="29"/>
      <c r="I29" s="29"/>
    </row>
    <row r="30" spans="2:9" s="15" customFormat="1">
      <c r="B30" s="61"/>
      <c r="C30" s="13"/>
      <c r="D30" s="13"/>
      <c r="E30" s="27"/>
      <c r="F30" s="27"/>
      <c r="G30" s="27"/>
      <c r="H30" s="27"/>
    </row>
    <row r="31" spans="2:9" s="18" customFormat="1">
      <c r="B31" s="63"/>
      <c r="C31" s="16"/>
      <c r="D31" s="16"/>
      <c r="E31" s="28"/>
      <c r="F31" s="28"/>
      <c r="G31" s="28"/>
      <c r="H31" s="28"/>
    </row>
    <row r="32" spans="2:9" s="18" customFormat="1">
      <c r="B32" s="63"/>
      <c r="C32" s="16"/>
      <c r="D32" s="16"/>
      <c r="E32" s="28"/>
      <c r="F32" s="28"/>
      <c r="G32" s="28"/>
      <c r="H32" s="28"/>
    </row>
    <row r="33" spans="2:9" s="18" customFormat="1">
      <c r="B33" s="68"/>
      <c r="C33" s="22"/>
      <c r="D33" s="22"/>
      <c r="E33" s="22"/>
      <c r="F33" s="30"/>
      <c r="G33" s="30"/>
      <c r="H33" s="30"/>
      <c r="I33" s="30"/>
    </row>
    <row r="34" spans="2:9" s="64" customFormat="1">
      <c r="B34" s="69"/>
      <c r="H34" s="61"/>
      <c r="I34" s="61"/>
    </row>
    <row r="35" spans="2:9">
      <c r="B35" s="69"/>
    </row>
  </sheetData>
  <mergeCells count="10">
    <mergeCell ref="B16:C16"/>
    <mergeCell ref="B10:C10"/>
    <mergeCell ref="B11:C11"/>
    <mergeCell ref="B12:C12"/>
    <mergeCell ref="D4:E4"/>
    <mergeCell ref="B5:E5"/>
    <mergeCell ref="B7:B8"/>
    <mergeCell ref="C7:C8"/>
    <mergeCell ref="D7:D8"/>
    <mergeCell ref="B14:C14"/>
  </mergeCells>
  <printOptions horizontalCentered="1"/>
  <pageMargins left="0.51181102362204722" right="0.51181102362204722" top="1.2598425196850394" bottom="0.19685039370078741" header="0.15748031496062992" footer="0.15748031496062992"/>
  <pageSetup paperSize="9" scale="70" fitToHeight="16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9"/>
  <sheetViews>
    <sheetView topLeftCell="A40" workbookViewId="0">
      <selection activeCell="H55" sqref="H55"/>
    </sheetView>
  </sheetViews>
  <sheetFormatPr defaultColWidth="9.109375" defaultRowHeight="15.6"/>
  <cols>
    <col min="1" max="1" width="9.109375" style="85"/>
    <col min="2" max="2" width="6.109375" style="85" customWidth="1"/>
    <col min="3" max="10" width="9.6640625" style="85" customWidth="1"/>
    <col min="11" max="16384" width="9.109375" style="85"/>
  </cols>
  <sheetData>
    <row r="1" spans="1:14">
      <c r="M1" s="113" t="s">
        <v>1990</v>
      </c>
    </row>
    <row r="3" spans="1:14">
      <c r="A3" s="699" t="s">
        <v>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4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4">
      <c r="A5" s="699" t="s">
        <v>2002</v>
      </c>
      <c r="B5" s="699"/>
      <c r="C5" s="699"/>
      <c r="D5" s="699"/>
      <c r="E5" s="155"/>
      <c r="F5" s="699"/>
      <c r="G5" s="699"/>
      <c r="H5" s="699"/>
      <c r="I5" s="155"/>
      <c r="J5" s="155"/>
      <c r="K5" s="155"/>
      <c r="L5" s="155"/>
      <c r="M5" s="155"/>
    </row>
    <row r="6" spans="1:14" s="117" customFormat="1">
      <c r="A6" s="699" t="s">
        <v>2001</v>
      </c>
      <c r="B6" s="700"/>
      <c r="C6" s="701"/>
      <c r="D6" s="699"/>
      <c r="E6" s="701"/>
      <c r="F6" s="699"/>
      <c r="G6" s="699"/>
      <c r="H6" s="700"/>
      <c r="I6" s="701"/>
      <c r="J6" s="701"/>
      <c r="K6" s="701"/>
      <c r="L6" s="701"/>
      <c r="M6" s="701"/>
    </row>
    <row r="7" spans="1:14">
      <c r="B7" s="86"/>
      <c r="C7" s="86"/>
      <c r="D7" s="86"/>
      <c r="E7" s="88"/>
      <c r="F7" s="86"/>
      <c r="G7" s="86"/>
      <c r="H7" s="86"/>
    </row>
    <row r="8" spans="1:14">
      <c r="B8" s="89">
        <v>1</v>
      </c>
      <c r="C8" s="85" t="s">
        <v>8</v>
      </c>
      <c r="N8" s="424"/>
    </row>
    <row r="9" spans="1:14" s="90" customFormat="1">
      <c r="B9" s="89">
        <v>2</v>
      </c>
      <c r="C9" s="90" t="s">
        <v>9</v>
      </c>
      <c r="N9" s="426"/>
    </row>
    <row r="10" spans="1:14">
      <c r="B10" s="425">
        <v>3</v>
      </c>
      <c r="C10" s="85" t="s">
        <v>10</v>
      </c>
      <c r="N10" s="424"/>
    </row>
    <row r="11" spans="1:14">
      <c r="B11" s="425">
        <v>4</v>
      </c>
      <c r="C11" s="85" t="s">
        <v>11</v>
      </c>
      <c r="N11" s="424"/>
    </row>
    <row r="12" spans="1:14">
      <c r="B12" s="425">
        <v>5</v>
      </c>
      <c r="C12" s="85" t="s">
        <v>12</v>
      </c>
      <c r="N12" s="424"/>
    </row>
    <row r="13" spans="1:14">
      <c r="B13" s="425">
        <v>6</v>
      </c>
      <c r="C13" s="89" t="s">
        <v>13</v>
      </c>
      <c r="N13" s="425"/>
    </row>
    <row r="14" spans="1:14">
      <c r="B14" s="425">
        <v>7</v>
      </c>
      <c r="C14" s="85" t="s">
        <v>14</v>
      </c>
      <c r="N14" s="424"/>
    </row>
    <row r="15" spans="1:14">
      <c r="B15" s="425">
        <v>8</v>
      </c>
      <c r="C15" s="89" t="s">
        <v>15</v>
      </c>
      <c r="N15" s="425"/>
    </row>
    <row r="16" spans="1:14">
      <c r="B16" s="425">
        <v>9</v>
      </c>
      <c r="C16" s="85" t="s">
        <v>16</v>
      </c>
      <c r="N16" s="424"/>
    </row>
    <row r="17" spans="2:14">
      <c r="B17" s="425">
        <v>10</v>
      </c>
      <c r="C17" s="85" t="s">
        <v>17</v>
      </c>
      <c r="N17" s="424"/>
    </row>
    <row r="18" spans="2:14">
      <c r="B18" s="425">
        <v>11</v>
      </c>
      <c r="C18" s="85" t="s">
        <v>18</v>
      </c>
      <c r="N18" s="424"/>
    </row>
    <row r="19" spans="2:14">
      <c r="B19" s="425">
        <v>12</v>
      </c>
      <c r="C19" s="85" t="s">
        <v>19</v>
      </c>
      <c r="N19" s="424"/>
    </row>
    <row r="20" spans="2:14">
      <c r="B20" s="425">
        <v>13</v>
      </c>
      <c r="C20" s="85" t="s">
        <v>20</v>
      </c>
      <c r="N20" s="424"/>
    </row>
    <row r="21" spans="2:14">
      <c r="B21" s="425">
        <v>14</v>
      </c>
      <c r="C21" s="85" t="s">
        <v>21</v>
      </c>
      <c r="N21" s="424"/>
    </row>
    <row r="22" spans="2:14">
      <c r="B22" s="425">
        <v>15</v>
      </c>
      <c r="C22" s="85" t="s">
        <v>749</v>
      </c>
      <c r="N22" s="424"/>
    </row>
    <row r="23" spans="2:14">
      <c r="B23" s="425">
        <v>16</v>
      </c>
      <c r="C23" s="85" t="s">
        <v>22</v>
      </c>
      <c r="N23" s="424"/>
    </row>
    <row r="24" spans="2:14">
      <c r="B24" s="425">
        <v>17</v>
      </c>
      <c r="C24" s="85" t="s">
        <v>23</v>
      </c>
      <c r="N24" s="424"/>
    </row>
    <row r="25" spans="2:14">
      <c r="B25" s="425">
        <v>18</v>
      </c>
      <c r="C25" s="85" t="s">
        <v>24</v>
      </c>
      <c r="N25" s="424"/>
    </row>
    <row r="26" spans="2:14">
      <c r="B26" s="425">
        <v>19</v>
      </c>
      <c r="C26" s="85" t="s">
        <v>25</v>
      </c>
      <c r="N26" s="424"/>
    </row>
    <row r="27" spans="2:14">
      <c r="B27" s="425">
        <v>20</v>
      </c>
      <c r="C27" s="85" t="s">
        <v>750</v>
      </c>
      <c r="N27" s="424"/>
    </row>
    <row r="28" spans="2:14">
      <c r="B28" s="425">
        <v>21</v>
      </c>
      <c r="C28" s="85" t="s">
        <v>26</v>
      </c>
      <c r="N28" s="424"/>
    </row>
    <row r="29" spans="2:14">
      <c r="B29" s="425">
        <v>22</v>
      </c>
      <c r="C29" s="85" t="s">
        <v>27</v>
      </c>
      <c r="N29" s="424"/>
    </row>
    <row r="30" spans="2:14">
      <c r="B30" s="425">
        <v>23</v>
      </c>
      <c r="C30" s="85" t="s">
        <v>28</v>
      </c>
      <c r="N30" s="424"/>
    </row>
    <row r="31" spans="2:14">
      <c r="B31" s="425">
        <v>24</v>
      </c>
      <c r="C31" s="85" t="s">
        <v>29</v>
      </c>
      <c r="N31" s="424"/>
    </row>
    <row r="32" spans="2:14">
      <c r="B32" s="425">
        <v>25</v>
      </c>
      <c r="C32" s="85" t="s">
        <v>30</v>
      </c>
      <c r="N32" s="424"/>
    </row>
    <row r="33" spans="2:14">
      <c r="B33" s="425">
        <v>26</v>
      </c>
      <c r="C33" s="85" t="s">
        <v>31</v>
      </c>
      <c r="N33" s="424"/>
    </row>
    <row r="34" spans="2:14">
      <c r="B34" s="425">
        <v>27</v>
      </c>
      <c r="C34" s="85" t="s">
        <v>32</v>
      </c>
      <c r="N34" s="424"/>
    </row>
    <row r="35" spans="2:14">
      <c r="B35" s="425">
        <v>28</v>
      </c>
      <c r="C35" s="85" t="s">
        <v>33</v>
      </c>
      <c r="N35" s="424"/>
    </row>
    <row r="36" spans="2:14">
      <c r="B36" s="425">
        <v>29</v>
      </c>
      <c r="C36" s="85" t="s">
        <v>34</v>
      </c>
      <c r="N36" s="424"/>
    </row>
    <row r="37" spans="2:14">
      <c r="B37" s="425">
        <v>30</v>
      </c>
      <c r="C37" s="85" t="s">
        <v>35</v>
      </c>
      <c r="N37" s="424"/>
    </row>
    <row r="38" spans="2:14">
      <c r="B38" s="425">
        <v>31</v>
      </c>
      <c r="C38" s="85" t="s">
        <v>36</v>
      </c>
      <c r="N38" s="424"/>
    </row>
    <row r="39" spans="2:14">
      <c r="B39" s="425">
        <v>32</v>
      </c>
      <c r="C39" s="85" t="s">
        <v>37</v>
      </c>
      <c r="N39" s="424"/>
    </row>
    <row r="40" spans="2:14">
      <c r="B40" s="425">
        <v>33</v>
      </c>
      <c r="C40" s="85" t="s">
        <v>38</v>
      </c>
      <c r="N40" s="424"/>
    </row>
    <row r="41" spans="2:14">
      <c r="B41" s="425">
        <v>34</v>
      </c>
      <c r="C41" s="85" t="s">
        <v>39</v>
      </c>
      <c r="N41" s="424"/>
    </row>
    <row r="42" spans="2:14">
      <c r="B42" s="425">
        <v>35</v>
      </c>
      <c r="C42" s="85" t="s">
        <v>40</v>
      </c>
      <c r="N42" s="424"/>
    </row>
    <row r="43" spans="2:14">
      <c r="B43" s="425">
        <v>36</v>
      </c>
      <c r="C43" s="85" t="s">
        <v>41</v>
      </c>
      <c r="N43" s="424"/>
    </row>
    <row r="44" spans="2:14">
      <c r="B44" s="425">
        <v>37</v>
      </c>
      <c r="C44" s="85" t="s">
        <v>42</v>
      </c>
      <c r="N44" s="424"/>
    </row>
    <row r="45" spans="2:14">
      <c r="B45" s="425">
        <v>38</v>
      </c>
      <c r="C45" s="85" t="s">
        <v>43</v>
      </c>
      <c r="N45" s="424"/>
    </row>
    <row r="46" spans="2:14">
      <c r="B46" s="425">
        <v>39</v>
      </c>
      <c r="C46" s="85" t="s">
        <v>44</v>
      </c>
      <c r="N46" s="424"/>
    </row>
    <row r="47" spans="2:14">
      <c r="B47" s="425">
        <v>40</v>
      </c>
      <c r="C47" s="85" t="s">
        <v>45</v>
      </c>
      <c r="N47" s="424"/>
    </row>
    <row r="48" spans="2:14">
      <c r="B48" s="425">
        <v>41</v>
      </c>
      <c r="C48" s="85" t="s">
        <v>46</v>
      </c>
      <c r="N48" s="424"/>
    </row>
    <row r="49" spans="2:14">
      <c r="B49" s="425">
        <v>42</v>
      </c>
      <c r="C49" s="85" t="s">
        <v>1120</v>
      </c>
      <c r="N49" s="424"/>
    </row>
    <row r="50" spans="2:14">
      <c r="B50" s="425">
        <v>43</v>
      </c>
      <c r="C50" s="85" t="s">
        <v>47</v>
      </c>
      <c r="N50" s="424"/>
    </row>
    <row r="51" spans="2:14" s="91" customFormat="1">
      <c r="B51" s="425">
        <v>44</v>
      </c>
      <c r="C51" s="85" t="s">
        <v>48</v>
      </c>
      <c r="D51" s="85"/>
      <c r="E51" s="85"/>
      <c r="N51" s="424"/>
    </row>
    <row r="52" spans="2:14" s="91" customFormat="1">
      <c r="B52" s="425">
        <v>45</v>
      </c>
      <c r="C52" s="424" t="s">
        <v>1469</v>
      </c>
      <c r="D52" s="424"/>
      <c r="E52" s="424"/>
      <c r="N52" s="424"/>
    </row>
    <row r="54" spans="2:14" s="7" customFormat="1">
      <c r="B54" s="92"/>
      <c r="C54" s="3"/>
      <c r="D54" s="3"/>
      <c r="E54" s="3"/>
      <c r="F54" s="3"/>
      <c r="G54" s="3"/>
      <c r="H54" s="5"/>
      <c r="I54" s="6"/>
    </row>
    <row r="55" spans="2:14" s="7" customFormat="1">
      <c r="B55" s="93"/>
      <c r="C55" s="3"/>
      <c r="D55" s="3"/>
      <c r="E55" s="3"/>
      <c r="F55" s="3"/>
      <c r="G55" s="3"/>
      <c r="H55" s="5"/>
      <c r="I55" s="6"/>
    </row>
    <row r="56" spans="2:14" s="7" customFormat="1" ht="12" customHeight="1">
      <c r="B56" s="92"/>
      <c r="C56" s="3"/>
      <c r="D56" s="3"/>
      <c r="E56" s="3"/>
      <c r="F56" s="3"/>
      <c r="G56" s="3"/>
      <c r="H56" s="5"/>
      <c r="I56" s="6"/>
    </row>
    <row r="57" spans="2:14" s="7" customFormat="1">
      <c r="B57" s="94"/>
      <c r="C57" s="3" t="s">
        <v>2324</v>
      </c>
      <c r="D57" s="3"/>
      <c r="E57" s="3"/>
      <c r="F57" s="3"/>
      <c r="G57" s="3"/>
      <c r="H57" s="8"/>
      <c r="I57" s="9"/>
    </row>
    <row r="58" spans="2:14" s="90" customFormat="1">
      <c r="B58" s="92"/>
      <c r="C58" s="426" t="s">
        <v>2325</v>
      </c>
      <c r="D58" s="426"/>
      <c r="E58" s="426"/>
      <c r="H58" s="95"/>
    </row>
    <row r="59" spans="2:14" s="96" customFormat="1">
      <c r="B59" s="93"/>
      <c r="C59" s="426" t="s">
        <v>2326</v>
      </c>
      <c r="D59" s="426"/>
      <c r="E59" s="426"/>
      <c r="H59" s="97"/>
    </row>
    <row r="60" spans="2:14" s="12" customFormat="1" ht="12.75" customHeight="1">
      <c r="B60" s="94"/>
      <c r="C60" s="10"/>
      <c r="D60" s="10"/>
      <c r="E60" s="10"/>
      <c r="F60" s="98"/>
      <c r="G60" s="99"/>
      <c r="H60" s="100"/>
      <c r="I60" s="99"/>
    </row>
    <row r="61" spans="2:14" s="15" customFormat="1">
      <c r="B61" s="92"/>
      <c r="C61" s="13"/>
      <c r="D61" s="13"/>
      <c r="E61" s="13"/>
      <c r="F61" s="101"/>
      <c r="G61" s="101"/>
      <c r="H61" s="102"/>
      <c r="I61" s="101"/>
    </row>
    <row r="62" spans="2:14" s="18" customFormat="1">
      <c r="B62" s="93"/>
      <c r="C62" s="16"/>
      <c r="D62" s="16"/>
      <c r="E62" s="16"/>
      <c r="F62" s="103"/>
      <c r="G62" s="103"/>
      <c r="H62" s="104"/>
      <c r="I62" s="103"/>
    </row>
    <row r="63" spans="2:14" s="21" customFormat="1" ht="11.25" customHeight="1">
      <c r="B63" s="92"/>
      <c r="C63" s="19"/>
      <c r="D63" s="19"/>
      <c r="E63" s="19"/>
      <c r="F63" s="105"/>
      <c r="G63" s="105"/>
      <c r="H63" s="106"/>
      <c r="I63" s="105"/>
    </row>
    <row r="64" spans="2:14" s="15" customFormat="1">
      <c r="B64" s="92"/>
      <c r="C64" s="13"/>
      <c r="D64" s="13"/>
      <c r="E64" s="101"/>
      <c r="F64" s="101"/>
      <c r="G64" s="102"/>
      <c r="H64" s="101"/>
    </row>
    <row r="65" spans="2:9" s="18" customFormat="1">
      <c r="B65" s="93"/>
      <c r="C65" s="16"/>
      <c r="D65" s="16"/>
      <c r="E65" s="103"/>
      <c r="F65" s="103"/>
      <c r="G65" s="104"/>
      <c r="H65" s="103"/>
    </row>
    <row r="66" spans="2:9" s="18" customFormat="1" ht="10.5" customHeight="1">
      <c r="B66" s="93"/>
      <c r="C66" s="16"/>
      <c r="D66" s="16"/>
      <c r="E66" s="103"/>
      <c r="F66" s="103"/>
      <c r="G66" s="104"/>
      <c r="H66" s="103"/>
    </row>
    <row r="67" spans="2:9" s="18" customFormat="1">
      <c r="B67" s="44"/>
      <c r="D67" s="22"/>
      <c r="E67" s="22"/>
      <c r="F67" s="107"/>
      <c r="G67" s="107"/>
      <c r="H67" s="108"/>
      <c r="I67" s="107"/>
    </row>
    <row r="68" spans="2:9" s="109" customFormat="1">
      <c r="B68" s="46"/>
      <c r="C68" s="22"/>
      <c r="H68" s="110"/>
      <c r="I68" s="111"/>
    </row>
    <row r="69" spans="2:9">
      <c r="B69" s="46"/>
      <c r="C69" s="15"/>
      <c r="D69" s="112"/>
      <c r="E69" s="112"/>
    </row>
  </sheetData>
  <printOptions horizontalCentered="1"/>
  <pageMargins left="0.75" right="0.75" top="0.98425196850393704" bottom="0.98425196850393704" header="0.51181102362204722" footer="0.51181102362204722"/>
  <pageSetup paperSize="9" scale="6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226"/>
  <sheetViews>
    <sheetView topLeftCell="A22" workbookViewId="0">
      <selection activeCell="J36" sqref="J36"/>
    </sheetView>
  </sheetViews>
  <sheetFormatPr defaultColWidth="9.109375" defaultRowHeight="15.6"/>
  <cols>
    <col min="1" max="1" width="9.109375" style="90"/>
    <col min="2" max="2" width="12.33203125" style="90" customWidth="1"/>
    <col min="3" max="16384" width="9.109375" style="90"/>
  </cols>
  <sheetData>
    <row r="1" spans="2:11">
      <c r="K1" s="113" t="s">
        <v>1989</v>
      </c>
    </row>
    <row r="5" spans="2:11">
      <c r="B5" s="153" t="s">
        <v>49</v>
      </c>
      <c r="C5" s="154"/>
      <c r="D5" s="154"/>
      <c r="E5" s="154"/>
      <c r="F5" s="154"/>
      <c r="G5" s="154"/>
      <c r="H5" s="154"/>
      <c r="I5" s="154"/>
      <c r="J5" s="154"/>
    </row>
    <row r="6" spans="2:11">
      <c r="B6" s="154"/>
      <c r="C6" s="154"/>
      <c r="D6" s="154"/>
      <c r="E6" s="154"/>
      <c r="F6" s="154"/>
      <c r="G6" s="154"/>
      <c r="H6" s="154"/>
      <c r="I6" s="154"/>
      <c r="J6" s="154"/>
    </row>
    <row r="7" spans="2:11">
      <c r="B7" s="154"/>
      <c r="C7" s="154"/>
      <c r="D7" s="154"/>
      <c r="E7" s="154"/>
      <c r="F7" s="154"/>
      <c r="G7" s="154"/>
      <c r="H7" s="154"/>
      <c r="I7" s="154"/>
      <c r="J7" s="154"/>
    </row>
    <row r="8" spans="2:11">
      <c r="B8" s="154"/>
      <c r="C8" s="154"/>
      <c r="D8" s="154"/>
      <c r="E8" s="154"/>
      <c r="F8" s="154"/>
      <c r="G8" s="154"/>
      <c r="H8" s="154"/>
      <c r="I8" s="154"/>
      <c r="J8" s="154"/>
    </row>
    <row r="9" spans="2:11" s="85" customFormat="1">
      <c r="B9" s="155" t="s">
        <v>50</v>
      </c>
      <c r="C9" s="155"/>
      <c r="D9" s="155"/>
      <c r="E9" s="155"/>
      <c r="F9" s="155"/>
      <c r="G9" s="155"/>
      <c r="H9" s="155"/>
      <c r="I9" s="155"/>
      <c r="J9" s="155"/>
    </row>
    <row r="10" spans="2:11" s="85" customFormat="1">
      <c r="B10" s="155" t="s">
        <v>51</v>
      </c>
      <c r="C10" s="155"/>
      <c r="D10" s="155"/>
      <c r="E10" s="155"/>
      <c r="F10" s="155"/>
      <c r="G10" s="155"/>
      <c r="H10" s="155"/>
      <c r="I10" s="155"/>
      <c r="J10" s="155"/>
    </row>
    <row r="11" spans="2:11" s="85" customFormat="1">
      <c r="B11" s="155" t="s">
        <v>52</v>
      </c>
      <c r="C11" s="155"/>
      <c r="D11" s="155"/>
      <c r="E11" s="155"/>
      <c r="F11" s="155"/>
      <c r="G11" s="155"/>
      <c r="H11" s="155"/>
      <c r="I11" s="155"/>
      <c r="J11" s="155"/>
    </row>
    <row r="16" spans="2:11">
      <c r="B16" s="156" t="s">
        <v>53</v>
      </c>
      <c r="C16" s="90" t="s">
        <v>54</v>
      </c>
    </row>
    <row r="17" spans="2:9">
      <c r="B17" s="156" t="s">
        <v>55</v>
      </c>
      <c r="C17" s="90" t="s">
        <v>56</v>
      </c>
    </row>
    <row r="18" spans="2:9">
      <c r="B18" s="156" t="s">
        <v>57</v>
      </c>
      <c r="C18" s="90" t="s">
        <v>16</v>
      </c>
    </row>
    <row r="19" spans="2:9">
      <c r="B19" s="156" t="s">
        <v>58</v>
      </c>
      <c r="C19" s="90" t="s">
        <v>17</v>
      </c>
    </row>
    <row r="20" spans="2:9">
      <c r="B20" s="156" t="s">
        <v>59</v>
      </c>
      <c r="C20" s="90" t="s">
        <v>13</v>
      </c>
    </row>
    <row r="21" spans="2:9">
      <c r="B21" s="156" t="s">
        <v>60</v>
      </c>
      <c r="C21" s="90" t="s">
        <v>15</v>
      </c>
    </row>
    <row r="22" spans="2:9">
      <c r="B22" s="156" t="s">
        <v>61</v>
      </c>
      <c r="C22" s="90" t="s">
        <v>26</v>
      </c>
    </row>
    <row r="23" spans="2:9">
      <c r="B23" s="156" t="s">
        <v>62</v>
      </c>
      <c r="C23" s="90" t="s">
        <v>63</v>
      </c>
    </row>
    <row r="24" spans="2:9">
      <c r="B24" s="156" t="s">
        <v>64</v>
      </c>
      <c r="C24" s="90" t="s">
        <v>65</v>
      </c>
    </row>
    <row r="25" spans="2:9">
      <c r="B25" s="156" t="s">
        <v>66</v>
      </c>
      <c r="C25" s="90" t="s">
        <v>67</v>
      </c>
    </row>
    <row r="26" spans="2:9">
      <c r="B26" s="156" t="s">
        <v>68</v>
      </c>
      <c r="C26" s="90" t="s">
        <v>69</v>
      </c>
    </row>
    <row r="27" spans="2:9">
      <c r="B27" s="156" t="s">
        <v>70</v>
      </c>
      <c r="C27" s="90" t="s">
        <v>71</v>
      </c>
    </row>
    <row r="31" spans="2:9" s="7" customFormat="1">
      <c r="B31" s="92"/>
      <c r="C31" s="3"/>
      <c r="D31" s="3"/>
      <c r="E31" s="3"/>
      <c r="F31" s="3"/>
      <c r="G31" s="3"/>
      <c r="H31" s="5"/>
      <c r="I31" s="6"/>
    </row>
    <row r="32" spans="2:9" s="7" customFormat="1">
      <c r="B32" s="93"/>
      <c r="C32" s="3"/>
      <c r="D32" s="3"/>
      <c r="E32" s="3"/>
      <c r="F32" s="3"/>
      <c r="G32" s="3"/>
      <c r="H32" s="5"/>
      <c r="I32" s="6"/>
    </row>
    <row r="33" spans="2:9" s="7" customFormat="1">
      <c r="B33" s="92"/>
      <c r="C33" s="3"/>
      <c r="D33" s="3"/>
      <c r="E33" s="3"/>
      <c r="F33" s="3"/>
      <c r="G33" s="3"/>
      <c r="H33" s="5"/>
      <c r="I33" s="6"/>
    </row>
    <row r="34" spans="2:9" s="7" customFormat="1">
      <c r="B34" s="94"/>
      <c r="C34" s="3" t="s">
        <v>2324</v>
      </c>
      <c r="D34" s="3"/>
      <c r="E34" s="3"/>
      <c r="F34" s="3"/>
      <c r="G34" s="3"/>
      <c r="H34" s="8"/>
      <c r="I34" s="9"/>
    </row>
    <row r="35" spans="2:9">
      <c r="B35" s="92"/>
      <c r="C35" s="426" t="s">
        <v>2325</v>
      </c>
      <c r="D35" s="426"/>
      <c r="E35" s="426"/>
      <c r="H35" s="95"/>
    </row>
    <row r="36" spans="2:9" s="96" customFormat="1">
      <c r="B36" s="93"/>
      <c r="C36" s="426" t="s">
        <v>2326</v>
      </c>
      <c r="D36" s="426"/>
      <c r="E36" s="426"/>
      <c r="H36" s="97"/>
    </row>
    <row r="37" spans="2:9" s="12" customFormat="1">
      <c r="B37" s="94"/>
      <c r="C37" s="10"/>
      <c r="D37" s="10"/>
      <c r="E37" s="10"/>
      <c r="F37" s="98"/>
      <c r="G37" s="99"/>
      <c r="H37" s="100"/>
      <c r="I37" s="99"/>
    </row>
    <row r="38" spans="2:9" s="15" customFormat="1">
      <c r="B38" s="92"/>
      <c r="C38" s="13"/>
      <c r="D38" s="13"/>
      <c r="E38" s="13"/>
      <c r="F38" s="101"/>
      <c r="G38" s="101"/>
      <c r="H38" s="102"/>
      <c r="I38" s="101"/>
    </row>
    <row r="39" spans="2:9" s="18" customFormat="1">
      <c r="B39" s="93"/>
      <c r="C39" s="16"/>
      <c r="D39" s="16"/>
      <c r="E39" s="16"/>
      <c r="F39" s="103"/>
      <c r="G39" s="103"/>
      <c r="H39" s="104"/>
      <c r="I39" s="103"/>
    </row>
    <row r="40" spans="2:9" s="21" customFormat="1">
      <c r="B40" s="92"/>
      <c r="C40" s="19"/>
      <c r="D40" s="19"/>
      <c r="E40" s="19"/>
      <c r="F40" s="105"/>
      <c r="G40" s="105"/>
      <c r="H40" s="106"/>
      <c r="I40" s="105"/>
    </row>
    <row r="41" spans="2:9" s="21" customFormat="1">
      <c r="B41" s="92"/>
      <c r="C41" s="19"/>
      <c r="D41" s="19"/>
      <c r="E41" s="19"/>
      <c r="F41" s="105"/>
      <c r="G41" s="105"/>
      <c r="H41" s="105"/>
    </row>
    <row r="42" spans="2:9" s="18" customFormat="1">
      <c r="B42" s="93"/>
      <c r="C42" s="22"/>
      <c r="D42" s="22"/>
      <c r="E42" s="22"/>
      <c r="F42" s="107"/>
      <c r="G42" s="107"/>
      <c r="H42" s="107"/>
    </row>
    <row r="43" spans="2:9" s="18" customFormat="1">
      <c r="B43" s="93"/>
      <c r="C43" s="22"/>
      <c r="D43" s="22"/>
      <c r="E43" s="22"/>
      <c r="F43" s="107"/>
      <c r="G43" s="107"/>
      <c r="H43" s="107"/>
    </row>
    <row r="44" spans="2:9" s="15" customFormat="1">
      <c r="B44" s="92"/>
      <c r="C44" s="13"/>
      <c r="D44" s="13"/>
      <c r="E44" s="101"/>
      <c r="F44" s="101"/>
      <c r="G44" s="102"/>
      <c r="H44" s="101"/>
    </row>
    <row r="45" spans="2:9" s="18" customFormat="1">
      <c r="B45" s="93"/>
      <c r="C45" s="16"/>
      <c r="D45" s="16"/>
      <c r="E45" s="103"/>
      <c r="F45" s="103"/>
      <c r="G45" s="104"/>
      <c r="H45" s="103"/>
    </row>
    <row r="47" spans="2:9" s="18" customFormat="1">
      <c r="B47" s="94"/>
      <c r="C47" s="22"/>
      <c r="D47" s="22"/>
      <c r="E47" s="22"/>
      <c r="F47" s="107"/>
      <c r="G47" s="107"/>
      <c r="H47" s="107"/>
    </row>
    <row r="48" spans="2:9" s="109" customFormat="1">
      <c r="B48" s="94"/>
      <c r="H48" s="111"/>
    </row>
    <row r="49" s="85" customFormat="1"/>
    <row r="226" spans="5:5">
      <c r="E226" s="41"/>
    </row>
  </sheetData>
  <pageMargins left="0.35433070866141736" right="0.35433070866141736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2"/>
  <sheetViews>
    <sheetView workbookViewId="0">
      <selection activeCell="E29" sqref="E29"/>
    </sheetView>
  </sheetViews>
  <sheetFormatPr defaultColWidth="9.109375" defaultRowHeight="15.6"/>
  <cols>
    <col min="1" max="5" width="19.5546875" style="119" customWidth="1"/>
    <col min="6" max="16384" width="9.109375" style="119"/>
  </cols>
  <sheetData>
    <row r="1" spans="1:5">
      <c r="E1" s="120" t="s">
        <v>1988</v>
      </c>
    </row>
    <row r="4" spans="1:5">
      <c r="A4" s="220" t="s">
        <v>1391</v>
      </c>
      <c r="B4" s="221"/>
      <c r="C4" s="221"/>
      <c r="D4" s="221"/>
      <c r="E4" s="221"/>
    </row>
    <row r="5" spans="1:5">
      <c r="A5" s="220" t="s">
        <v>1111</v>
      </c>
      <c r="B5" s="221"/>
      <c r="C5" s="221"/>
      <c r="D5" s="221"/>
      <c r="E5" s="221"/>
    </row>
    <row r="6" spans="1:5">
      <c r="A6" s="220" t="s">
        <v>1112</v>
      </c>
      <c r="B6" s="221"/>
      <c r="C6" s="221"/>
      <c r="D6" s="221"/>
      <c r="E6" s="221"/>
    </row>
    <row r="7" spans="1:5">
      <c r="A7" s="222"/>
    </row>
    <row r="9" spans="1:5">
      <c r="B9" s="241" t="s">
        <v>1128</v>
      </c>
    </row>
    <row r="182" spans="4:4">
      <c r="D182" s="123"/>
    </row>
  </sheetData>
  <pageMargins left="0.7" right="0.7" top="0.75" bottom="0.75" header="0.3" footer="0.3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26"/>
  <sheetViews>
    <sheetView zoomScaleNormal="100" workbookViewId="0">
      <selection activeCell="F32" sqref="F32"/>
    </sheetView>
  </sheetViews>
  <sheetFormatPr defaultRowHeight="14.4"/>
  <sheetData>
    <row r="1" spans="1:1">
      <c r="A1" t="s">
        <v>709</v>
      </c>
    </row>
    <row r="226" spans="5:5">
      <c r="E226" s="42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K115"/>
  <sheetViews>
    <sheetView topLeftCell="A85" workbookViewId="0">
      <selection activeCell="G102" sqref="G102"/>
    </sheetView>
  </sheetViews>
  <sheetFormatPr defaultColWidth="9.109375" defaultRowHeight="13.8"/>
  <cols>
    <col min="1" max="1" width="4.88671875" style="114" customWidth="1"/>
    <col min="2" max="11" width="9.109375" style="114"/>
    <col min="12" max="12" width="17.33203125" style="114" customWidth="1"/>
    <col min="13" max="16384" width="9.109375" style="114"/>
  </cols>
  <sheetData>
    <row r="2" spans="2:11">
      <c r="K2" s="223" t="s">
        <v>1987</v>
      </c>
    </row>
    <row r="4" spans="2:11">
      <c r="E4" s="224" t="s">
        <v>204</v>
      </c>
    </row>
    <row r="5" spans="2:11">
      <c r="E5" s="224" t="s">
        <v>1117</v>
      </c>
    </row>
    <row r="6" spans="2:11">
      <c r="E6" s="224" t="s">
        <v>1873</v>
      </c>
    </row>
    <row r="7" spans="2:11">
      <c r="E7" s="224"/>
    </row>
    <row r="8" spans="2:11" s="225" customFormat="1">
      <c r="B8" s="225" t="s">
        <v>205</v>
      </c>
    </row>
    <row r="9" spans="2:11">
      <c r="B9" s="114">
        <v>1</v>
      </c>
      <c r="C9" s="114" t="s">
        <v>256</v>
      </c>
    </row>
    <row r="11" spans="2:11" s="225" customFormat="1">
      <c r="B11" s="225" t="s">
        <v>206</v>
      </c>
    </row>
    <row r="12" spans="2:11">
      <c r="B12" s="114">
        <v>1</v>
      </c>
      <c r="C12" s="114" t="s">
        <v>211</v>
      </c>
    </row>
    <row r="13" spans="2:11">
      <c r="B13" s="114">
        <v>2</v>
      </c>
      <c r="C13" s="114" t="s">
        <v>212</v>
      </c>
    </row>
    <row r="14" spans="2:11">
      <c r="B14" s="114">
        <v>3</v>
      </c>
      <c r="C14" s="114" t="s">
        <v>213</v>
      </c>
    </row>
    <row r="15" spans="2:11">
      <c r="B15" s="114">
        <v>4</v>
      </c>
      <c r="C15" s="114" t="s">
        <v>214</v>
      </c>
    </row>
    <row r="16" spans="2:11">
      <c r="B16" s="114">
        <v>5</v>
      </c>
      <c r="C16" s="114" t="s">
        <v>216</v>
      </c>
    </row>
    <row r="17" spans="2:3">
      <c r="B17" s="114">
        <v>6</v>
      </c>
      <c r="C17" s="114" t="s">
        <v>217</v>
      </c>
    </row>
    <row r="18" spans="2:3">
      <c r="B18" s="114">
        <v>7</v>
      </c>
      <c r="C18" s="114" t="s">
        <v>239</v>
      </c>
    </row>
    <row r="19" spans="2:3">
      <c r="B19" s="114">
        <v>8</v>
      </c>
      <c r="C19" s="114" t="s">
        <v>240</v>
      </c>
    </row>
    <row r="20" spans="2:3">
      <c r="B20" s="114">
        <v>9</v>
      </c>
      <c r="C20" s="114" t="s">
        <v>241</v>
      </c>
    </row>
    <row r="21" spans="2:3">
      <c r="B21" s="114">
        <v>10</v>
      </c>
      <c r="C21" s="114" t="s">
        <v>242</v>
      </c>
    </row>
    <row r="22" spans="2:3">
      <c r="B22" s="114">
        <v>11</v>
      </c>
      <c r="C22" s="303" t="s">
        <v>1225</v>
      </c>
    </row>
    <row r="23" spans="2:3">
      <c r="B23" s="114">
        <v>12</v>
      </c>
      <c r="C23" s="114" t="s">
        <v>1115</v>
      </c>
    </row>
    <row r="24" spans="2:3">
      <c r="B24" s="114">
        <v>13</v>
      </c>
      <c r="C24" s="114" t="s">
        <v>1116</v>
      </c>
    </row>
    <row r="25" spans="2:3">
      <c r="B25" s="114">
        <v>14</v>
      </c>
      <c r="C25" s="114" t="s">
        <v>1223</v>
      </c>
    </row>
    <row r="26" spans="2:3">
      <c r="B26" s="114">
        <v>15</v>
      </c>
      <c r="C26" s="114" t="s">
        <v>218</v>
      </c>
    </row>
    <row r="27" spans="2:3">
      <c r="B27" s="114">
        <v>16</v>
      </c>
      <c r="C27" s="114" t="s">
        <v>219</v>
      </c>
    </row>
    <row r="28" spans="2:3">
      <c r="B28" s="114">
        <v>17</v>
      </c>
      <c r="C28" s="114" t="s">
        <v>745</v>
      </c>
    </row>
    <row r="29" spans="2:3">
      <c r="B29" s="114">
        <v>18</v>
      </c>
      <c r="C29" s="114" t="s">
        <v>220</v>
      </c>
    </row>
    <row r="30" spans="2:3">
      <c r="B30" s="114">
        <v>19</v>
      </c>
      <c r="C30" s="114" t="s">
        <v>221</v>
      </c>
    </row>
    <row r="31" spans="2:3">
      <c r="B31" s="114">
        <v>20</v>
      </c>
      <c r="C31" s="114" t="s">
        <v>222</v>
      </c>
    </row>
    <row r="32" spans="2:3">
      <c r="B32" s="114">
        <v>21</v>
      </c>
      <c r="C32" s="114" t="s">
        <v>223</v>
      </c>
    </row>
    <row r="33" spans="2:3">
      <c r="B33" s="114">
        <v>22</v>
      </c>
      <c r="C33" s="114" t="s">
        <v>224</v>
      </c>
    </row>
    <row r="34" spans="2:3">
      <c r="B34" s="114">
        <v>23</v>
      </c>
      <c r="C34" s="114" t="s">
        <v>225</v>
      </c>
    </row>
    <row r="35" spans="2:3">
      <c r="B35" s="114">
        <v>24</v>
      </c>
      <c r="C35" s="114" t="s">
        <v>1224</v>
      </c>
    </row>
    <row r="36" spans="2:3">
      <c r="B36" s="114">
        <v>25</v>
      </c>
      <c r="C36" s="114" t="s">
        <v>226</v>
      </c>
    </row>
    <row r="37" spans="2:3">
      <c r="B37" s="114">
        <v>26</v>
      </c>
      <c r="C37" s="114" t="s">
        <v>227</v>
      </c>
    </row>
    <row r="38" spans="2:3">
      <c r="B38" s="114">
        <v>27</v>
      </c>
      <c r="C38" s="114" t="s">
        <v>228</v>
      </c>
    </row>
    <row r="39" spans="2:3">
      <c r="B39" s="114">
        <v>28</v>
      </c>
      <c r="C39" s="114" t="s">
        <v>229</v>
      </c>
    </row>
    <row r="40" spans="2:3">
      <c r="B40" s="114">
        <v>29</v>
      </c>
      <c r="C40" s="114" t="s">
        <v>230</v>
      </c>
    </row>
    <row r="41" spans="2:3">
      <c r="B41" s="114">
        <v>30</v>
      </c>
      <c r="C41" s="114" t="s">
        <v>231</v>
      </c>
    </row>
    <row r="42" spans="2:3">
      <c r="B42" s="114">
        <v>31</v>
      </c>
      <c r="C42" s="114" t="s">
        <v>232</v>
      </c>
    </row>
    <row r="43" spans="2:3">
      <c r="B43" s="114">
        <v>32</v>
      </c>
      <c r="C43" s="114" t="s">
        <v>233</v>
      </c>
    </row>
    <row r="44" spans="2:3">
      <c r="B44" s="114">
        <v>33</v>
      </c>
      <c r="C44" s="114" t="s">
        <v>234</v>
      </c>
    </row>
    <row r="45" spans="2:3">
      <c r="B45" s="114">
        <v>34</v>
      </c>
      <c r="C45" s="114" t="s">
        <v>235</v>
      </c>
    </row>
    <row r="46" spans="2:3">
      <c r="B46" s="114">
        <v>35</v>
      </c>
      <c r="C46" s="114" t="s">
        <v>1119</v>
      </c>
    </row>
    <row r="47" spans="2:3">
      <c r="B47" s="114">
        <v>36</v>
      </c>
      <c r="C47" s="114" t="s">
        <v>236</v>
      </c>
    </row>
    <row r="48" spans="2:3">
      <c r="B48" s="114">
        <v>37</v>
      </c>
      <c r="C48" s="114" t="s">
        <v>215</v>
      </c>
    </row>
    <row r="49" spans="2:3">
      <c r="B49" s="114">
        <v>38</v>
      </c>
      <c r="C49" s="114" t="s">
        <v>237</v>
      </c>
    </row>
    <row r="50" spans="2:3">
      <c r="B50" s="114">
        <v>39</v>
      </c>
      <c r="C50" s="114" t="s">
        <v>238</v>
      </c>
    </row>
    <row r="52" spans="2:3" s="225" customFormat="1">
      <c r="B52" s="225" t="s">
        <v>207</v>
      </c>
    </row>
    <row r="53" spans="2:3" s="225" customFormat="1"/>
    <row r="54" spans="2:3" s="303" customFormat="1">
      <c r="C54" s="303" t="s">
        <v>208</v>
      </c>
    </row>
    <row r="55" spans="2:3" s="303" customFormat="1">
      <c r="B55" s="303">
        <v>1</v>
      </c>
      <c r="C55" s="303" t="s">
        <v>1226</v>
      </c>
    </row>
    <row r="56" spans="2:3" s="303" customFormat="1">
      <c r="B56" s="303">
        <v>2</v>
      </c>
      <c r="C56" s="303" t="s">
        <v>1227</v>
      </c>
    </row>
    <row r="57" spans="2:3" s="303" customFormat="1">
      <c r="B57" s="303">
        <v>3</v>
      </c>
      <c r="C57" s="303" t="s">
        <v>1228</v>
      </c>
    </row>
    <row r="58" spans="2:3" s="303" customFormat="1">
      <c r="B58" s="303">
        <v>4</v>
      </c>
      <c r="C58" s="303" t="s">
        <v>1229</v>
      </c>
    </row>
    <row r="59" spans="2:3" s="303" customFormat="1">
      <c r="B59" s="303">
        <v>5</v>
      </c>
      <c r="C59" s="303" t="s">
        <v>1230</v>
      </c>
    </row>
    <row r="60" spans="2:3" s="303" customFormat="1">
      <c r="B60" s="303">
        <v>6</v>
      </c>
      <c r="C60" s="303" t="s">
        <v>1231</v>
      </c>
    </row>
    <row r="61" spans="2:3" s="303" customFormat="1">
      <c r="B61" s="303">
        <v>7</v>
      </c>
      <c r="C61" s="303" t="s">
        <v>1232</v>
      </c>
    </row>
    <row r="62" spans="2:3" s="303" customFormat="1">
      <c r="B62" s="303">
        <v>8</v>
      </c>
      <c r="C62" s="303" t="s">
        <v>1233</v>
      </c>
    </row>
    <row r="63" spans="2:3" s="303" customFormat="1">
      <c r="B63" s="303">
        <v>9</v>
      </c>
      <c r="C63" s="303" t="s">
        <v>1234</v>
      </c>
    </row>
    <row r="64" spans="2:3" s="303" customFormat="1">
      <c r="B64" s="303">
        <v>10</v>
      </c>
      <c r="C64" s="303" t="s">
        <v>1235</v>
      </c>
    </row>
    <row r="65" spans="2:3" s="303" customFormat="1">
      <c r="B65" s="303">
        <v>11</v>
      </c>
      <c r="C65" s="303" t="s">
        <v>1236</v>
      </c>
    </row>
    <row r="66" spans="2:3" s="303" customFormat="1">
      <c r="B66" s="303">
        <v>12</v>
      </c>
      <c r="C66" s="303" t="s">
        <v>1237</v>
      </c>
    </row>
    <row r="67" spans="2:3" s="303" customFormat="1">
      <c r="B67" s="303">
        <v>13</v>
      </c>
      <c r="C67" s="303" t="s">
        <v>1238</v>
      </c>
    </row>
    <row r="68" spans="2:3" s="303" customFormat="1">
      <c r="B68" s="303">
        <v>14</v>
      </c>
      <c r="C68" s="303" t="s">
        <v>1239</v>
      </c>
    </row>
    <row r="69" spans="2:3" s="303" customFormat="1">
      <c r="B69" s="303">
        <v>15</v>
      </c>
      <c r="C69" s="303" t="s">
        <v>1240</v>
      </c>
    </row>
    <row r="70" spans="2:3" s="303" customFormat="1">
      <c r="B70" s="303">
        <v>16</v>
      </c>
      <c r="C70" s="303" t="s">
        <v>1241</v>
      </c>
    </row>
    <row r="71" spans="2:3" s="303" customFormat="1">
      <c r="B71" s="303">
        <v>17</v>
      </c>
      <c r="C71" s="303" t="s">
        <v>1242</v>
      </c>
    </row>
    <row r="72" spans="2:3" s="303" customFormat="1">
      <c r="B72" s="303">
        <v>18</v>
      </c>
      <c r="C72" s="303" t="s">
        <v>1243</v>
      </c>
    </row>
    <row r="73" spans="2:3" s="303" customFormat="1">
      <c r="B73" s="303">
        <v>19</v>
      </c>
      <c r="C73" s="303" t="s">
        <v>1244</v>
      </c>
    </row>
    <row r="74" spans="2:3" s="303" customFormat="1">
      <c r="B74" s="303">
        <v>20</v>
      </c>
      <c r="C74" s="303" t="s">
        <v>1245</v>
      </c>
    </row>
    <row r="75" spans="2:3" s="303" customFormat="1">
      <c r="B75" s="303">
        <v>21</v>
      </c>
      <c r="C75" s="303" t="s">
        <v>1246</v>
      </c>
    </row>
    <row r="76" spans="2:3" s="303" customFormat="1">
      <c r="B76" s="303">
        <v>22</v>
      </c>
      <c r="C76" s="303" t="s">
        <v>1247</v>
      </c>
    </row>
    <row r="77" spans="2:3" s="303" customFormat="1">
      <c r="B77" s="303">
        <v>23</v>
      </c>
      <c r="C77" s="303" t="s">
        <v>1248</v>
      </c>
    </row>
    <row r="78" spans="2:3" s="303" customFormat="1">
      <c r="B78" s="303">
        <v>24</v>
      </c>
      <c r="C78" s="303" t="s">
        <v>1249</v>
      </c>
    </row>
    <row r="79" spans="2:3" s="303" customFormat="1">
      <c r="B79" s="303">
        <v>25</v>
      </c>
      <c r="C79" s="303" t="s">
        <v>1250</v>
      </c>
    </row>
    <row r="80" spans="2:3" s="303" customFormat="1">
      <c r="B80" s="303">
        <v>26</v>
      </c>
      <c r="C80" s="303" t="s">
        <v>1251</v>
      </c>
    </row>
    <row r="81" spans="2:3" s="303" customFormat="1">
      <c r="B81" s="303">
        <v>27</v>
      </c>
      <c r="C81" s="303" t="s">
        <v>1252</v>
      </c>
    </row>
    <row r="82" spans="2:3" s="303" customFormat="1">
      <c r="B82" s="303">
        <v>28</v>
      </c>
      <c r="C82" s="303" t="s">
        <v>1253</v>
      </c>
    </row>
    <row r="83" spans="2:3" s="303" customFormat="1">
      <c r="B83" s="303">
        <v>29</v>
      </c>
      <c r="C83" s="303" t="s">
        <v>1254</v>
      </c>
    </row>
    <row r="84" spans="2:3" s="303" customFormat="1">
      <c r="B84" s="303">
        <v>30</v>
      </c>
      <c r="C84" s="303" t="s">
        <v>1255</v>
      </c>
    </row>
    <row r="85" spans="2:3" s="303" customFormat="1">
      <c r="B85" s="303">
        <v>31</v>
      </c>
      <c r="C85" s="303" t="s">
        <v>1256</v>
      </c>
    </row>
    <row r="86" spans="2:3" s="303" customFormat="1">
      <c r="B86" s="303">
        <v>32</v>
      </c>
      <c r="C86" s="303" t="s">
        <v>1257</v>
      </c>
    </row>
    <row r="87" spans="2:3" s="303" customFormat="1">
      <c r="B87" s="303">
        <v>33</v>
      </c>
      <c r="C87" s="303" t="s">
        <v>1258</v>
      </c>
    </row>
    <row r="88" spans="2:3" s="303" customFormat="1">
      <c r="B88" s="303">
        <v>34</v>
      </c>
      <c r="C88" s="303" t="s">
        <v>1259</v>
      </c>
    </row>
    <row r="89" spans="2:3" s="303" customFormat="1">
      <c r="B89" s="303">
        <v>35</v>
      </c>
      <c r="C89" s="303" t="s">
        <v>1260</v>
      </c>
    </row>
    <row r="90" spans="2:3" s="303" customFormat="1">
      <c r="B90" s="303">
        <v>36</v>
      </c>
      <c r="C90" s="303" t="s">
        <v>1261</v>
      </c>
    </row>
    <row r="91" spans="2:3" s="303" customFormat="1">
      <c r="B91" s="303">
        <v>37</v>
      </c>
      <c r="C91" s="303" t="s">
        <v>1262</v>
      </c>
    </row>
    <row r="92" spans="2:3" s="303" customFormat="1">
      <c r="B92" s="303">
        <v>38</v>
      </c>
      <c r="C92" s="303" t="s">
        <v>1263</v>
      </c>
    </row>
    <row r="93" spans="2:3" s="303" customFormat="1">
      <c r="B93" s="303">
        <v>39</v>
      </c>
      <c r="C93" s="303" t="s">
        <v>1264</v>
      </c>
    </row>
    <row r="94" spans="2:3" s="303" customFormat="1">
      <c r="B94" s="303">
        <v>40</v>
      </c>
      <c r="C94" s="303" t="s">
        <v>209</v>
      </c>
    </row>
    <row r="95" spans="2:3" s="303" customFormat="1"/>
    <row r="97" spans="2:8">
      <c r="B97" s="225" t="s">
        <v>1118</v>
      </c>
    </row>
    <row r="98" spans="2:8">
      <c r="B98" s="114" t="s">
        <v>210</v>
      </c>
    </row>
    <row r="99" spans="2:8">
      <c r="B99" s="116"/>
    </row>
    <row r="100" spans="2:8" s="45" customFormat="1">
      <c r="B100" s="226"/>
      <c r="C100" s="157"/>
      <c r="D100" s="157"/>
      <c r="E100" s="157"/>
      <c r="F100" s="157"/>
      <c r="G100" s="158"/>
      <c r="H100" s="158"/>
    </row>
    <row r="101" spans="2:8" s="45" customFormat="1">
      <c r="B101" s="116"/>
      <c r="C101" s="157" t="s">
        <v>2324</v>
      </c>
      <c r="D101" s="157"/>
      <c r="E101" s="157"/>
      <c r="F101" s="157"/>
      <c r="G101" s="158"/>
      <c r="H101" s="158"/>
    </row>
    <row r="102" spans="2:8" s="45" customFormat="1">
      <c r="B102" s="115"/>
      <c r="C102" s="157" t="s">
        <v>2335</v>
      </c>
      <c r="D102" s="157"/>
      <c r="E102" s="157"/>
      <c r="F102" s="157"/>
      <c r="G102" s="158"/>
      <c r="H102" s="158"/>
    </row>
    <row r="103" spans="2:8" s="45" customFormat="1">
      <c r="B103" s="116"/>
      <c r="C103" s="157" t="s">
        <v>2326</v>
      </c>
      <c r="D103" s="157"/>
      <c r="E103" s="157"/>
      <c r="F103" s="157"/>
      <c r="G103" s="159"/>
      <c r="H103" s="159"/>
    </row>
    <row r="104" spans="2:8">
      <c r="B104" s="226"/>
    </row>
    <row r="105" spans="2:8">
      <c r="B105" s="226"/>
    </row>
    <row r="106" spans="2:8" s="227" customFormat="1">
      <c r="B106" s="116"/>
    </row>
    <row r="107" spans="2:8" s="45" customFormat="1">
      <c r="B107" s="226"/>
      <c r="C107" s="48"/>
      <c r="D107" s="48"/>
      <c r="E107" s="228"/>
      <c r="F107" s="228"/>
      <c r="G107" s="228"/>
      <c r="H107" s="228"/>
    </row>
    <row r="108" spans="2:8" s="45" customFormat="1">
      <c r="B108" s="226"/>
      <c r="C108" s="48"/>
      <c r="D108" s="48"/>
      <c r="E108" s="228"/>
      <c r="F108" s="228"/>
      <c r="G108" s="228"/>
      <c r="H108" s="228"/>
    </row>
    <row r="109" spans="2:8" s="43" customFormat="1">
      <c r="B109" s="116"/>
      <c r="C109" s="49"/>
      <c r="D109" s="49"/>
      <c r="E109" s="229"/>
      <c r="F109" s="229"/>
      <c r="G109" s="229"/>
      <c r="H109" s="229"/>
    </row>
    <row r="110" spans="2:8" s="45" customFormat="1">
      <c r="B110" s="230"/>
      <c r="C110" s="48"/>
      <c r="D110" s="228"/>
      <c r="E110" s="228"/>
      <c r="F110" s="228"/>
      <c r="G110" s="228"/>
    </row>
    <row r="111" spans="2:8" s="45" customFormat="1">
      <c r="B111" s="226"/>
      <c r="C111" s="48"/>
      <c r="D111" s="228"/>
      <c r="E111" s="228"/>
      <c r="F111" s="228"/>
      <c r="G111" s="228"/>
    </row>
    <row r="112" spans="2:8" s="43" customFormat="1">
      <c r="B112" s="44"/>
      <c r="C112" s="49"/>
      <c r="D112" s="229"/>
      <c r="E112" s="229"/>
      <c r="F112" s="229"/>
      <c r="G112" s="229"/>
    </row>
    <row r="113" spans="2:8" s="45" customFormat="1">
      <c r="B113" s="46"/>
      <c r="C113" s="47"/>
      <c r="D113" s="47"/>
      <c r="E113" s="231"/>
      <c r="F113" s="231"/>
      <c r="G113" s="231"/>
      <c r="H113" s="231"/>
    </row>
    <row r="114" spans="2:8" s="115" customFormat="1">
      <c r="B114" s="46"/>
    </row>
    <row r="115" spans="2:8" s="115" customFormat="1">
      <c r="G115" s="116"/>
      <c r="H115" s="116"/>
    </row>
  </sheetData>
  <pageMargins left="0.55118110236220474" right="0.55118110236220474" top="0.98425196850393704" bottom="0.98425196850393704" header="0.51181102362204722" footer="0.51181102362204722"/>
  <pageSetup paperSize="9" scale="80" fitToHeight="0" orientation="portrait" r:id="rId1"/>
  <headerFooter alignWithMargins="0">
    <oddFooter>Стр.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05"/>
  <sheetViews>
    <sheetView topLeftCell="A55" zoomScaleNormal="100" zoomScaleSheetLayoutView="100" workbookViewId="0">
      <selection activeCell="E80" sqref="E80"/>
    </sheetView>
  </sheetViews>
  <sheetFormatPr defaultRowHeight="12"/>
  <cols>
    <col min="1" max="1" width="3.88671875" style="748" customWidth="1"/>
    <col min="2" max="2" width="63" style="749" customWidth="1"/>
    <col min="3" max="3" width="11.88671875" style="750" customWidth="1"/>
    <col min="4" max="4" width="12.6640625" style="750" customWidth="1"/>
    <col min="5" max="222" width="9.109375" style="749"/>
    <col min="223" max="223" width="5.109375" style="749" customWidth="1"/>
    <col min="224" max="224" width="63.88671875" style="749" customWidth="1"/>
    <col min="225" max="226" width="0" style="749" hidden="1" customWidth="1"/>
    <col min="227" max="227" width="11" style="749" customWidth="1"/>
    <col min="228" max="228" width="11.5546875" style="749" customWidth="1"/>
    <col min="229" max="229" width="11" style="749" customWidth="1"/>
    <col min="230" max="230" width="11.5546875" style="749" customWidth="1"/>
    <col min="231" max="478" width="9.109375" style="749"/>
    <col min="479" max="479" width="5.109375" style="749" customWidth="1"/>
    <col min="480" max="480" width="63.88671875" style="749" customWidth="1"/>
    <col min="481" max="482" width="0" style="749" hidden="1" customWidth="1"/>
    <col min="483" max="483" width="11" style="749" customWidth="1"/>
    <col min="484" max="484" width="11.5546875" style="749" customWidth="1"/>
    <col min="485" max="485" width="11" style="749" customWidth="1"/>
    <col min="486" max="486" width="11.5546875" style="749" customWidth="1"/>
    <col min="487" max="734" width="9.109375" style="749"/>
    <col min="735" max="735" width="5.109375" style="749" customWidth="1"/>
    <col min="736" max="736" width="63.88671875" style="749" customWidth="1"/>
    <col min="737" max="738" width="0" style="749" hidden="1" customWidth="1"/>
    <col min="739" max="739" width="11" style="749" customWidth="1"/>
    <col min="740" max="740" width="11.5546875" style="749" customWidth="1"/>
    <col min="741" max="741" width="11" style="749" customWidth="1"/>
    <col min="742" max="742" width="11.5546875" style="749" customWidth="1"/>
    <col min="743" max="990" width="9.109375" style="749"/>
    <col min="991" max="991" width="5.109375" style="749" customWidth="1"/>
    <col min="992" max="992" width="63.88671875" style="749" customWidth="1"/>
    <col min="993" max="994" width="0" style="749" hidden="1" customWidth="1"/>
    <col min="995" max="995" width="11" style="749" customWidth="1"/>
    <col min="996" max="996" width="11.5546875" style="749" customWidth="1"/>
    <col min="997" max="997" width="11" style="749" customWidth="1"/>
    <col min="998" max="998" width="11.5546875" style="749" customWidth="1"/>
    <col min="999" max="1246" width="9.109375" style="749"/>
    <col min="1247" max="1247" width="5.109375" style="749" customWidth="1"/>
    <col min="1248" max="1248" width="63.88671875" style="749" customWidth="1"/>
    <col min="1249" max="1250" width="0" style="749" hidden="1" customWidth="1"/>
    <col min="1251" max="1251" width="11" style="749" customWidth="1"/>
    <col min="1252" max="1252" width="11.5546875" style="749" customWidth="1"/>
    <col min="1253" max="1253" width="11" style="749" customWidth="1"/>
    <col min="1254" max="1254" width="11.5546875" style="749" customWidth="1"/>
    <col min="1255" max="1502" width="9.109375" style="749"/>
    <col min="1503" max="1503" width="5.109375" style="749" customWidth="1"/>
    <col min="1504" max="1504" width="63.88671875" style="749" customWidth="1"/>
    <col min="1505" max="1506" width="0" style="749" hidden="1" customWidth="1"/>
    <col min="1507" max="1507" width="11" style="749" customWidth="1"/>
    <col min="1508" max="1508" width="11.5546875" style="749" customWidth="1"/>
    <col min="1509" max="1509" width="11" style="749" customWidth="1"/>
    <col min="1510" max="1510" width="11.5546875" style="749" customWidth="1"/>
    <col min="1511" max="1758" width="9.109375" style="749"/>
    <col min="1759" max="1759" width="5.109375" style="749" customWidth="1"/>
    <col min="1760" max="1760" width="63.88671875" style="749" customWidth="1"/>
    <col min="1761" max="1762" width="0" style="749" hidden="1" customWidth="1"/>
    <col min="1763" max="1763" width="11" style="749" customWidth="1"/>
    <col min="1764" max="1764" width="11.5546875" style="749" customWidth="1"/>
    <col min="1765" max="1765" width="11" style="749" customWidth="1"/>
    <col min="1766" max="1766" width="11.5546875" style="749" customWidth="1"/>
    <col min="1767" max="2014" width="9.109375" style="749"/>
    <col min="2015" max="2015" width="5.109375" style="749" customWidth="1"/>
    <col min="2016" max="2016" width="63.88671875" style="749" customWidth="1"/>
    <col min="2017" max="2018" width="0" style="749" hidden="1" customWidth="1"/>
    <col min="2019" max="2019" width="11" style="749" customWidth="1"/>
    <col min="2020" max="2020" width="11.5546875" style="749" customWidth="1"/>
    <col min="2021" max="2021" width="11" style="749" customWidth="1"/>
    <col min="2022" max="2022" width="11.5546875" style="749" customWidth="1"/>
    <col min="2023" max="2270" width="9.109375" style="749"/>
    <col min="2271" max="2271" width="5.109375" style="749" customWidth="1"/>
    <col min="2272" max="2272" width="63.88671875" style="749" customWidth="1"/>
    <col min="2273" max="2274" width="0" style="749" hidden="1" customWidth="1"/>
    <col min="2275" max="2275" width="11" style="749" customWidth="1"/>
    <col min="2276" max="2276" width="11.5546875" style="749" customWidth="1"/>
    <col min="2277" max="2277" width="11" style="749" customWidth="1"/>
    <col min="2278" max="2278" width="11.5546875" style="749" customWidth="1"/>
    <col min="2279" max="2526" width="9.109375" style="749"/>
    <col min="2527" max="2527" width="5.109375" style="749" customWidth="1"/>
    <col min="2528" max="2528" width="63.88671875" style="749" customWidth="1"/>
    <col min="2529" max="2530" width="0" style="749" hidden="1" customWidth="1"/>
    <col min="2531" max="2531" width="11" style="749" customWidth="1"/>
    <col min="2532" max="2532" width="11.5546875" style="749" customWidth="1"/>
    <col min="2533" max="2533" width="11" style="749" customWidth="1"/>
    <col min="2534" max="2534" width="11.5546875" style="749" customWidth="1"/>
    <col min="2535" max="2782" width="9.109375" style="749"/>
    <col min="2783" max="2783" width="5.109375" style="749" customWidth="1"/>
    <col min="2784" max="2784" width="63.88671875" style="749" customWidth="1"/>
    <col min="2785" max="2786" width="0" style="749" hidden="1" customWidth="1"/>
    <col min="2787" max="2787" width="11" style="749" customWidth="1"/>
    <col min="2788" max="2788" width="11.5546875" style="749" customWidth="1"/>
    <col min="2789" max="2789" width="11" style="749" customWidth="1"/>
    <col min="2790" max="2790" width="11.5546875" style="749" customWidth="1"/>
    <col min="2791" max="3038" width="9.109375" style="749"/>
    <col min="3039" max="3039" width="5.109375" style="749" customWidth="1"/>
    <col min="3040" max="3040" width="63.88671875" style="749" customWidth="1"/>
    <col min="3041" max="3042" width="0" style="749" hidden="1" customWidth="1"/>
    <col min="3043" max="3043" width="11" style="749" customWidth="1"/>
    <col min="3044" max="3044" width="11.5546875" style="749" customWidth="1"/>
    <col min="3045" max="3045" width="11" style="749" customWidth="1"/>
    <col min="3046" max="3046" width="11.5546875" style="749" customWidth="1"/>
    <col min="3047" max="3294" width="9.109375" style="749"/>
    <col min="3295" max="3295" width="5.109375" style="749" customWidth="1"/>
    <col min="3296" max="3296" width="63.88671875" style="749" customWidth="1"/>
    <col min="3297" max="3298" width="0" style="749" hidden="1" customWidth="1"/>
    <col min="3299" max="3299" width="11" style="749" customWidth="1"/>
    <col min="3300" max="3300" width="11.5546875" style="749" customWidth="1"/>
    <col min="3301" max="3301" width="11" style="749" customWidth="1"/>
    <col min="3302" max="3302" width="11.5546875" style="749" customWidth="1"/>
    <col min="3303" max="3550" width="9.109375" style="749"/>
    <col min="3551" max="3551" width="5.109375" style="749" customWidth="1"/>
    <col min="3552" max="3552" width="63.88671875" style="749" customWidth="1"/>
    <col min="3553" max="3554" width="0" style="749" hidden="1" customWidth="1"/>
    <col min="3555" max="3555" width="11" style="749" customWidth="1"/>
    <col min="3556" max="3556" width="11.5546875" style="749" customWidth="1"/>
    <col min="3557" max="3557" width="11" style="749" customWidth="1"/>
    <col min="3558" max="3558" width="11.5546875" style="749" customWidth="1"/>
    <col min="3559" max="3806" width="9.109375" style="749"/>
    <col min="3807" max="3807" width="5.109375" style="749" customWidth="1"/>
    <col min="3808" max="3808" width="63.88671875" style="749" customWidth="1"/>
    <col min="3809" max="3810" width="0" style="749" hidden="1" customWidth="1"/>
    <col min="3811" max="3811" width="11" style="749" customWidth="1"/>
    <col min="3812" max="3812" width="11.5546875" style="749" customWidth="1"/>
    <col min="3813" max="3813" width="11" style="749" customWidth="1"/>
    <col min="3814" max="3814" width="11.5546875" style="749" customWidth="1"/>
    <col min="3815" max="4062" width="9.109375" style="749"/>
    <col min="4063" max="4063" width="5.109375" style="749" customWidth="1"/>
    <col min="4064" max="4064" width="63.88671875" style="749" customWidth="1"/>
    <col min="4065" max="4066" width="0" style="749" hidden="1" customWidth="1"/>
    <col min="4067" max="4067" width="11" style="749" customWidth="1"/>
    <col min="4068" max="4068" width="11.5546875" style="749" customWidth="1"/>
    <col min="4069" max="4069" width="11" style="749" customWidth="1"/>
    <col min="4070" max="4070" width="11.5546875" style="749" customWidth="1"/>
    <col min="4071" max="4318" width="9.109375" style="749"/>
    <col min="4319" max="4319" width="5.109375" style="749" customWidth="1"/>
    <col min="4320" max="4320" width="63.88671875" style="749" customWidth="1"/>
    <col min="4321" max="4322" width="0" style="749" hidden="1" customWidth="1"/>
    <col min="4323" max="4323" width="11" style="749" customWidth="1"/>
    <col min="4324" max="4324" width="11.5546875" style="749" customWidth="1"/>
    <col min="4325" max="4325" width="11" style="749" customWidth="1"/>
    <col min="4326" max="4326" width="11.5546875" style="749" customWidth="1"/>
    <col min="4327" max="4574" width="9.109375" style="749"/>
    <col min="4575" max="4575" width="5.109375" style="749" customWidth="1"/>
    <col min="4576" max="4576" width="63.88671875" style="749" customWidth="1"/>
    <col min="4577" max="4578" width="0" style="749" hidden="1" customWidth="1"/>
    <col min="4579" max="4579" width="11" style="749" customWidth="1"/>
    <col min="4580" max="4580" width="11.5546875" style="749" customWidth="1"/>
    <col min="4581" max="4581" width="11" style="749" customWidth="1"/>
    <col min="4582" max="4582" width="11.5546875" style="749" customWidth="1"/>
    <col min="4583" max="4830" width="9.109375" style="749"/>
    <col min="4831" max="4831" width="5.109375" style="749" customWidth="1"/>
    <col min="4832" max="4832" width="63.88671875" style="749" customWidth="1"/>
    <col min="4833" max="4834" width="0" style="749" hidden="1" customWidth="1"/>
    <col min="4835" max="4835" width="11" style="749" customWidth="1"/>
    <col min="4836" max="4836" width="11.5546875" style="749" customWidth="1"/>
    <col min="4837" max="4837" width="11" style="749" customWidth="1"/>
    <col min="4838" max="4838" width="11.5546875" style="749" customWidth="1"/>
    <col min="4839" max="5086" width="9.109375" style="749"/>
    <col min="5087" max="5087" width="5.109375" style="749" customWidth="1"/>
    <col min="5088" max="5088" width="63.88671875" style="749" customWidth="1"/>
    <col min="5089" max="5090" width="0" style="749" hidden="1" customWidth="1"/>
    <col min="5091" max="5091" width="11" style="749" customWidth="1"/>
    <col min="5092" max="5092" width="11.5546875" style="749" customWidth="1"/>
    <col min="5093" max="5093" width="11" style="749" customWidth="1"/>
    <col min="5094" max="5094" width="11.5546875" style="749" customWidth="1"/>
    <col min="5095" max="5342" width="9.109375" style="749"/>
    <col min="5343" max="5343" width="5.109375" style="749" customWidth="1"/>
    <col min="5344" max="5344" width="63.88671875" style="749" customWidth="1"/>
    <col min="5345" max="5346" width="0" style="749" hidden="1" customWidth="1"/>
    <col min="5347" max="5347" width="11" style="749" customWidth="1"/>
    <col min="5348" max="5348" width="11.5546875" style="749" customWidth="1"/>
    <col min="5349" max="5349" width="11" style="749" customWidth="1"/>
    <col min="5350" max="5350" width="11.5546875" style="749" customWidth="1"/>
    <col min="5351" max="5598" width="9.109375" style="749"/>
    <col min="5599" max="5599" width="5.109375" style="749" customWidth="1"/>
    <col min="5600" max="5600" width="63.88671875" style="749" customWidth="1"/>
    <col min="5601" max="5602" width="0" style="749" hidden="1" customWidth="1"/>
    <col min="5603" max="5603" width="11" style="749" customWidth="1"/>
    <col min="5604" max="5604" width="11.5546875" style="749" customWidth="1"/>
    <col min="5605" max="5605" width="11" style="749" customWidth="1"/>
    <col min="5606" max="5606" width="11.5546875" style="749" customWidth="1"/>
    <col min="5607" max="5854" width="9.109375" style="749"/>
    <col min="5855" max="5855" width="5.109375" style="749" customWidth="1"/>
    <col min="5856" max="5856" width="63.88671875" style="749" customWidth="1"/>
    <col min="5857" max="5858" width="0" style="749" hidden="1" customWidth="1"/>
    <col min="5859" max="5859" width="11" style="749" customWidth="1"/>
    <col min="5860" max="5860" width="11.5546875" style="749" customWidth="1"/>
    <col min="5861" max="5861" width="11" style="749" customWidth="1"/>
    <col min="5862" max="5862" width="11.5546875" style="749" customWidth="1"/>
    <col min="5863" max="6110" width="9.109375" style="749"/>
    <col min="6111" max="6111" width="5.109375" style="749" customWidth="1"/>
    <col min="6112" max="6112" width="63.88671875" style="749" customWidth="1"/>
    <col min="6113" max="6114" width="0" style="749" hidden="1" customWidth="1"/>
    <col min="6115" max="6115" width="11" style="749" customWidth="1"/>
    <col min="6116" max="6116" width="11.5546875" style="749" customWidth="1"/>
    <col min="6117" max="6117" width="11" style="749" customWidth="1"/>
    <col min="6118" max="6118" width="11.5546875" style="749" customWidth="1"/>
    <col min="6119" max="6366" width="9.109375" style="749"/>
    <col min="6367" max="6367" width="5.109375" style="749" customWidth="1"/>
    <col min="6368" max="6368" width="63.88671875" style="749" customWidth="1"/>
    <col min="6369" max="6370" width="0" style="749" hidden="1" customWidth="1"/>
    <col min="6371" max="6371" width="11" style="749" customWidth="1"/>
    <col min="6372" max="6372" width="11.5546875" style="749" customWidth="1"/>
    <col min="6373" max="6373" width="11" style="749" customWidth="1"/>
    <col min="6374" max="6374" width="11.5546875" style="749" customWidth="1"/>
    <col min="6375" max="6622" width="9.109375" style="749"/>
    <col min="6623" max="6623" width="5.109375" style="749" customWidth="1"/>
    <col min="6624" max="6624" width="63.88671875" style="749" customWidth="1"/>
    <col min="6625" max="6626" width="0" style="749" hidden="1" customWidth="1"/>
    <col min="6627" max="6627" width="11" style="749" customWidth="1"/>
    <col min="6628" max="6628" width="11.5546875" style="749" customWidth="1"/>
    <col min="6629" max="6629" width="11" style="749" customWidth="1"/>
    <col min="6630" max="6630" width="11.5546875" style="749" customWidth="1"/>
    <col min="6631" max="6878" width="9.109375" style="749"/>
    <col min="6879" max="6879" width="5.109375" style="749" customWidth="1"/>
    <col min="6880" max="6880" width="63.88671875" style="749" customWidth="1"/>
    <col min="6881" max="6882" width="0" style="749" hidden="1" customWidth="1"/>
    <col min="6883" max="6883" width="11" style="749" customWidth="1"/>
    <col min="6884" max="6884" width="11.5546875" style="749" customWidth="1"/>
    <col min="6885" max="6885" width="11" style="749" customWidth="1"/>
    <col min="6886" max="6886" width="11.5546875" style="749" customWidth="1"/>
    <col min="6887" max="7134" width="9.109375" style="749"/>
    <col min="7135" max="7135" width="5.109375" style="749" customWidth="1"/>
    <col min="7136" max="7136" width="63.88671875" style="749" customWidth="1"/>
    <col min="7137" max="7138" width="0" style="749" hidden="1" customWidth="1"/>
    <col min="7139" max="7139" width="11" style="749" customWidth="1"/>
    <col min="7140" max="7140" width="11.5546875" style="749" customWidth="1"/>
    <col min="7141" max="7141" width="11" style="749" customWidth="1"/>
    <col min="7142" max="7142" width="11.5546875" style="749" customWidth="1"/>
    <col min="7143" max="7390" width="9.109375" style="749"/>
    <col min="7391" max="7391" width="5.109375" style="749" customWidth="1"/>
    <col min="7392" max="7392" width="63.88671875" style="749" customWidth="1"/>
    <col min="7393" max="7394" width="0" style="749" hidden="1" customWidth="1"/>
    <col min="7395" max="7395" width="11" style="749" customWidth="1"/>
    <col min="7396" max="7396" width="11.5546875" style="749" customWidth="1"/>
    <col min="7397" max="7397" width="11" style="749" customWidth="1"/>
    <col min="7398" max="7398" width="11.5546875" style="749" customWidth="1"/>
    <col min="7399" max="7646" width="9.109375" style="749"/>
    <col min="7647" max="7647" width="5.109375" style="749" customWidth="1"/>
    <col min="7648" max="7648" width="63.88671875" style="749" customWidth="1"/>
    <col min="7649" max="7650" width="0" style="749" hidden="1" customWidth="1"/>
    <col min="7651" max="7651" width="11" style="749" customWidth="1"/>
    <col min="7652" max="7652" width="11.5546875" style="749" customWidth="1"/>
    <col min="7653" max="7653" width="11" style="749" customWidth="1"/>
    <col min="7654" max="7654" width="11.5546875" style="749" customWidth="1"/>
    <col min="7655" max="7902" width="9.109375" style="749"/>
    <col min="7903" max="7903" width="5.109375" style="749" customWidth="1"/>
    <col min="7904" max="7904" width="63.88671875" style="749" customWidth="1"/>
    <col min="7905" max="7906" width="0" style="749" hidden="1" customWidth="1"/>
    <col min="7907" max="7907" width="11" style="749" customWidth="1"/>
    <col min="7908" max="7908" width="11.5546875" style="749" customWidth="1"/>
    <col min="7909" max="7909" width="11" style="749" customWidth="1"/>
    <col min="7910" max="7910" width="11.5546875" style="749" customWidth="1"/>
    <col min="7911" max="8158" width="9.109375" style="749"/>
    <col min="8159" max="8159" width="5.109375" style="749" customWidth="1"/>
    <col min="8160" max="8160" width="63.88671875" style="749" customWidth="1"/>
    <col min="8161" max="8162" width="0" style="749" hidden="1" customWidth="1"/>
    <col min="8163" max="8163" width="11" style="749" customWidth="1"/>
    <col min="8164" max="8164" width="11.5546875" style="749" customWidth="1"/>
    <col min="8165" max="8165" width="11" style="749" customWidth="1"/>
    <col min="8166" max="8166" width="11.5546875" style="749" customWidth="1"/>
    <col min="8167" max="8414" width="9.109375" style="749"/>
    <col min="8415" max="8415" width="5.109375" style="749" customWidth="1"/>
    <col min="8416" max="8416" width="63.88671875" style="749" customWidth="1"/>
    <col min="8417" max="8418" width="0" style="749" hidden="1" customWidth="1"/>
    <col min="8419" max="8419" width="11" style="749" customWidth="1"/>
    <col min="8420" max="8420" width="11.5546875" style="749" customWidth="1"/>
    <col min="8421" max="8421" width="11" style="749" customWidth="1"/>
    <col min="8422" max="8422" width="11.5546875" style="749" customWidth="1"/>
    <col min="8423" max="8670" width="9.109375" style="749"/>
    <col min="8671" max="8671" width="5.109375" style="749" customWidth="1"/>
    <col min="8672" max="8672" width="63.88671875" style="749" customWidth="1"/>
    <col min="8673" max="8674" width="0" style="749" hidden="1" customWidth="1"/>
    <col min="8675" max="8675" width="11" style="749" customWidth="1"/>
    <col min="8676" max="8676" width="11.5546875" style="749" customWidth="1"/>
    <col min="8677" max="8677" width="11" style="749" customWidth="1"/>
    <col min="8678" max="8678" width="11.5546875" style="749" customWidth="1"/>
    <col min="8679" max="8926" width="9.109375" style="749"/>
    <col min="8927" max="8927" width="5.109375" style="749" customWidth="1"/>
    <col min="8928" max="8928" width="63.88671875" style="749" customWidth="1"/>
    <col min="8929" max="8930" width="0" style="749" hidden="1" customWidth="1"/>
    <col min="8931" max="8931" width="11" style="749" customWidth="1"/>
    <col min="8932" max="8932" width="11.5546875" style="749" customWidth="1"/>
    <col min="8933" max="8933" width="11" style="749" customWidth="1"/>
    <col min="8934" max="8934" width="11.5546875" style="749" customWidth="1"/>
    <col min="8935" max="9182" width="9.109375" style="749"/>
    <col min="9183" max="9183" width="5.109375" style="749" customWidth="1"/>
    <col min="9184" max="9184" width="63.88671875" style="749" customWidth="1"/>
    <col min="9185" max="9186" width="0" style="749" hidden="1" customWidth="1"/>
    <col min="9187" max="9187" width="11" style="749" customWidth="1"/>
    <col min="9188" max="9188" width="11.5546875" style="749" customWidth="1"/>
    <col min="9189" max="9189" width="11" style="749" customWidth="1"/>
    <col min="9190" max="9190" width="11.5546875" style="749" customWidth="1"/>
    <col min="9191" max="9438" width="9.109375" style="749"/>
    <col min="9439" max="9439" width="5.109375" style="749" customWidth="1"/>
    <col min="9440" max="9440" width="63.88671875" style="749" customWidth="1"/>
    <col min="9441" max="9442" width="0" style="749" hidden="1" customWidth="1"/>
    <col min="9443" max="9443" width="11" style="749" customWidth="1"/>
    <col min="9444" max="9444" width="11.5546875" style="749" customWidth="1"/>
    <col min="9445" max="9445" width="11" style="749" customWidth="1"/>
    <col min="9446" max="9446" width="11.5546875" style="749" customWidth="1"/>
    <col min="9447" max="9694" width="9.109375" style="749"/>
    <col min="9695" max="9695" width="5.109375" style="749" customWidth="1"/>
    <col min="9696" max="9696" width="63.88671875" style="749" customWidth="1"/>
    <col min="9697" max="9698" width="0" style="749" hidden="1" customWidth="1"/>
    <col min="9699" max="9699" width="11" style="749" customWidth="1"/>
    <col min="9700" max="9700" width="11.5546875" style="749" customWidth="1"/>
    <col min="9701" max="9701" width="11" style="749" customWidth="1"/>
    <col min="9702" max="9702" width="11.5546875" style="749" customWidth="1"/>
    <col min="9703" max="9950" width="9.109375" style="749"/>
    <col min="9951" max="9951" width="5.109375" style="749" customWidth="1"/>
    <col min="9952" max="9952" width="63.88671875" style="749" customWidth="1"/>
    <col min="9953" max="9954" width="0" style="749" hidden="1" customWidth="1"/>
    <col min="9955" max="9955" width="11" style="749" customWidth="1"/>
    <col min="9956" max="9956" width="11.5546875" style="749" customWidth="1"/>
    <col min="9957" max="9957" width="11" style="749" customWidth="1"/>
    <col min="9958" max="9958" width="11.5546875" style="749" customWidth="1"/>
    <col min="9959" max="10206" width="9.109375" style="749"/>
    <col min="10207" max="10207" width="5.109375" style="749" customWidth="1"/>
    <col min="10208" max="10208" width="63.88671875" style="749" customWidth="1"/>
    <col min="10209" max="10210" width="0" style="749" hidden="1" customWidth="1"/>
    <col min="10211" max="10211" width="11" style="749" customWidth="1"/>
    <col min="10212" max="10212" width="11.5546875" style="749" customWidth="1"/>
    <col min="10213" max="10213" width="11" style="749" customWidth="1"/>
    <col min="10214" max="10214" width="11.5546875" style="749" customWidth="1"/>
    <col min="10215" max="10462" width="9.109375" style="749"/>
    <col min="10463" max="10463" width="5.109375" style="749" customWidth="1"/>
    <col min="10464" max="10464" width="63.88671875" style="749" customWidth="1"/>
    <col min="10465" max="10466" width="0" style="749" hidden="1" customWidth="1"/>
    <col min="10467" max="10467" width="11" style="749" customWidth="1"/>
    <col min="10468" max="10468" width="11.5546875" style="749" customWidth="1"/>
    <col min="10469" max="10469" width="11" style="749" customWidth="1"/>
    <col min="10470" max="10470" width="11.5546875" style="749" customWidth="1"/>
    <col min="10471" max="10718" width="9.109375" style="749"/>
    <col min="10719" max="10719" width="5.109375" style="749" customWidth="1"/>
    <col min="10720" max="10720" width="63.88671875" style="749" customWidth="1"/>
    <col min="10721" max="10722" width="0" style="749" hidden="1" customWidth="1"/>
    <col min="10723" max="10723" width="11" style="749" customWidth="1"/>
    <col min="10724" max="10724" width="11.5546875" style="749" customWidth="1"/>
    <col min="10725" max="10725" width="11" style="749" customWidth="1"/>
    <col min="10726" max="10726" width="11.5546875" style="749" customWidth="1"/>
    <col min="10727" max="10974" width="9.109375" style="749"/>
    <col min="10975" max="10975" width="5.109375" style="749" customWidth="1"/>
    <col min="10976" max="10976" width="63.88671875" style="749" customWidth="1"/>
    <col min="10977" max="10978" width="0" style="749" hidden="1" customWidth="1"/>
    <col min="10979" max="10979" width="11" style="749" customWidth="1"/>
    <col min="10980" max="10980" width="11.5546875" style="749" customWidth="1"/>
    <col min="10981" max="10981" width="11" style="749" customWidth="1"/>
    <col min="10982" max="10982" width="11.5546875" style="749" customWidth="1"/>
    <col min="10983" max="11230" width="9.109375" style="749"/>
    <col min="11231" max="11231" width="5.109375" style="749" customWidth="1"/>
    <col min="11232" max="11232" width="63.88671875" style="749" customWidth="1"/>
    <col min="11233" max="11234" width="0" style="749" hidden="1" customWidth="1"/>
    <col min="11235" max="11235" width="11" style="749" customWidth="1"/>
    <col min="11236" max="11236" width="11.5546875" style="749" customWidth="1"/>
    <col min="11237" max="11237" width="11" style="749" customWidth="1"/>
    <col min="11238" max="11238" width="11.5546875" style="749" customWidth="1"/>
    <col min="11239" max="11486" width="9.109375" style="749"/>
    <col min="11487" max="11487" width="5.109375" style="749" customWidth="1"/>
    <col min="11488" max="11488" width="63.88671875" style="749" customWidth="1"/>
    <col min="11489" max="11490" width="0" style="749" hidden="1" customWidth="1"/>
    <col min="11491" max="11491" width="11" style="749" customWidth="1"/>
    <col min="11492" max="11492" width="11.5546875" style="749" customWidth="1"/>
    <col min="11493" max="11493" width="11" style="749" customWidth="1"/>
    <col min="11494" max="11494" width="11.5546875" style="749" customWidth="1"/>
    <col min="11495" max="11742" width="9.109375" style="749"/>
    <col min="11743" max="11743" width="5.109375" style="749" customWidth="1"/>
    <col min="11744" max="11744" width="63.88671875" style="749" customWidth="1"/>
    <col min="11745" max="11746" width="0" style="749" hidden="1" customWidth="1"/>
    <col min="11747" max="11747" width="11" style="749" customWidth="1"/>
    <col min="11748" max="11748" width="11.5546875" style="749" customWidth="1"/>
    <col min="11749" max="11749" width="11" style="749" customWidth="1"/>
    <col min="11750" max="11750" width="11.5546875" style="749" customWidth="1"/>
    <col min="11751" max="11998" width="9.109375" style="749"/>
    <col min="11999" max="11999" width="5.109375" style="749" customWidth="1"/>
    <col min="12000" max="12000" width="63.88671875" style="749" customWidth="1"/>
    <col min="12001" max="12002" width="0" style="749" hidden="1" customWidth="1"/>
    <col min="12003" max="12003" width="11" style="749" customWidth="1"/>
    <col min="12004" max="12004" width="11.5546875" style="749" customWidth="1"/>
    <col min="12005" max="12005" width="11" style="749" customWidth="1"/>
    <col min="12006" max="12006" width="11.5546875" style="749" customWidth="1"/>
    <col min="12007" max="12254" width="9.109375" style="749"/>
    <col min="12255" max="12255" width="5.109375" style="749" customWidth="1"/>
    <col min="12256" max="12256" width="63.88671875" style="749" customWidth="1"/>
    <col min="12257" max="12258" width="0" style="749" hidden="1" customWidth="1"/>
    <col min="12259" max="12259" width="11" style="749" customWidth="1"/>
    <col min="12260" max="12260" width="11.5546875" style="749" customWidth="1"/>
    <col min="12261" max="12261" width="11" style="749" customWidth="1"/>
    <col min="12262" max="12262" width="11.5546875" style="749" customWidth="1"/>
    <col min="12263" max="12510" width="9.109375" style="749"/>
    <col min="12511" max="12511" width="5.109375" style="749" customWidth="1"/>
    <col min="12512" max="12512" width="63.88671875" style="749" customWidth="1"/>
    <col min="12513" max="12514" width="0" style="749" hidden="1" customWidth="1"/>
    <col min="12515" max="12515" width="11" style="749" customWidth="1"/>
    <col min="12516" max="12516" width="11.5546875" style="749" customWidth="1"/>
    <col min="12517" max="12517" width="11" style="749" customWidth="1"/>
    <col min="12518" max="12518" width="11.5546875" style="749" customWidth="1"/>
    <col min="12519" max="12766" width="9.109375" style="749"/>
    <col min="12767" max="12767" width="5.109375" style="749" customWidth="1"/>
    <col min="12768" max="12768" width="63.88671875" style="749" customWidth="1"/>
    <col min="12769" max="12770" width="0" style="749" hidden="1" customWidth="1"/>
    <col min="12771" max="12771" width="11" style="749" customWidth="1"/>
    <col min="12772" max="12772" width="11.5546875" style="749" customWidth="1"/>
    <col min="12773" max="12773" width="11" style="749" customWidth="1"/>
    <col min="12774" max="12774" width="11.5546875" style="749" customWidth="1"/>
    <col min="12775" max="13022" width="9.109375" style="749"/>
    <col min="13023" max="13023" width="5.109375" style="749" customWidth="1"/>
    <col min="13024" max="13024" width="63.88671875" style="749" customWidth="1"/>
    <col min="13025" max="13026" width="0" style="749" hidden="1" customWidth="1"/>
    <col min="13027" max="13027" width="11" style="749" customWidth="1"/>
    <col min="13028" max="13028" width="11.5546875" style="749" customWidth="1"/>
    <col min="13029" max="13029" width="11" style="749" customWidth="1"/>
    <col min="13030" max="13030" width="11.5546875" style="749" customWidth="1"/>
    <col min="13031" max="13278" width="9.109375" style="749"/>
    <col min="13279" max="13279" width="5.109375" style="749" customWidth="1"/>
    <col min="13280" max="13280" width="63.88671875" style="749" customWidth="1"/>
    <col min="13281" max="13282" width="0" style="749" hidden="1" customWidth="1"/>
    <col min="13283" max="13283" width="11" style="749" customWidth="1"/>
    <col min="13284" max="13284" width="11.5546875" style="749" customWidth="1"/>
    <col min="13285" max="13285" width="11" style="749" customWidth="1"/>
    <col min="13286" max="13286" width="11.5546875" style="749" customWidth="1"/>
    <col min="13287" max="13534" width="9.109375" style="749"/>
    <col min="13535" max="13535" width="5.109375" style="749" customWidth="1"/>
    <col min="13536" max="13536" width="63.88671875" style="749" customWidth="1"/>
    <col min="13537" max="13538" width="0" style="749" hidden="1" customWidth="1"/>
    <col min="13539" max="13539" width="11" style="749" customWidth="1"/>
    <col min="13540" max="13540" width="11.5546875" style="749" customWidth="1"/>
    <col min="13541" max="13541" width="11" style="749" customWidth="1"/>
    <col min="13542" max="13542" width="11.5546875" style="749" customWidth="1"/>
    <col min="13543" max="13790" width="9.109375" style="749"/>
    <col min="13791" max="13791" width="5.109375" style="749" customWidth="1"/>
    <col min="13792" max="13792" width="63.88671875" style="749" customWidth="1"/>
    <col min="13793" max="13794" width="0" style="749" hidden="1" customWidth="1"/>
    <col min="13795" max="13795" width="11" style="749" customWidth="1"/>
    <col min="13796" max="13796" width="11.5546875" style="749" customWidth="1"/>
    <col min="13797" max="13797" width="11" style="749" customWidth="1"/>
    <col min="13798" max="13798" width="11.5546875" style="749" customWidth="1"/>
    <col min="13799" max="14046" width="9.109375" style="749"/>
    <col min="14047" max="14047" width="5.109375" style="749" customWidth="1"/>
    <col min="14048" max="14048" width="63.88671875" style="749" customWidth="1"/>
    <col min="14049" max="14050" width="0" style="749" hidden="1" customWidth="1"/>
    <col min="14051" max="14051" width="11" style="749" customWidth="1"/>
    <col min="14052" max="14052" width="11.5546875" style="749" customWidth="1"/>
    <col min="14053" max="14053" width="11" style="749" customWidth="1"/>
    <col min="14054" max="14054" width="11.5546875" style="749" customWidth="1"/>
    <col min="14055" max="14302" width="9.109375" style="749"/>
    <col min="14303" max="14303" width="5.109375" style="749" customWidth="1"/>
    <col min="14304" max="14304" width="63.88671875" style="749" customWidth="1"/>
    <col min="14305" max="14306" width="0" style="749" hidden="1" customWidth="1"/>
    <col min="14307" max="14307" width="11" style="749" customWidth="1"/>
    <col min="14308" max="14308" width="11.5546875" style="749" customWidth="1"/>
    <col min="14309" max="14309" width="11" style="749" customWidth="1"/>
    <col min="14310" max="14310" width="11.5546875" style="749" customWidth="1"/>
    <col min="14311" max="14558" width="9.109375" style="749"/>
    <col min="14559" max="14559" width="5.109375" style="749" customWidth="1"/>
    <col min="14560" max="14560" width="63.88671875" style="749" customWidth="1"/>
    <col min="14561" max="14562" width="0" style="749" hidden="1" customWidth="1"/>
    <col min="14563" max="14563" width="11" style="749" customWidth="1"/>
    <col min="14564" max="14564" width="11.5546875" style="749" customWidth="1"/>
    <col min="14565" max="14565" width="11" style="749" customWidth="1"/>
    <col min="14566" max="14566" width="11.5546875" style="749" customWidth="1"/>
    <col min="14567" max="14814" width="9.109375" style="749"/>
    <col min="14815" max="14815" width="5.109375" style="749" customWidth="1"/>
    <col min="14816" max="14816" width="63.88671875" style="749" customWidth="1"/>
    <col min="14817" max="14818" width="0" style="749" hidden="1" customWidth="1"/>
    <col min="14819" max="14819" width="11" style="749" customWidth="1"/>
    <col min="14820" max="14820" width="11.5546875" style="749" customWidth="1"/>
    <col min="14821" max="14821" width="11" style="749" customWidth="1"/>
    <col min="14822" max="14822" width="11.5546875" style="749" customWidth="1"/>
    <col min="14823" max="15070" width="9.109375" style="749"/>
    <col min="15071" max="15071" width="5.109375" style="749" customWidth="1"/>
    <col min="15072" max="15072" width="63.88671875" style="749" customWidth="1"/>
    <col min="15073" max="15074" width="0" style="749" hidden="1" customWidth="1"/>
    <col min="15075" max="15075" width="11" style="749" customWidth="1"/>
    <col min="15076" max="15076" width="11.5546875" style="749" customWidth="1"/>
    <col min="15077" max="15077" width="11" style="749" customWidth="1"/>
    <col min="15078" max="15078" width="11.5546875" style="749" customWidth="1"/>
    <col min="15079" max="15326" width="9.109375" style="749"/>
    <col min="15327" max="15327" width="5.109375" style="749" customWidth="1"/>
    <col min="15328" max="15328" width="63.88671875" style="749" customWidth="1"/>
    <col min="15329" max="15330" width="0" style="749" hidden="1" customWidth="1"/>
    <col min="15331" max="15331" width="11" style="749" customWidth="1"/>
    <col min="15332" max="15332" width="11.5546875" style="749" customWidth="1"/>
    <col min="15333" max="15333" width="11" style="749" customWidth="1"/>
    <col min="15334" max="15334" width="11.5546875" style="749" customWidth="1"/>
    <col min="15335" max="15582" width="9.109375" style="749"/>
    <col min="15583" max="15583" width="5.109375" style="749" customWidth="1"/>
    <col min="15584" max="15584" width="63.88671875" style="749" customWidth="1"/>
    <col min="15585" max="15586" width="0" style="749" hidden="1" customWidth="1"/>
    <col min="15587" max="15587" width="11" style="749" customWidth="1"/>
    <col min="15588" max="15588" width="11.5546875" style="749" customWidth="1"/>
    <col min="15589" max="15589" width="11" style="749" customWidth="1"/>
    <col min="15590" max="15590" width="11.5546875" style="749" customWidth="1"/>
    <col min="15591" max="15838" width="9.109375" style="749"/>
    <col min="15839" max="15839" width="5.109375" style="749" customWidth="1"/>
    <col min="15840" max="15840" width="63.88671875" style="749" customWidth="1"/>
    <col min="15841" max="15842" width="0" style="749" hidden="1" customWidth="1"/>
    <col min="15843" max="15843" width="11" style="749" customWidth="1"/>
    <col min="15844" max="15844" width="11.5546875" style="749" customWidth="1"/>
    <col min="15845" max="15845" width="11" style="749" customWidth="1"/>
    <col min="15846" max="15846" width="11.5546875" style="749" customWidth="1"/>
    <col min="15847" max="16094" width="9.109375" style="749"/>
    <col min="16095" max="16095" width="5.109375" style="749" customWidth="1"/>
    <col min="16096" max="16096" width="63.88671875" style="749" customWidth="1"/>
    <col min="16097" max="16098" width="0" style="749" hidden="1" customWidth="1"/>
    <col min="16099" max="16099" width="11" style="749" customWidth="1"/>
    <col min="16100" max="16100" width="11.5546875" style="749" customWidth="1"/>
    <col min="16101" max="16101" width="11" style="749" customWidth="1"/>
    <col min="16102" max="16102" width="11.5546875" style="749" customWidth="1"/>
    <col min="16103" max="16384" width="9.109375" style="749"/>
  </cols>
  <sheetData>
    <row r="1" spans="1:4" s="767" customFormat="1">
      <c r="A1" s="766"/>
      <c r="D1" s="788" t="s">
        <v>1986</v>
      </c>
    </row>
    <row r="2" spans="1:4" s="755" customFormat="1">
      <c r="A2" s="768"/>
      <c r="B2" s="757"/>
      <c r="C2" s="757"/>
      <c r="D2" s="769"/>
    </row>
    <row r="3" spans="1:4">
      <c r="A3" s="891" t="s">
        <v>523</v>
      </c>
      <c r="B3" s="891"/>
      <c r="C3" s="891"/>
      <c r="D3" s="891"/>
    </row>
    <row r="4" spans="1:4">
      <c r="A4" s="770"/>
      <c r="B4" s="771"/>
      <c r="C4" s="772"/>
      <c r="D4" s="773"/>
    </row>
    <row r="5" spans="1:4">
      <c r="A5" s="891" t="s">
        <v>524</v>
      </c>
      <c r="B5" s="891"/>
      <c r="C5" s="891"/>
      <c r="D5" s="891"/>
    </row>
    <row r="6" spans="1:4">
      <c r="A6" s="891" t="s">
        <v>2004</v>
      </c>
      <c r="B6" s="891"/>
      <c r="C6" s="891"/>
      <c r="D6" s="891"/>
    </row>
    <row r="7" spans="1:4">
      <c r="A7" s="770"/>
      <c r="B7" s="771"/>
      <c r="C7" s="772"/>
      <c r="D7" s="772"/>
    </row>
    <row r="8" spans="1:4" ht="15" customHeight="1">
      <c r="A8" s="770"/>
      <c r="B8" s="771"/>
      <c r="C8" s="892"/>
      <c r="D8" s="892"/>
    </row>
    <row r="9" spans="1:4" s="774" customFormat="1" ht="21.75" customHeight="1">
      <c r="A9" s="738" t="s">
        <v>525</v>
      </c>
      <c r="B9" s="738" t="s">
        <v>526</v>
      </c>
      <c r="C9" s="889" t="s">
        <v>2003</v>
      </c>
      <c r="D9" s="890"/>
    </row>
    <row r="10" spans="1:4" s="775" customFormat="1" ht="60" customHeight="1">
      <c r="A10" s="739"/>
      <c r="B10" s="740"/>
      <c r="C10" s="741" t="s">
        <v>527</v>
      </c>
      <c r="D10" s="741" t="s">
        <v>528</v>
      </c>
    </row>
    <row r="11" spans="1:4">
      <c r="A11" s="742"/>
      <c r="B11" s="743"/>
      <c r="C11" s="744"/>
      <c r="D11" s="744"/>
    </row>
    <row r="12" spans="1:4" s="775" customFormat="1" ht="11.4">
      <c r="A12" s="739"/>
      <c r="B12" s="740" t="s">
        <v>529</v>
      </c>
      <c r="C12" s="745"/>
      <c r="D12" s="745"/>
    </row>
    <row r="13" spans="1:4">
      <c r="A13" s="742"/>
      <c r="B13" s="743"/>
      <c r="C13" s="744"/>
      <c r="D13" s="744"/>
    </row>
    <row r="14" spans="1:4" s="775" customFormat="1" ht="11.4">
      <c r="A14" s="739" t="s">
        <v>530</v>
      </c>
      <c r="B14" s="740" t="s">
        <v>531</v>
      </c>
      <c r="C14" s="745">
        <f>152+4</f>
        <v>156</v>
      </c>
      <c r="D14" s="745">
        <f>2552662/12</f>
        <v>212721.83333333334</v>
      </c>
    </row>
    <row r="15" spans="1:4">
      <c r="A15" s="742"/>
      <c r="B15" s="743" t="s">
        <v>532</v>
      </c>
      <c r="C15" s="744"/>
      <c r="D15" s="744"/>
    </row>
    <row r="16" spans="1:4">
      <c r="A16" s="742"/>
      <c r="B16" s="743" t="s">
        <v>533</v>
      </c>
      <c r="C16" s="744">
        <f>4</f>
        <v>4</v>
      </c>
      <c r="D16" s="744">
        <f>43600/12</f>
        <v>3633.3333333333335</v>
      </c>
    </row>
    <row r="17" spans="1:4">
      <c r="A17" s="742"/>
      <c r="B17" s="743"/>
      <c r="C17" s="744"/>
      <c r="D17" s="744"/>
    </row>
    <row r="18" spans="1:4" s="775" customFormat="1" ht="11.4">
      <c r="A18" s="739" t="s">
        <v>534</v>
      </c>
      <c r="B18" s="740" t="s">
        <v>535</v>
      </c>
      <c r="C18" s="745">
        <f>1+5+6</f>
        <v>12</v>
      </c>
      <c r="D18" s="745">
        <f>133623/12</f>
        <v>11135.25</v>
      </c>
    </row>
    <row r="19" spans="1:4">
      <c r="A19" s="742"/>
      <c r="B19" s="743" t="s">
        <v>532</v>
      </c>
      <c r="C19" s="744"/>
      <c r="D19" s="744"/>
    </row>
    <row r="20" spans="1:4">
      <c r="A20" s="742"/>
      <c r="B20" s="743" t="s">
        <v>1113</v>
      </c>
      <c r="C20" s="744">
        <v>6</v>
      </c>
      <c r="D20" s="744">
        <f>66084/12</f>
        <v>5507</v>
      </c>
    </row>
    <row r="21" spans="1:4">
      <c r="A21" s="742"/>
      <c r="B21" s="743"/>
      <c r="C21" s="744"/>
      <c r="D21" s="744"/>
    </row>
    <row r="22" spans="1:4" s="775" customFormat="1" ht="11.4">
      <c r="A22" s="739" t="s">
        <v>536</v>
      </c>
      <c r="B22" s="740" t="s">
        <v>537</v>
      </c>
      <c r="C22" s="745">
        <f>C24+C25+C26+C27</f>
        <v>213</v>
      </c>
      <c r="D22" s="745">
        <f>D24+D25+D26+D27</f>
        <v>258231.66666666666</v>
      </c>
    </row>
    <row r="23" spans="1:4">
      <c r="A23" s="742"/>
      <c r="B23" s="743" t="s">
        <v>532</v>
      </c>
      <c r="C23" s="744"/>
      <c r="D23" s="744"/>
    </row>
    <row r="24" spans="1:4">
      <c r="A24" s="742">
        <v>1</v>
      </c>
      <c r="B24" s="743" t="s">
        <v>538</v>
      </c>
      <c r="C24" s="744">
        <v>153</v>
      </c>
      <c r="D24" s="744">
        <f>2193191/12</f>
        <v>182765.91666666666</v>
      </c>
    </row>
    <row r="25" spans="1:4">
      <c r="A25" s="742">
        <v>2</v>
      </c>
      <c r="B25" s="743" t="s">
        <v>539</v>
      </c>
      <c r="C25" s="744">
        <f>46+5</f>
        <v>51</v>
      </c>
      <c r="D25" s="744">
        <f>788365/12</f>
        <v>65697.083333333328</v>
      </c>
    </row>
    <row r="26" spans="1:4">
      <c r="A26" s="742">
        <v>3</v>
      </c>
      <c r="B26" s="743" t="s">
        <v>540</v>
      </c>
      <c r="C26" s="744">
        <v>2</v>
      </c>
      <c r="D26" s="744">
        <f>16536/12</f>
        <v>1378</v>
      </c>
    </row>
    <row r="27" spans="1:4">
      <c r="A27" s="742">
        <v>4</v>
      </c>
      <c r="B27" s="743" t="s">
        <v>541</v>
      </c>
      <c r="C27" s="744">
        <v>7</v>
      </c>
      <c r="D27" s="744">
        <f>100688/12</f>
        <v>8390.6666666666661</v>
      </c>
    </row>
    <row r="28" spans="1:4">
      <c r="A28" s="742"/>
      <c r="B28" s="743"/>
      <c r="C28" s="744"/>
      <c r="D28" s="744"/>
    </row>
    <row r="29" spans="1:4" s="775" customFormat="1" ht="11.4">
      <c r="A29" s="739" t="s">
        <v>542</v>
      </c>
      <c r="B29" s="740" t="s">
        <v>543</v>
      </c>
      <c r="C29" s="745">
        <f>11+78+4.5+70+62.5+58+16.5+15+14.5</f>
        <v>330</v>
      </c>
      <c r="D29" s="745">
        <f>(120764+1007987+46092+832286+784741+605154+221786+198719+168082)/12</f>
        <v>332134.25</v>
      </c>
    </row>
    <row r="30" spans="1:4" s="776" customFormat="1" hidden="1">
      <c r="A30" s="746">
        <v>2</v>
      </c>
      <c r="B30" s="747" t="s">
        <v>1265</v>
      </c>
      <c r="C30" s="744">
        <f>20-9-11</f>
        <v>0</v>
      </c>
      <c r="D30" s="744"/>
    </row>
    <row r="31" spans="1:4">
      <c r="A31" s="742"/>
      <c r="B31" s="743"/>
      <c r="C31" s="744"/>
      <c r="D31" s="744"/>
    </row>
    <row r="32" spans="1:4" s="775" customFormat="1" ht="11.4">
      <c r="A32" s="739" t="s">
        <v>544</v>
      </c>
      <c r="B32" s="740" t="s">
        <v>545</v>
      </c>
      <c r="C32" s="745">
        <f>127+13+50</f>
        <v>190</v>
      </c>
      <c r="D32" s="745">
        <f>(1776960+659796)/12</f>
        <v>203063</v>
      </c>
    </row>
    <row r="33" spans="1:4">
      <c r="A33" s="742"/>
      <c r="B33" s="743"/>
      <c r="C33" s="744"/>
      <c r="D33" s="744"/>
    </row>
    <row r="34" spans="1:4">
      <c r="A34" s="742"/>
      <c r="B34" s="743"/>
      <c r="C34" s="744"/>
      <c r="D34" s="744"/>
    </row>
    <row r="35" spans="1:4" s="775" customFormat="1" ht="11.4">
      <c r="A35" s="739"/>
      <c r="B35" s="740" t="s">
        <v>546</v>
      </c>
      <c r="C35" s="745"/>
      <c r="D35" s="745"/>
    </row>
    <row r="36" spans="1:4" s="775" customFormat="1" ht="11.4">
      <c r="A36" s="739" t="s">
        <v>530</v>
      </c>
      <c r="B36" s="740" t="s">
        <v>531</v>
      </c>
      <c r="C36" s="745">
        <f>1+4</f>
        <v>5</v>
      </c>
      <c r="D36" s="745">
        <f>422712/12</f>
        <v>35226</v>
      </c>
    </row>
    <row r="37" spans="1:4" s="775" customFormat="1" ht="11.4">
      <c r="A37" s="739" t="s">
        <v>547</v>
      </c>
      <c r="B37" s="740" t="s">
        <v>548</v>
      </c>
      <c r="C37" s="745">
        <f>12+8</f>
        <v>20</v>
      </c>
      <c r="D37" s="745">
        <f>(137976+138420)/12</f>
        <v>23033</v>
      </c>
    </row>
    <row r="38" spans="1:4" s="775" customFormat="1" ht="11.4">
      <c r="A38" s="739" t="s">
        <v>549</v>
      </c>
      <c r="B38" s="740" t="s">
        <v>543</v>
      </c>
      <c r="C38" s="745">
        <f>67+55+21+16</f>
        <v>159</v>
      </c>
      <c r="D38" s="745">
        <f>(588179+210446+237432)/12+(512031/9)</f>
        <v>143230.41666666666</v>
      </c>
    </row>
    <row r="39" spans="1:4" s="775" customFormat="1" ht="11.4">
      <c r="A39" s="739"/>
      <c r="B39" s="740"/>
      <c r="C39" s="745"/>
      <c r="D39" s="745"/>
    </row>
    <row r="40" spans="1:4" s="775" customFormat="1" ht="11.4">
      <c r="A40" s="739" t="s">
        <v>542</v>
      </c>
      <c r="B40" s="740" t="s">
        <v>550</v>
      </c>
      <c r="C40" s="745">
        <f>5+10+12+165+71+3</f>
        <v>266</v>
      </c>
      <c r="D40" s="745">
        <f>(57180+100605+138634+2203507)/12</f>
        <v>208327.16666666666</v>
      </c>
    </row>
    <row r="41" spans="1:4">
      <c r="A41" s="742"/>
      <c r="B41" s="743"/>
      <c r="C41" s="744"/>
      <c r="D41" s="744"/>
    </row>
    <row r="42" spans="1:4" s="775" customFormat="1" ht="11.4">
      <c r="A42" s="739" t="s">
        <v>544</v>
      </c>
      <c r="B42" s="740" t="s">
        <v>545</v>
      </c>
      <c r="C42" s="745">
        <f>SUM(C44,C48)</f>
        <v>110</v>
      </c>
      <c r="D42" s="745">
        <f>SUM(D44,D48)</f>
        <v>98381.333333333343</v>
      </c>
    </row>
    <row r="43" spans="1:4">
      <c r="A43" s="742"/>
      <c r="B43" s="743"/>
      <c r="C43" s="744"/>
      <c r="D43" s="744"/>
    </row>
    <row r="44" spans="1:4">
      <c r="A44" s="742">
        <v>1</v>
      </c>
      <c r="B44" s="743" t="s">
        <v>551</v>
      </c>
      <c r="C44" s="744">
        <f>SUM(C45:C47)</f>
        <v>27</v>
      </c>
      <c r="D44" s="744">
        <f>SUM(D45:D47)</f>
        <v>26684.166666666668</v>
      </c>
    </row>
    <row r="45" spans="1:4">
      <c r="A45" s="742" t="s">
        <v>278</v>
      </c>
      <c r="B45" s="743" t="s">
        <v>552</v>
      </c>
      <c r="C45" s="744">
        <v>7</v>
      </c>
      <c r="D45" s="744">
        <f>86280/12</f>
        <v>7190</v>
      </c>
    </row>
    <row r="46" spans="1:4">
      <c r="A46" s="742" t="s">
        <v>280</v>
      </c>
      <c r="B46" s="743" t="s">
        <v>553</v>
      </c>
      <c r="C46" s="744">
        <v>18</v>
      </c>
      <c r="D46" s="744">
        <f>215090/12</f>
        <v>17924.166666666668</v>
      </c>
    </row>
    <row r="47" spans="1:4">
      <c r="A47" s="742" t="s">
        <v>557</v>
      </c>
      <c r="B47" s="743" t="s">
        <v>1114</v>
      </c>
      <c r="C47" s="744">
        <v>2</v>
      </c>
      <c r="D47" s="744">
        <f>18840/12</f>
        <v>1570</v>
      </c>
    </row>
    <row r="48" spans="1:4">
      <c r="A48" s="742">
        <v>2</v>
      </c>
      <c r="B48" s="743" t="s">
        <v>554</v>
      </c>
      <c r="C48" s="744">
        <f>SUM(C49:C52)</f>
        <v>83</v>
      </c>
      <c r="D48" s="744">
        <f>SUM(D49:D52)</f>
        <v>71697.166666666672</v>
      </c>
    </row>
    <row r="49" spans="1:4">
      <c r="A49" s="742" t="s">
        <v>278</v>
      </c>
      <c r="B49" s="743" t="s">
        <v>555</v>
      </c>
      <c r="C49" s="744">
        <v>28</v>
      </c>
      <c r="D49" s="744">
        <f>266464/12</f>
        <v>22205.333333333332</v>
      </c>
    </row>
    <row r="50" spans="1:4">
      <c r="A50" s="742" t="s">
        <v>280</v>
      </c>
      <c r="B50" s="743" t="s">
        <v>556</v>
      </c>
      <c r="C50" s="744">
        <v>18</v>
      </c>
      <c r="D50" s="744">
        <f>197300/12</f>
        <v>16441.666666666668</v>
      </c>
    </row>
    <row r="51" spans="1:4">
      <c r="A51" s="742" t="s">
        <v>557</v>
      </c>
      <c r="B51" s="743" t="s">
        <v>558</v>
      </c>
      <c r="C51" s="744">
        <v>19</v>
      </c>
      <c r="D51" s="744">
        <f>221880/12</f>
        <v>18490</v>
      </c>
    </row>
    <row r="52" spans="1:4">
      <c r="A52" s="742" t="s">
        <v>559</v>
      </c>
      <c r="B52" s="743" t="s">
        <v>560</v>
      </c>
      <c r="C52" s="744">
        <v>18</v>
      </c>
      <c r="D52" s="744">
        <f>174722/12</f>
        <v>14560.166666666666</v>
      </c>
    </row>
    <row r="53" spans="1:4">
      <c r="A53" s="742"/>
      <c r="B53" s="743"/>
      <c r="C53" s="744"/>
      <c r="D53" s="744"/>
    </row>
    <row r="54" spans="1:4" s="775" customFormat="1" ht="11.4">
      <c r="A54" s="739" t="s">
        <v>561</v>
      </c>
      <c r="B54" s="740" t="s">
        <v>562</v>
      </c>
      <c r="C54" s="745">
        <f>SUM(C55,C57)</f>
        <v>56</v>
      </c>
      <c r="D54" s="745">
        <f>SUM(D55,D57)</f>
        <v>61321.166666666664</v>
      </c>
    </row>
    <row r="55" spans="1:4">
      <c r="A55" s="742">
        <v>1</v>
      </c>
      <c r="B55" s="743" t="s">
        <v>563</v>
      </c>
      <c r="C55" s="744">
        <f>SUM(C56:C56)</f>
        <v>6</v>
      </c>
      <c r="D55" s="744">
        <f>SUM(D56:D56)</f>
        <v>6916.666666666667</v>
      </c>
    </row>
    <row r="56" spans="1:4">
      <c r="A56" s="742" t="s">
        <v>278</v>
      </c>
      <c r="B56" s="743" t="s">
        <v>564</v>
      </c>
      <c r="C56" s="744">
        <v>6</v>
      </c>
      <c r="D56" s="744">
        <f>83000/12</f>
        <v>6916.666666666667</v>
      </c>
    </row>
    <row r="57" spans="1:4">
      <c r="A57" s="742">
        <v>2</v>
      </c>
      <c r="B57" s="743" t="s">
        <v>565</v>
      </c>
      <c r="C57" s="744">
        <f>SUM(C58:C61)</f>
        <v>50</v>
      </c>
      <c r="D57" s="744">
        <f>SUM(D58:D61)</f>
        <v>54404.5</v>
      </c>
    </row>
    <row r="58" spans="1:4">
      <c r="A58" s="742" t="s">
        <v>283</v>
      </c>
      <c r="B58" s="743" t="s">
        <v>566</v>
      </c>
      <c r="C58" s="744">
        <v>7</v>
      </c>
      <c r="D58" s="744">
        <f>99852/12</f>
        <v>8321</v>
      </c>
    </row>
    <row r="59" spans="1:4">
      <c r="A59" s="742" t="s">
        <v>297</v>
      </c>
      <c r="B59" s="743" t="s">
        <v>567</v>
      </c>
      <c r="C59" s="744">
        <f>14+1+4-1</f>
        <v>18</v>
      </c>
      <c r="D59" s="744">
        <f>(165732+12840+42354)/12</f>
        <v>18410.5</v>
      </c>
    </row>
    <row r="60" spans="1:4">
      <c r="A60" s="742" t="s">
        <v>568</v>
      </c>
      <c r="B60" s="743" t="s">
        <v>569</v>
      </c>
      <c r="C60" s="744">
        <v>7</v>
      </c>
      <c r="D60" s="744">
        <f>112100/12</f>
        <v>9341.6666666666661</v>
      </c>
    </row>
    <row r="61" spans="1:4">
      <c r="A61" s="742" t="s">
        <v>570</v>
      </c>
      <c r="B61" s="743" t="s">
        <v>475</v>
      </c>
      <c r="C61" s="744">
        <v>18</v>
      </c>
      <c r="D61" s="744">
        <f>219976/12</f>
        <v>18331.333333333332</v>
      </c>
    </row>
    <row r="62" spans="1:4" s="775" customFormat="1" ht="11.4">
      <c r="A62" s="739"/>
      <c r="B62" s="740" t="s">
        <v>571</v>
      </c>
      <c r="C62" s="745"/>
      <c r="D62" s="745"/>
    </row>
    <row r="63" spans="1:4" s="775" customFormat="1" ht="11.4">
      <c r="A63" s="739" t="s">
        <v>530</v>
      </c>
      <c r="B63" s="740" t="s">
        <v>531</v>
      </c>
      <c r="C63" s="745">
        <v>144</v>
      </c>
      <c r="D63" s="745">
        <f>1879896/12</f>
        <v>156658</v>
      </c>
    </row>
    <row r="64" spans="1:4" s="775" customFormat="1" ht="11.4">
      <c r="A64" s="739" t="s">
        <v>547</v>
      </c>
      <c r="B64" s="740" t="s">
        <v>548</v>
      </c>
      <c r="C64" s="745">
        <v>1</v>
      </c>
      <c r="D64" s="745">
        <f>14184/12</f>
        <v>1182</v>
      </c>
    </row>
    <row r="65" spans="1:8" s="775" customFormat="1" ht="11.4">
      <c r="A65" s="739" t="s">
        <v>1266</v>
      </c>
      <c r="B65" s="740" t="s">
        <v>545</v>
      </c>
      <c r="C65" s="745">
        <f>2+8</f>
        <v>10</v>
      </c>
      <c r="D65" s="745">
        <f>132650/12</f>
        <v>11054.166666666666</v>
      </c>
    </row>
    <row r="66" spans="1:8" s="775" customFormat="1" ht="11.4">
      <c r="A66" s="739"/>
      <c r="B66" s="740" t="s">
        <v>572</v>
      </c>
      <c r="C66" s="745"/>
      <c r="D66" s="745"/>
    </row>
    <row r="67" spans="1:8">
      <c r="A67" s="742">
        <v>1</v>
      </c>
      <c r="B67" s="743" t="s">
        <v>573</v>
      </c>
      <c r="C67" s="744">
        <v>3</v>
      </c>
      <c r="D67" s="744">
        <f>34932/12</f>
        <v>2911</v>
      </c>
    </row>
    <row r="69" spans="1:8">
      <c r="D69" s="777"/>
    </row>
    <row r="70" spans="1:8">
      <c r="B70" s="749" t="s">
        <v>574</v>
      </c>
    </row>
    <row r="74" spans="1:8">
      <c r="A74" s="775"/>
    </row>
    <row r="75" spans="1:8" s="835" customFormat="1">
      <c r="A75" s="753"/>
      <c r="B75" s="749"/>
      <c r="C75" s="836"/>
      <c r="D75" s="836"/>
    </row>
    <row r="76" spans="1:8" s="755" customFormat="1">
      <c r="A76" s="752"/>
      <c r="B76" s="857" t="s">
        <v>2324</v>
      </c>
      <c r="C76" s="754"/>
      <c r="D76" s="754"/>
    </row>
    <row r="77" spans="1:8" s="753" customFormat="1">
      <c r="A77" s="756"/>
      <c r="B77" s="857" t="s">
        <v>2325</v>
      </c>
    </row>
    <row r="78" spans="1:8" s="755" customFormat="1">
      <c r="A78" s="778"/>
      <c r="B78" s="755" t="s">
        <v>2326</v>
      </c>
      <c r="C78" s="754"/>
      <c r="D78" s="754"/>
      <c r="E78" s="754"/>
      <c r="F78" s="754"/>
      <c r="G78" s="779"/>
      <c r="H78" s="779"/>
    </row>
    <row r="79" spans="1:8" s="781" customFormat="1">
      <c r="A79" s="780"/>
    </row>
    <row r="80" spans="1:8" s="753" customFormat="1">
      <c r="A80" s="752"/>
    </row>
    <row r="81" spans="1:4" s="755" customFormat="1">
      <c r="A81" s="751"/>
      <c r="C81" s="757"/>
      <c r="D81" s="757"/>
    </row>
    <row r="82" spans="1:4" s="758" customFormat="1">
      <c r="A82" s="752"/>
      <c r="C82" s="759"/>
      <c r="D82" s="759"/>
    </row>
    <row r="83" spans="1:4" s="758" customFormat="1">
      <c r="A83" s="752"/>
      <c r="C83" s="759"/>
      <c r="D83" s="759"/>
    </row>
    <row r="84" spans="1:4" s="755" customFormat="1">
      <c r="A84" s="751"/>
      <c r="C84" s="757"/>
      <c r="D84" s="760"/>
    </row>
    <row r="85" spans="1:4" s="758" customFormat="1">
      <c r="A85" s="752"/>
      <c r="C85" s="759"/>
      <c r="D85" s="761"/>
    </row>
    <row r="86" spans="1:4">
      <c r="A86" s="762"/>
    </row>
    <row r="87" spans="1:4" s="758" customFormat="1">
      <c r="A87" s="756"/>
      <c r="C87" s="763"/>
      <c r="D87" s="763"/>
    </row>
    <row r="88" spans="1:4" s="755" customFormat="1">
      <c r="A88" s="756"/>
      <c r="C88" s="764"/>
      <c r="D88" s="764"/>
    </row>
    <row r="89" spans="1:4" s="765" customFormat="1">
      <c r="A89" s="756"/>
    </row>
    <row r="90" spans="1:4" s="765" customFormat="1">
      <c r="A90" s="782"/>
    </row>
    <row r="91" spans="1:4" s="755" customFormat="1">
      <c r="A91" s="768"/>
      <c r="B91" s="754"/>
      <c r="C91" s="754"/>
      <c r="D91" s="783"/>
    </row>
    <row r="92" spans="1:4" s="755" customFormat="1">
      <c r="A92" s="784"/>
      <c r="B92" s="754"/>
      <c r="C92" s="754"/>
      <c r="D92" s="754"/>
    </row>
    <row r="93" spans="1:4" s="785" customFormat="1">
      <c r="A93" s="768"/>
    </row>
    <row r="94" spans="1:4" s="767" customFormat="1">
      <c r="A94" s="766"/>
    </row>
    <row r="95" spans="1:4" s="767" customFormat="1">
      <c r="A95" s="766"/>
    </row>
    <row r="96" spans="1:4" s="755" customFormat="1">
      <c r="A96" s="768"/>
      <c r="B96" s="757"/>
      <c r="C96" s="757"/>
      <c r="D96" s="757"/>
    </row>
    <row r="97" spans="1:4" s="758" customFormat="1">
      <c r="A97" s="766"/>
      <c r="B97" s="759"/>
      <c r="C97" s="759"/>
      <c r="D97" s="759"/>
    </row>
    <row r="98" spans="1:4" s="758" customFormat="1">
      <c r="A98" s="766"/>
      <c r="B98" s="759"/>
      <c r="C98" s="759"/>
      <c r="D98" s="759"/>
    </row>
    <row r="99" spans="1:4" s="755" customFormat="1">
      <c r="A99" s="768"/>
      <c r="B99" s="757"/>
      <c r="C99" s="757"/>
      <c r="D99" s="769"/>
    </row>
    <row r="100" spans="1:4" s="758" customFormat="1">
      <c r="A100" s="766"/>
      <c r="B100" s="759"/>
      <c r="C100" s="759"/>
      <c r="D100" s="786"/>
    </row>
    <row r="102" spans="1:4" s="758" customFormat="1">
      <c r="A102" s="784"/>
      <c r="B102" s="763"/>
      <c r="C102" s="763"/>
      <c r="D102" s="763"/>
    </row>
    <row r="103" spans="1:4" s="755" customFormat="1">
      <c r="A103" s="784"/>
      <c r="B103" s="764"/>
      <c r="C103" s="764"/>
      <c r="D103" s="764"/>
    </row>
    <row r="104" spans="1:4" s="787" customFormat="1">
      <c r="A104" s="784"/>
    </row>
    <row r="105" spans="1:4" s="787" customFormat="1">
      <c r="A105" s="784"/>
    </row>
  </sheetData>
  <mergeCells count="5">
    <mergeCell ref="C9:D9"/>
    <mergeCell ref="A5:D5"/>
    <mergeCell ref="A6:D6"/>
    <mergeCell ref="A3:D3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tToWidth="0" orientation="portrait" r:id="rId1"/>
  <rowBreaks count="1" manualBreakCount="1">
    <brk id="61" max="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24"/>
  <sheetViews>
    <sheetView topLeftCell="A103" workbookViewId="0">
      <selection activeCell="C113" sqref="C113"/>
    </sheetView>
  </sheetViews>
  <sheetFormatPr defaultRowHeight="14.4"/>
  <cols>
    <col min="1" max="1" width="13.6640625" customWidth="1"/>
    <col min="2" max="2" width="32.6640625" customWidth="1"/>
    <col min="3" max="3" width="81.109375" customWidth="1"/>
    <col min="4" max="4" width="58.33203125" customWidth="1"/>
    <col min="5" max="5" width="25.44140625" customWidth="1"/>
    <col min="6" max="6" width="15.33203125" style="830" customWidth="1"/>
  </cols>
  <sheetData>
    <row r="1" spans="1:6" s="833" customFormat="1" ht="13.2">
      <c r="A1" s="831"/>
      <c r="B1" s="831"/>
      <c r="C1" s="831"/>
      <c r="D1" s="831"/>
      <c r="E1" s="831"/>
      <c r="F1" s="832" t="s">
        <v>2318</v>
      </c>
    </row>
    <row r="2" spans="1:6" s="833" customFormat="1" ht="13.2">
      <c r="A2" s="831"/>
      <c r="B2" s="831"/>
      <c r="C2" s="831"/>
      <c r="D2" s="831"/>
      <c r="E2" s="831"/>
      <c r="F2" s="831"/>
    </row>
    <row r="3" spans="1:6" s="694" customFormat="1" ht="15.6">
      <c r="A3" s="834" t="s">
        <v>2316</v>
      </c>
      <c r="B3" s="834"/>
      <c r="C3" s="834"/>
      <c r="D3" s="834"/>
      <c r="E3" s="834"/>
      <c r="F3" s="834"/>
    </row>
    <row r="4" spans="1:6" s="694" customFormat="1" ht="15.6">
      <c r="A4" s="834" t="s">
        <v>2317</v>
      </c>
      <c r="B4" s="834"/>
      <c r="C4" s="834"/>
      <c r="D4" s="834"/>
      <c r="E4" s="834"/>
      <c r="F4" s="834"/>
    </row>
    <row r="5" spans="1:6" s="833" customFormat="1" ht="13.8" thickBot="1">
      <c r="A5" s="831"/>
      <c r="B5" s="831"/>
      <c r="C5" s="831"/>
      <c r="D5" s="831"/>
      <c r="E5" s="831"/>
      <c r="F5" s="831"/>
    </row>
    <row r="6" spans="1:6">
      <c r="A6" s="898" t="s">
        <v>2009</v>
      </c>
      <c r="B6" s="898" t="s">
        <v>2010</v>
      </c>
      <c r="C6" s="898" t="s">
        <v>2011</v>
      </c>
      <c r="D6" s="898" t="s">
        <v>2012</v>
      </c>
      <c r="E6" s="898" t="s">
        <v>2013</v>
      </c>
      <c r="F6" s="893" t="s">
        <v>2014</v>
      </c>
    </row>
    <row r="7" spans="1:6" ht="15" thickBot="1">
      <c r="A7" s="899"/>
      <c r="B7" s="899"/>
      <c r="C7" s="899"/>
      <c r="D7" s="899"/>
      <c r="E7" s="899"/>
      <c r="F7" s="894"/>
    </row>
    <row r="8" spans="1:6" ht="15.6">
      <c r="A8" s="900"/>
      <c r="B8" s="901"/>
      <c r="C8" s="901"/>
      <c r="D8" s="901"/>
      <c r="E8" s="902"/>
      <c r="F8" s="903"/>
    </row>
    <row r="9" spans="1:6" ht="16.2" thickBot="1">
      <c r="A9" s="905" t="s">
        <v>2015</v>
      </c>
      <c r="B9" s="906"/>
      <c r="C9" s="906"/>
      <c r="D9" s="906"/>
      <c r="E9" s="907"/>
      <c r="F9" s="904"/>
    </row>
    <row r="10" spans="1:6" ht="47.4" thickBot="1">
      <c r="A10" s="790" t="s">
        <v>2016</v>
      </c>
      <c r="B10" s="791"/>
      <c r="C10" s="792" t="s">
        <v>2017</v>
      </c>
      <c r="D10" s="793" t="s">
        <v>2018</v>
      </c>
      <c r="E10" s="794" t="s">
        <v>2019</v>
      </c>
      <c r="F10" s="795">
        <v>3591</v>
      </c>
    </row>
    <row r="11" spans="1:6" ht="31.8" thickBot="1">
      <c r="A11" s="796" t="s">
        <v>2016</v>
      </c>
      <c r="B11" s="796" t="s">
        <v>2020</v>
      </c>
      <c r="C11" s="797" t="s">
        <v>2021</v>
      </c>
      <c r="D11" s="798" t="s">
        <v>2022</v>
      </c>
      <c r="E11" s="799" t="s">
        <v>2023</v>
      </c>
      <c r="F11" s="800" t="s">
        <v>2024</v>
      </c>
    </row>
    <row r="12" spans="1:6" ht="31.8" thickBot="1">
      <c r="A12" s="801">
        <v>44241</v>
      </c>
      <c r="B12" s="798" t="s">
        <v>2025</v>
      </c>
      <c r="C12" s="797" t="s">
        <v>2026</v>
      </c>
      <c r="D12" s="796" t="s">
        <v>2027</v>
      </c>
      <c r="E12" s="799" t="s">
        <v>2028</v>
      </c>
      <c r="F12" s="800" t="s">
        <v>2024</v>
      </c>
    </row>
    <row r="13" spans="1:6" ht="47.4" thickBot="1">
      <c r="A13" s="802">
        <v>44245</v>
      </c>
      <c r="B13" s="793" t="s">
        <v>2029</v>
      </c>
      <c r="C13" s="792" t="s">
        <v>2030</v>
      </c>
      <c r="D13" s="793" t="s">
        <v>2031</v>
      </c>
      <c r="E13" s="793" t="s">
        <v>2032</v>
      </c>
      <c r="F13" s="795">
        <v>300</v>
      </c>
    </row>
    <row r="14" spans="1:6" ht="16.2" thickBot="1">
      <c r="A14" s="895" t="s">
        <v>2033</v>
      </c>
      <c r="B14" s="896"/>
      <c r="C14" s="896"/>
      <c r="D14" s="896"/>
      <c r="E14" s="897"/>
      <c r="F14" s="803"/>
    </row>
    <row r="15" spans="1:6" ht="47.4" thickBot="1">
      <c r="A15" s="796" t="s">
        <v>2034</v>
      </c>
      <c r="B15" s="798" t="s">
        <v>2035</v>
      </c>
      <c r="C15" s="797" t="s">
        <v>2036</v>
      </c>
      <c r="D15" s="804" t="s">
        <v>2037</v>
      </c>
      <c r="E15" s="799" t="s">
        <v>2038</v>
      </c>
      <c r="F15" s="805">
        <v>2000</v>
      </c>
    </row>
    <row r="16" spans="1:6" ht="47.4" thickBot="1">
      <c r="A16" s="790" t="s">
        <v>2039</v>
      </c>
      <c r="B16" s="790" t="s">
        <v>2040</v>
      </c>
      <c r="C16" s="792" t="s">
        <v>2041</v>
      </c>
      <c r="D16" s="790" t="s">
        <v>2042</v>
      </c>
      <c r="E16" s="793" t="s">
        <v>2032</v>
      </c>
      <c r="F16" s="806" t="s">
        <v>2024</v>
      </c>
    </row>
    <row r="17" spans="1:6" ht="47.4" thickBot="1">
      <c r="A17" s="801">
        <v>44256</v>
      </c>
      <c r="B17" s="796" t="s">
        <v>2043</v>
      </c>
      <c r="C17" s="807" t="s">
        <v>2044</v>
      </c>
      <c r="D17" s="796" t="s">
        <v>2042</v>
      </c>
      <c r="E17" s="798" t="s">
        <v>2032</v>
      </c>
      <c r="F17" s="805">
        <v>1300</v>
      </c>
    </row>
    <row r="18" spans="1:6" ht="31.8" thickBot="1">
      <c r="A18" s="796" t="s">
        <v>2045</v>
      </c>
      <c r="B18" s="798" t="s">
        <v>2046</v>
      </c>
      <c r="C18" s="797" t="s">
        <v>2047</v>
      </c>
      <c r="D18" s="798" t="s">
        <v>2048</v>
      </c>
      <c r="E18" s="808" t="s">
        <v>2049</v>
      </c>
      <c r="F18" s="805">
        <v>3000</v>
      </c>
    </row>
    <row r="19" spans="1:6" ht="31.8" thickBot="1">
      <c r="A19" s="796" t="s">
        <v>2050</v>
      </c>
      <c r="B19" s="796" t="s">
        <v>2051</v>
      </c>
      <c r="C19" s="797" t="s">
        <v>2052</v>
      </c>
      <c r="D19" s="796" t="s">
        <v>2053</v>
      </c>
      <c r="E19" s="808" t="s">
        <v>2054</v>
      </c>
      <c r="F19" s="805">
        <v>5000</v>
      </c>
    </row>
    <row r="20" spans="1:6" ht="31.8" thickBot="1">
      <c r="A20" s="790" t="s">
        <v>2055</v>
      </c>
      <c r="B20" s="790" t="s">
        <v>2035</v>
      </c>
      <c r="C20" s="809" t="s">
        <v>2056</v>
      </c>
      <c r="D20" s="810" t="s">
        <v>2057</v>
      </c>
      <c r="E20" s="811" t="s">
        <v>2058</v>
      </c>
      <c r="F20" s="803">
        <v>28000</v>
      </c>
    </row>
    <row r="21" spans="1:6" ht="16.2" thickBot="1">
      <c r="A21" s="801">
        <v>44276</v>
      </c>
      <c r="B21" s="796" t="s">
        <v>2035</v>
      </c>
      <c r="C21" s="807" t="s">
        <v>2059</v>
      </c>
      <c r="D21" s="812" t="s">
        <v>2060</v>
      </c>
      <c r="E21" s="808" t="s">
        <v>2061</v>
      </c>
      <c r="F21" s="805">
        <v>3500</v>
      </c>
    </row>
    <row r="22" spans="1:6" ht="47.4" thickBot="1">
      <c r="A22" s="801">
        <v>44277</v>
      </c>
      <c r="B22" s="796" t="s">
        <v>2062</v>
      </c>
      <c r="C22" s="797" t="s">
        <v>2063</v>
      </c>
      <c r="D22" s="796" t="s">
        <v>1404</v>
      </c>
      <c r="E22" s="798" t="s">
        <v>2032</v>
      </c>
      <c r="F22" s="805">
        <v>25000</v>
      </c>
    </row>
    <row r="23" spans="1:6" ht="47.4" thickBot="1">
      <c r="A23" s="796" t="s">
        <v>2246</v>
      </c>
      <c r="B23" s="804" t="s">
        <v>2064</v>
      </c>
      <c r="C23" s="797" t="s">
        <v>2065</v>
      </c>
      <c r="D23" s="798" t="s">
        <v>2066</v>
      </c>
      <c r="E23" s="798" t="s">
        <v>2032</v>
      </c>
      <c r="F23" s="805">
        <v>400</v>
      </c>
    </row>
    <row r="24" spans="1:6" ht="47.4" thickBot="1">
      <c r="A24" s="796" t="s">
        <v>2319</v>
      </c>
      <c r="B24" s="798" t="s">
        <v>2067</v>
      </c>
      <c r="C24" s="797" t="s">
        <v>2068</v>
      </c>
      <c r="D24" s="798" t="s">
        <v>2069</v>
      </c>
      <c r="E24" s="798" t="s">
        <v>2032</v>
      </c>
      <c r="F24" s="805">
        <v>400</v>
      </c>
    </row>
    <row r="25" spans="1:6" ht="47.4" thickBot="1">
      <c r="A25" s="796" t="s">
        <v>2070</v>
      </c>
      <c r="B25" s="796" t="s">
        <v>2020</v>
      </c>
      <c r="C25" s="797" t="s">
        <v>2071</v>
      </c>
      <c r="D25" s="798" t="s">
        <v>2072</v>
      </c>
      <c r="E25" s="798" t="s">
        <v>2032</v>
      </c>
      <c r="F25" s="803">
        <v>4000</v>
      </c>
    </row>
    <row r="26" spans="1:6" ht="16.2" thickBot="1">
      <c r="A26" s="905" t="s">
        <v>2073</v>
      </c>
      <c r="B26" s="906"/>
      <c r="C26" s="906"/>
      <c r="D26" s="906"/>
      <c r="E26" s="907"/>
      <c r="F26" s="813"/>
    </row>
    <row r="27" spans="1:6" ht="31.8" thickBot="1">
      <c r="A27" s="814" t="s">
        <v>2074</v>
      </c>
      <c r="B27" s="796" t="s">
        <v>2075</v>
      </c>
      <c r="C27" s="797" t="s">
        <v>2076</v>
      </c>
      <c r="D27" s="796" t="s">
        <v>2077</v>
      </c>
      <c r="E27" s="808" t="s">
        <v>2078</v>
      </c>
      <c r="F27" s="805">
        <v>7000</v>
      </c>
    </row>
    <row r="28" spans="1:6" ht="16.2" thickBot="1">
      <c r="A28" s="815">
        <v>44311</v>
      </c>
      <c r="B28" s="798" t="s">
        <v>2079</v>
      </c>
      <c r="C28" s="797" t="s">
        <v>2080</v>
      </c>
      <c r="D28" s="798" t="s">
        <v>2081</v>
      </c>
      <c r="E28" s="808" t="s">
        <v>2082</v>
      </c>
      <c r="F28" s="805">
        <v>5000</v>
      </c>
    </row>
    <row r="29" spans="1:6" ht="47.4" thickBot="1">
      <c r="A29" s="816" t="s">
        <v>2246</v>
      </c>
      <c r="B29" s="793" t="s">
        <v>2083</v>
      </c>
      <c r="C29" s="792" t="s">
        <v>2084</v>
      </c>
      <c r="D29" s="793" t="s">
        <v>2085</v>
      </c>
      <c r="E29" s="793" t="s">
        <v>2032</v>
      </c>
      <c r="F29" s="795">
        <v>400</v>
      </c>
    </row>
    <row r="30" spans="1:6" ht="16.2" thickBot="1">
      <c r="A30" s="895" t="s">
        <v>2086</v>
      </c>
      <c r="B30" s="896"/>
      <c r="C30" s="896"/>
      <c r="D30" s="896"/>
      <c r="E30" s="897"/>
      <c r="F30" s="803"/>
    </row>
    <row r="31" spans="1:6" ht="78.599999999999994" thickBot="1">
      <c r="A31" s="815">
        <v>44318</v>
      </c>
      <c r="B31" s="796" t="s">
        <v>2087</v>
      </c>
      <c r="C31" s="797" t="s">
        <v>2088</v>
      </c>
      <c r="D31" s="798" t="s">
        <v>2089</v>
      </c>
      <c r="E31" s="798" t="s">
        <v>2090</v>
      </c>
      <c r="F31" s="805">
        <v>2000</v>
      </c>
    </row>
    <row r="32" spans="1:6" ht="78.599999999999994" thickBot="1">
      <c r="A32" s="796" t="s">
        <v>2091</v>
      </c>
      <c r="B32" s="798" t="s">
        <v>2092</v>
      </c>
      <c r="C32" s="797" t="s">
        <v>2093</v>
      </c>
      <c r="D32" s="796" t="s">
        <v>2094</v>
      </c>
      <c r="E32" s="799" t="s">
        <v>2095</v>
      </c>
      <c r="F32" s="800" t="s">
        <v>2024</v>
      </c>
    </row>
    <row r="33" spans="1:6" ht="47.4" thickBot="1">
      <c r="A33" s="801">
        <v>44325</v>
      </c>
      <c r="B33" s="796" t="s">
        <v>1404</v>
      </c>
      <c r="C33" s="797" t="s">
        <v>2096</v>
      </c>
      <c r="D33" s="798" t="s">
        <v>2097</v>
      </c>
      <c r="E33" s="798" t="s">
        <v>2032</v>
      </c>
      <c r="F33" s="805">
        <v>600</v>
      </c>
    </row>
    <row r="34" spans="1:6" ht="47.4" thickBot="1">
      <c r="A34" s="790" t="s">
        <v>2246</v>
      </c>
      <c r="B34" s="793" t="s">
        <v>2098</v>
      </c>
      <c r="C34" s="792" t="s">
        <v>2099</v>
      </c>
      <c r="D34" s="793" t="s">
        <v>2100</v>
      </c>
      <c r="E34" s="817" t="s">
        <v>2032</v>
      </c>
      <c r="F34" s="795">
        <v>400</v>
      </c>
    </row>
    <row r="35" spans="1:6" ht="31.8" thickBot="1">
      <c r="A35" s="796" t="s">
        <v>2101</v>
      </c>
      <c r="B35" s="796" t="s">
        <v>2102</v>
      </c>
      <c r="C35" s="807" t="s">
        <v>2103</v>
      </c>
      <c r="D35" s="796" t="s">
        <v>2104</v>
      </c>
      <c r="E35" s="808" t="s">
        <v>2105</v>
      </c>
      <c r="F35" s="805">
        <v>2000</v>
      </c>
    </row>
    <row r="36" spans="1:6" ht="47.4" thickBot="1">
      <c r="A36" s="801">
        <v>44328</v>
      </c>
      <c r="B36" s="796" t="s">
        <v>2062</v>
      </c>
      <c r="C36" s="797" t="s">
        <v>2106</v>
      </c>
      <c r="D36" s="798" t="s">
        <v>2107</v>
      </c>
      <c r="E36" s="798" t="s">
        <v>2032</v>
      </c>
      <c r="F36" s="803">
        <v>950</v>
      </c>
    </row>
    <row r="37" spans="1:6" ht="47.4" thickBot="1">
      <c r="A37" s="796" t="s">
        <v>2108</v>
      </c>
      <c r="B37" s="796" t="s">
        <v>2109</v>
      </c>
      <c r="C37" s="807" t="s">
        <v>2110</v>
      </c>
      <c r="D37" s="818" t="s">
        <v>2111</v>
      </c>
      <c r="E37" s="799" t="s">
        <v>2112</v>
      </c>
      <c r="F37" s="819">
        <v>2000</v>
      </c>
    </row>
    <row r="38" spans="1:6" ht="16.2" thickBot="1">
      <c r="A38" s="814" t="s">
        <v>2113</v>
      </c>
      <c r="B38" s="798" t="s">
        <v>2114</v>
      </c>
      <c r="C38" s="807" t="s">
        <v>2115</v>
      </c>
      <c r="D38" s="798" t="s">
        <v>2116</v>
      </c>
      <c r="E38" s="799" t="s">
        <v>2082</v>
      </c>
      <c r="F38" s="805">
        <v>51000</v>
      </c>
    </row>
    <row r="39" spans="1:6" ht="47.4" thickBot="1">
      <c r="A39" s="814" t="s">
        <v>2117</v>
      </c>
      <c r="B39" s="796" t="s">
        <v>2118</v>
      </c>
      <c r="C39" s="797" t="s">
        <v>2119</v>
      </c>
      <c r="D39" s="798" t="s">
        <v>2120</v>
      </c>
      <c r="E39" s="799" t="s">
        <v>2121</v>
      </c>
      <c r="F39" s="805">
        <v>5600</v>
      </c>
    </row>
    <row r="40" spans="1:6" ht="78.599999999999994" thickBot="1">
      <c r="A40" s="801">
        <v>44340</v>
      </c>
      <c r="B40" s="796" t="s">
        <v>2062</v>
      </c>
      <c r="C40" s="797" t="s">
        <v>2122</v>
      </c>
      <c r="D40" s="798" t="s">
        <v>1404</v>
      </c>
      <c r="E40" s="798" t="s">
        <v>2123</v>
      </c>
      <c r="F40" s="805">
        <v>8000</v>
      </c>
    </row>
    <row r="41" spans="1:6" ht="47.4" thickBot="1">
      <c r="A41" s="801">
        <v>44340</v>
      </c>
      <c r="B41" s="796" t="s">
        <v>2102</v>
      </c>
      <c r="C41" s="797" t="s">
        <v>2124</v>
      </c>
      <c r="D41" s="796" t="s">
        <v>2125</v>
      </c>
      <c r="E41" s="798" t="s">
        <v>2032</v>
      </c>
      <c r="F41" s="805">
        <v>3000</v>
      </c>
    </row>
    <row r="42" spans="1:6" ht="31.8" thickBot="1">
      <c r="A42" s="796" t="s">
        <v>2126</v>
      </c>
      <c r="B42" s="796" t="s">
        <v>2127</v>
      </c>
      <c r="C42" s="807" t="s">
        <v>2128</v>
      </c>
      <c r="D42" s="798" t="s">
        <v>2129</v>
      </c>
      <c r="E42" s="799" t="s">
        <v>2130</v>
      </c>
      <c r="F42" s="805">
        <v>2000</v>
      </c>
    </row>
    <row r="43" spans="1:6" ht="47.4" thickBot="1">
      <c r="A43" s="790" t="s">
        <v>2246</v>
      </c>
      <c r="B43" s="796" t="s">
        <v>2127</v>
      </c>
      <c r="C43" s="797" t="s">
        <v>2131</v>
      </c>
      <c r="D43" s="796" t="s">
        <v>2132</v>
      </c>
      <c r="E43" s="798" t="s">
        <v>2032</v>
      </c>
      <c r="F43" s="805">
        <v>400</v>
      </c>
    </row>
    <row r="44" spans="1:6" ht="78.599999999999994" thickBot="1">
      <c r="A44" s="796" t="s">
        <v>2246</v>
      </c>
      <c r="B44" s="796" t="s">
        <v>2062</v>
      </c>
      <c r="C44" s="807" t="s">
        <v>2133</v>
      </c>
      <c r="D44" s="796" t="s">
        <v>1404</v>
      </c>
      <c r="E44" s="798" t="s">
        <v>2123</v>
      </c>
      <c r="F44" s="805">
        <v>2000</v>
      </c>
    </row>
    <row r="45" spans="1:6" ht="63" thickBot="1">
      <c r="A45" s="796" t="s">
        <v>2134</v>
      </c>
      <c r="B45" s="796" t="s">
        <v>2135</v>
      </c>
      <c r="C45" s="807" t="s">
        <v>2136</v>
      </c>
      <c r="D45" s="798" t="s">
        <v>2137</v>
      </c>
      <c r="E45" s="798" t="s">
        <v>2138</v>
      </c>
      <c r="F45" s="805">
        <v>8000</v>
      </c>
    </row>
    <row r="46" spans="1:6" ht="16.2" thickBot="1">
      <c r="A46" s="905" t="s">
        <v>2139</v>
      </c>
      <c r="B46" s="906"/>
      <c r="C46" s="906"/>
      <c r="D46" s="906"/>
      <c r="E46" s="907"/>
      <c r="F46" s="813"/>
    </row>
    <row r="47" spans="1:6" ht="78.599999999999994" thickBot="1">
      <c r="A47" s="796" t="s">
        <v>2140</v>
      </c>
      <c r="B47" s="796" t="s">
        <v>2141</v>
      </c>
      <c r="C47" s="798" t="s">
        <v>2142</v>
      </c>
      <c r="D47" s="804" t="s">
        <v>2143</v>
      </c>
      <c r="E47" s="799" t="s">
        <v>2144</v>
      </c>
      <c r="F47" s="805">
        <v>3600</v>
      </c>
    </row>
    <row r="48" spans="1:6" ht="78.599999999999994" thickBot="1">
      <c r="A48" s="796" t="s">
        <v>2145</v>
      </c>
      <c r="B48" s="798" t="s">
        <v>2146</v>
      </c>
      <c r="C48" s="797" t="s">
        <v>2147</v>
      </c>
      <c r="D48" s="804" t="s">
        <v>2148</v>
      </c>
      <c r="E48" s="799" t="s">
        <v>2149</v>
      </c>
      <c r="F48" s="805">
        <v>15000</v>
      </c>
    </row>
    <row r="49" spans="1:6" ht="47.4" thickBot="1">
      <c r="A49" s="796" t="s">
        <v>2150</v>
      </c>
      <c r="B49" s="798" t="s">
        <v>2109</v>
      </c>
      <c r="C49" s="797" t="s">
        <v>2151</v>
      </c>
      <c r="D49" s="798" t="s">
        <v>2152</v>
      </c>
      <c r="E49" s="798" t="s">
        <v>2032</v>
      </c>
      <c r="F49" s="800" t="s">
        <v>2153</v>
      </c>
    </row>
    <row r="50" spans="1:6" ht="63" thickBot="1">
      <c r="A50" s="801">
        <v>44349</v>
      </c>
      <c r="B50" s="796" t="s">
        <v>2062</v>
      </c>
      <c r="C50" s="807" t="s">
        <v>2154</v>
      </c>
      <c r="D50" s="796" t="s">
        <v>2155</v>
      </c>
      <c r="E50" s="796" t="s">
        <v>2156</v>
      </c>
      <c r="F50" s="805">
        <v>300</v>
      </c>
    </row>
    <row r="51" spans="1:6" ht="43.8" thickBot="1">
      <c r="A51" s="796" t="s">
        <v>2157</v>
      </c>
      <c r="B51" s="796" t="s">
        <v>2158</v>
      </c>
      <c r="C51" s="807" t="s">
        <v>2159</v>
      </c>
      <c r="D51" s="796" t="s">
        <v>2160</v>
      </c>
      <c r="E51" s="799" t="s">
        <v>2161</v>
      </c>
      <c r="F51" s="805">
        <v>3450</v>
      </c>
    </row>
    <row r="52" spans="1:6" ht="31.8" thickBot="1">
      <c r="A52" s="796" t="s">
        <v>2162</v>
      </c>
      <c r="B52" s="796" t="s">
        <v>2163</v>
      </c>
      <c r="C52" s="797" t="s">
        <v>2164</v>
      </c>
      <c r="D52" s="798" t="s">
        <v>2165</v>
      </c>
      <c r="E52" s="799" t="s">
        <v>2166</v>
      </c>
      <c r="F52" s="805">
        <v>6045</v>
      </c>
    </row>
    <row r="53" spans="1:6" ht="63" thickBot="1">
      <c r="A53" s="796" t="s">
        <v>2167</v>
      </c>
      <c r="B53" s="796" t="s">
        <v>2168</v>
      </c>
      <c r="C53" s="807" t="s">
        <v>2169</v>
      </c>
      <c r="D53" s="798" t="s">
        <v>2170</v>
      </c>
      <c r="E53" s="798" t="s">
        <v>2171</v>
      </c>
      <c r="F53" s="805">
        <v>8000</v>
      </c>
    </row>
    <row r="54" spans="1:6" ht="31.8" thickBot="1">
      <c r="A54" s="796" t="s">
        <v>2172</v>
      </c>
      <c r="B54" s="796" t="s">
        <v>2158</v>
      </c>
      <c r="C54" s="807" t="s">
        <v>2173</v>
      </c>
      <c r="D54" s="798" t="s">
        <v>2174</v>
      </c>
      <c r="E54" s="798" t="s">
        <v>2175</v>
      </c>
      <c r="F54" s="805">
        <v>15000</v>
      </c>
    </row>
    <row r="55" spans="1:6" ht="63" thickBot="1">
      <c r="A55" s="801">
        <v>44353</v>
      </c>
      <c r="B55" s="796" t="s">
        <v>2051</v>
      </c>
      <c r="C55" s="797" t="s">
        <v>2176</v>
      </c>
      <c r="D55" s="798" t="s">
        <v>2177</v>
      </c>
      <c r="E55" s="798" t="s">
        <v>2178</v>
      </c>
      <c r="F55" s="805">
        <v>1900</v>
      </c>
    </row>
    <row r="56" spans="1:6" ht="47.4" thickBot="1">
      <c r="A56" s="796" t="s">
        <v>2179</v>
      </c>
      <c r="B56" s="798" t="s">
        <v>2109</v>
      </c>
      <c r="C56" s="797" t="s">
        <v>2180</v>
      </c>
      <c r="D56" s="798" t="s">
        <v>2181</v>
      </c>
      <c r="E56" s="798" t="s">
        <v>2182</v>
      </c>
      <c r="F56" s="795">
        <v>6600</v>
      </c>
    </row>
    <row r="57" spans="1:6" ht="29.4" thickBot="1">
      <c r="A57" s="801">
        <v>44359</v>
      </c>
      <c r="B57" s="796" t="s">
        <v>2114</v>
      </c>
      <c r="C57" s="807" t="s">
        <v>2183</v>
      </c>
      <c r="D57" s="796" t="s">
        <v>2184</v>
      </c>
      <c r="E57" s="799" t="s">
        <v>2185</v>
      </c>
      <c r="F57" s="803">
        <v>2000</v>
      </c>
    </row>
    <row r="58" spans="1:6" ht="16.2" thickBot="1">
      <c r="A58" s="801">
        <v>44371</v>
      </c>
      <c r="B58" s="798" t="s">
        <v>2079</v>
      </c>
      <c r="C58" s="797" t="s">
        <v>2186</v>
      </c>
      <c r="D58" s="796" t="s">
        <v>2116</v>
      </c>
      <c r="E58" s="798" t="s">
        <v>2082</v>
      </c>
      <c r="F58" s="805">
        <v>2550</v>
      </c>
    </row>
    <row r="59" spans="1:6" ht="31.8" thickBot="1">
      <c r="A59" s="801">
        <v>44373</v>
      </c>
      <c r="B59" s="796" t="s">
        <v>2187</v>
      </c>
      <c r="C59" s="797" t="s">
        <v>2188</v>
      </c>
      <c r="D59" s="796" t="s">
        <v>2189</v>
      </c>
      <c r="E59" s="798" t="s">
        <v>2190</v>
      </c>
      <c r="F59" s="805">
        <v>800</v>
      </c>
    </row>
    <row r="60" spans="1:6" ht="47.4" thickBot="1">
      <c r="A60" s="796" t="s">
        <v>2246</v>
      </c>
      <c r="B60" s="796" t="s">
        <v>2191</v>
      </c>
      <c r="C60" s="797" t="s">
        <v>2192</v>
      </c>
      <c r="D60" s="798" t="s">
        <v>2193</v>
      </c>
      <c r="E60" s="798" t="s">
        <v>2032</v>
      </c>
      <c r="F60" s="805">
        <v>29000</v>
      </c>
    </row>
    <row r="61" spans="1:6" ht="47.4" thickBot="1">
      <c r="A61" s="796" t="s">
        <v>2194</v>
      </c>
      <c r="B61" s="796" t="s">
        <v>2195</v>
      </c>
      <c r="C61" s="797" t="s">
        <v>2196</v>
      </c>
      <c r="D61" s="796" t="s">
        <v>2197</v>
      </c>
      <c r="E61" s="798" t="s">
        <v>2198</v>
      </c>
      <c r="F61" s="803">
        <v>6000</v>
      </c>
    </row>
    <row r="62" spans="1:6" ht="16.2" thickBot="1">
      <c r="A62" s="895" t="s">
        <v>2199</v>
      </c>
      <c r="B62" s="908"/>
      <c r="C62" s="908"/>
      <c r="D62" s="908"/>
      <c r="E62" s="909"/>
      <c r="F62" s="813"/>
    </row>
    <row r="63" spans="1:6" ht="47.4" thickBot="1">
      <c r="A63" s="814" t="s">
        <v>2246</v>
      </c>
      <c r="B63" s="798" t="s">
        <v>2200</v>
      </c>
      <c r="C63" s="797" t="s">
        <v>2201</v>
      </c>
      <c r="D63" s="798" t="s">
        <v>1404</v>
      </c>
      <c r="E63" s="798" t="s">
        <v>2032</v>
      </c>
      <c r="F63" s="805">
        <v>12000</v>
      </c>
    </row>
    <row r="64" spans="1:6" ht="47.4" thickBot="1">
      <c r="A64" s="814" t="s">
        <v>2246</v>
      </c>
      <c r="B64" s="798" t="s">
        <v>2109</v>
      </c>
      <c r="C64" s="797" t="s">
        <v>2202</v>
      </c>
      <c r="D64" s="798" t="s">
        <v>2203</v>
      </c>
      <c r="E64" s="799" t="s">
        <v>2204</v>
      </c>
      <c r="F64" s="800" t="s">
        <v>2024</v>
      </c>
    </row>
    <row r="65" spans="1:6" ht="47.4" thickBot="1">
      <c r="A65" s="796" t="s">
        <v>2205</v>
      </c>
      <c r="B65" s="796" t="s">
        <v>2191</v>
      </c>
      <c r="C65" s="807" t="s">
        <v>2206</v>
      </c>
      <c r="D65" s="798" t="s">
        <v>2207</v>
      </c>
      <c r="E65" s="798" t="s">
        <v>2032</v>
      </c>
      <c r="F65" s="805">
        <v>140000</v>
      </c>
    </row>
    <row r="66" spans="1:6" ht="63" thickBot="1">
      <c r="A66" s="796" t="s">
        <v>2205</v>
      </c>
      <c r="B66" s="796" t="s">
        <v>2191</v>
      </c>
      <c r="C66" s="797" t="s">
        <v>2208</v>
      </c>
      <c r="D66" s="798" t="s">
        <v>2209</v>
      </c>
      <c r="E66" s="798" t="s">
        <v>2032</v>
      </c>
      <c r="F66" s="800" t="s">
        <v>2024</v>
      </c>
    </row>
    <row r="67" spans="1:6" ht="78.599999999999994" thickBot="1">
      <c r="A67" s="809" t="s">
        <v>2210</v>
      </c>
      <c r="B67" s="792" t="s">
        <v>2211</v>
      </c>
      <c r="C67" s="792" t="s">
        <v>2212</v>
      </c>
      <c r="D67" s="792" t="s">
        <v>2213</v>
      </c>
      <c r="E67" s="820" t="s">
        <v>2214</v>
      </c>
      <c r="F67" s="795">
        <v>2000</v>
      </c>
    </row>
    <row r="68" spans="1:6" ht="16.2" thickBot="1">
      <c r="A68" s="796" t="s">
        <v>2215</v>
      </c>
      <c r="B68" s="796" t="s">
        <v>2216</v>
      </c>
      <c r="C68" s="807" t="s">
        <v>2217</v>
      </c>
      <c r="D68" s="796" t="s">
        <v>2027</v>
      </c>
      <c r="E68" s="799" t="s">
        <v>2028</v>
      </c>
      <c r="F68" s="805">
        <v>1200</v>
      </c>
    </row>
    <row r="69" spans="1:6" ht="16.2" thickBot="1">
      <c r="A69" s="796" t="s">
        <v>2218</v>
      </c>
      <c r="B69" s="796" t="s">
        <v>2219</v>
      </c>
      <c r="C69" s="807" t="s">
        <v>2220</v>
      </c>
      <c r="D69" s="798" t="s">
        <v>2221</v>
      </c>
      <c r="E69" s="808" t="s">
        <v>2222</v>
      </c>
      <c r="F69" s="805">
        <v>5480</v>
      </c>
    </row>
    <row r="70" spans="1:6" ht="47.4" thickBot="1">
      <c r="A70" s="801">
        <v>44384</v>
      </c>
      <c r="B70" s="796" t="s">
        <v>2223</v>
      </c>
      <c r="C70" s="807" t="s">
        <v>2224</v>
      </c>
      <c r="D70" s="796" t="s">
        <v>1404</v>
      </c>
      <c r="E70" s="798" t="s">
        <v>2032</v>
      </c>
      <c r="F70" s="805">
        <v>600</v>
      </c>
    </row>
    <row r="71" spans="1:6" ht="16.2" thickBot="1">
      <c r="A71" s="801">
        <v>44387</v>
      </c>
      <c r="B71" s="796" t="s">
        <v>2187</v>
      </c>
      <c r="C71" s="807" t="s">
        <v>2225</v>
      </c>
      <c r="D71" s="796" t="s">
        <v>2189</v>
      </c>
      <c r="E71" s="808" t="s">
        <v>2190</v>
      </c>
      <c r="F71" s="805">
        <v>800</v>
      </c>
    </row>
    <row r="72" spans="1:6" ht="29.4" thickBot="1">
      <c r="A72" s="801">
        <v>44387</v>
      </c>
      <c r="B72" s="796" t="s">
        <v>2226</v>
      </c>
      <c r="C72" s="797" t="s">
        <v>2227</v>
      </c>
      <c r="D72" s="796" t="s">
        <v>2228</v>
      </c>
      <c r="E72" s="808" t="s">
        <v>2229</v>
      </c>
      <c r="F72" s="805">
        <v>536</v>
      </c>
    </row>
    <row r="73" spans="1:6" ht="47.4" thickBot="1">
      <c r="A73" s="801">
        <v>44395</v>
      </c>
      <c r="B73" s="796" t="s">
        <v>2230</v>
      </c>
      <c r="C73" s="807" t="s">
        <v>2231</v>
      </c>
      <c r="D73" s="796" t="s">
        <v>2232</v>
      </c>
      <c r="E73" s="798" t="s">
        <v>2233</v>
      </c>
      <c r="F73" s="805">
        <v>300</v>
      </c>
    </row>
    <row r="74" spans="1:6" ht="63" thickBot="1">
      <c r="A74" s="796" t="s">
        <v>2043</v>
      </c>
      <c r="B74" s="798" t="s">
        <v>2234</v>
      </c>
      <c r="C74" s="797" t="s">
        <v>2235</v>
      </c>
      <c r="D74" s="798" t="s">
        <v>2236</v>
      </c>
      <c r="E74" s="799" t="s">
        <v>2237</v>
      </c>
      <c r="F74" s="800" t="s">
        <v>2024</v>
      </c>
    </row>
    <row r="75" spans="1:6" ht="47.4" thickBot="1">
      <c r="A75" s="796" t="s">
        <v>2043</v>
      </c>
      <c r="B75" s="796" t="s">
        <v>2238</v>
      </c>
      <c r="C75" s="797" t="s">
        <v>2239</v>
      </c>
      <c r="D75" s="798" t="s">
        <v>2240</v>
      </c>
      <c r="E75" s="798" t="s">
        <v>2032</v>
      </c>
      <c r="F75" s="805">
        <v>15000</v>
      </c>
    </row>
    <row r="76" spans="1:6" ht="47.4" thickBot="1">
      <c r="A76" s="790" t="s">
        <v>2241</v>
      </c>
      <c r="B76" s="790" t="s">
        <v>2109</v>
      </c>
      <c r="C76" s="809" t="s">
        <v>2242</v>
      </c>
      <c r="D76" s="790" t="s">
        <v>2243</v>
      </c>
      <c r="E76" s="811" t="s">
        <v>2244</v>
      </c>
      <c r="F76" s="821">
        <v>35000</v>
      </c>
    </row>
    <row r="77" spans="1:6" ht="16.2" thickBot="1">
      <c r="A77" s="895" t="s">
        <v>2245</v>
      </c>
      <c r="B77" s="908"/>
      <c r="C77" s="908"/>
      <c r="D77" s="908"/>
      <c r="E77" s="909"/>
      <c r="F77" s="813"/>
    </row>
    <row r="78" spans="1:6" ht="56.25" customHeight="1" thickBot="1">
      <c r="A78" s="796" t="s">
        <v>2246</v>
      </c>
      <c r="B78" s="798" t="s">
        <v>2109</v>
      </c>
      <c r="C78" s="797" t="s">
        <v>2247</v>
      </c>
      <c r="D78" s="798" t="s">
        <v>2248</v>
      </c>
      <c r="E78" s="799" t="s">
        <v>2249</v>
      </c>
      <c r="F78" s="800" t="s">
        <v>2024</v>
      </c>
    </row>
    <row r="79" spans="1:6" ht="45" customHeight="1" thickBot="1">
      <c r="A79" s="790" t="s">
        <v>2250</v>
      </c>
      <c r="B79" s="793" t="s">
        <v>2246</v>
      </c>
      <c r="C79" s="792" t="s">
        <v>2251</v>
      </c>
      <c r="D79" s="793" t="s">
        <v>2252</v>
      </c>
      <c r="E79" s="794" t="s">
        <v>2054</v>
      </c>
      <c r="F79" s="795">
        <v>10000</v>
      </c>
    </row>
    <row r="80" spans="1:6" ht="44.25" customHeight="1" thickBot="1">
      <c r="A80" s="791" t="s">
        <v>2253</v>
      </c>
      <c r="B80" s="791" t="s">
        <v>2254</v>
      </c>
      <c r="C80" s="822" t="s">
        <v>2255</v>
      </c>
      <c r="D80" s="791" t="s">
        <v>2256</v>
      </c>
      <c r="E80" s="823" t="s">
        <v>2257</v>
      </c>
      <c r="F80" s="824">
        <v>10000</v>
      </c>
    </row>
    <row r="81" spans="1:6" ht="16.2" thickBot="1">
      <c r="A81" s="895" t="s">
        <v>2258</v>
      </c>
      <c r="B81" s="908"/>
      <c r="C81" s="908"/>
      <c r="D81" s="908"/>
      <c r="E81" s="909"/>
      <c r="F81" s="803"/>
    </row>
    <row r="82" spans="1:6" ht="16.2" thickBot="1">
      <c r="A82" s="825">
        <v>44443</v>
      </c>
      <c r="B82" s="791" t="s">
        <v>2259</v>
      </c>
      <c r="C82" s="792" t="s">
        <v>2260</v>
      </c>
      <c r="D82" s="791" t="s">
        <v>2261</v>
      </c>
      <c r="E82" s="794" t="s">
        <v>2262</v>
      </c>
      <c r="F82" s="795">
        <v>1000</v>
      </c>
    </row>
    <row r="83" spans="1:6" ht="63" thickBot="1">
      <c r="A83" s="801">
        <v>44445</v>
      </c>
      <c r="B83" s="796" t="s">
        <v>2062</v>
      </c>
      <c r="C83" s="807" t="s">
        <v>2263</v>
      </c>
      <c r="D83" s="796" t="s">
        <v>2264</v>
      </c>
      <c r="E83" s="796" t="s">
        <v>2156</v>
      </c>
      <c r="F83" s="805">
        <v>600</v>
      </c>
    </row>
    <row r="84" spans="1:6" ht="31.8" thickBot="1">
      <c r="A84" s="796" t="s">
        <v>2246</v>
      </c>
      <c r="B84" s="796" t="s">
        <v>2079</v>
      </c>
      <c r="C84" s="797" t="s">
        <v>2265</v>
      </c>
      <c r="D84" s="796" t="s">
        <v>2116</v>
      </c>
      <c r="E84" s="799" t="s">
        <v>2082</v>
      </c>
      <c r="F84" s="805">
        <v>10000</v>
      </c>
    </row>
    <row r="85" spans="1:6" ht="47.4" thickBot="1">
      <c r="A85" s="801">
        <v>44461</v>
      </c>
      <c r="B85" s="796" t="s">
        <v>2062</v>
      </c>
      <c r="C85" s="797" t="s">
        <v>2266</v>
      </c>
      <c r="D85" s="796" t="s">
        <v>2267</v>
      </c>
      <c r="E85" s="798" t="s">
        <v>2032</v>
      </c>
      <c r="F85" s="805">
        <v>87000</v>
      </c>
    </row>
    <row r="86" spans="1:6" ht="47.4" thickBot="1">
      <c r="A86" s="801">
        <v>44462</v>
      </c>
      <c r="B86" s="796" t="s">
        <v>2135</v>
      </c>
      <c r="C86" s="797" t="s">
        <v>2268</v>
      </c>
      <c r="D86" s="798" t="s">
        <v>2269</v>
      </c>
      <c r="E86" s="799" t="s">
        <v>2270</v>
      </c>
      <c r="F86" s="805">
        <v>15000</v>
      </c>
    </row>
    <row r="87" spans="1:6" ht="31.8" thickBot="1">
      <c r="A87" s="791" t="s">
        <v>2271</v>
      </c>
      <c r="B87" s="790" t="s">
        <v>2135</v>
      </c>
      <c r="C87" s="792" t="s">
        <v>2272</v>
      </c>
      <c r="D87" s="793" t="s">
        <v>2273</v>
      </c>
      <c r="E87" s="794" t="s">
        <v>2274</v>
      </c>
      <c r="F87" s="795">
        <v>12500</v>
      </c>
    </row>
    <row r="88" spans="1:6" ht="47.4" thickBot="1">
      <c r="A88" s="796" t="s">
        <v>2275</v>
      </c>
      <c r="B88" s="796" t="s">
        <v>2276</v>
      </c>
      <c r="C88" s="797" t="s">
        <v>2277</v>
      </c>
      <c r="D88" s="796" t="s">
        <v>2278</v>
      </c>
      <c r="E88" s="798" t="s">
        <v>2032</v>
      </c>
      <c r="F88" s="805">
        <v>2680</v>
      </c>
    </row>
    <row r="89" spans="1:6" ht="25.5" customHeight="1" thickBot="1">
      <c r="A89" s="895" t="s">
        <v>2279</v>
      </c>
      <c r="B89" s="908"/>
      <c r="C89" s="908"/>
      <c r="D89" s="908"/>
      <c r="E89" s="909"/>
      <c r="F89" s="813"/>
    </row>
    <row r="90" spans="1:6" ht="55.5" customHeight="1" thickBot="1">
      <c r="A90" s="825">
        <v>44470</v>
      </c>
      <c r="B90" s="791" t="s">
        <v>2062</v>
      </c>
      <c r="C90" s="822" t="s">
        <v>2280</v>
      </c>
      <c r="D90" s="791" t="s">
        <v>1404</v>
      </c>
      <c r="E90" s="817" t="s">
        <v>2032</v>
      </c>
      <c r="F90" s="795">
        <v>1000</v>
      </c>
    </row>
    <row r="91" spans="1:6" ht="47.4" thickBot="1">
      <c r="A91" s="801">
        <v>44481</v>
      </c>
      <c r="B91" s="796" t="s">
        <v>2062</v>
      </c>
      <c r="C91" s="797" t="s">
        <v>2281</v>
      </c>
      <c r="D91" s="796" t="s">
        <v>1404</v>
      </c>
      <c r="E91" s="798" t="s">
        <v>2032</v>
      </c>
      <c r="F91" s="805">
        <v>1000</v>
      </c>
    </row>
    <row r="92" spans="1:6" ht="66" customHeight="1" thickBot="1">
      <c r="A92" s="796" t="s">
        <v>2282</v>
      </c>
      <c r="B92" s="796" t="s">
        <v>2283</v>
      </c>
      <c r="C92" s="807" t="s">
        <v>2284</v>
      </c>
      <c r="D92" s="796" t="s">
        <v>2285</v>
      </c>
      <c r="E92" s="799" t="s">
        <v>2286</v>
      </c>
      <c r="F92" s="805">
        <v>2960</v>
      </c>
    </row>
    <row r="93" spans="1:6" ht="47.4" thickBot="1">
      <c r="A93" s="796" t="s">
        <v>2287</v>
      </c>
      <c r="B93" s="796" t="s">
        <v>2051</v>
      </c>
      <c r="C93" s="807" t="s">
        <v>2288</v>
      </c>
      <c r="D93" s="796" t="s">
        <v>2289</v>
      </c>
      <c r="E93" s="799" t="s">
        <v>2290</v>
      </c>
      <c r="F93" s="805">
        <v>3250</v>
      </c>
    </row>
    <row r="94" spans="1:6" ht="58.5" customHeight="1" thickBot="1">
      <c r="A94" s="796" t="s">
        <v>2246</v>
      </c>
      <c r="B94" s="796" t="s">
        <v>2291</v>
      </c>
      <c r="C94" s="797" t="s">
        <v>2292</v>
      </c>
      <c r="D94" s="796" t="s">
        <v>1404</v>
      </c>
      <c r="E94" s="798" t="s">
        <v>2032</v>
      </c>
      <c r="F94" s="805">
        <f>1000+3433-3000</f>
        <v>1433</v>
      </c>
    </row>
    <row r="95" spans="1:6" ht="78.599999999999994" thickBot="1">
      <c r="A95" s="802">
        <v>44495</v>
      </c>
      <c r="B95" s="790" t="s">
        <v>2293</v>
      </c>
      <c r="C95" s="792" t="s">
        <v>2294</v>
      </c>
      <c r="D95" s="790" t="s">
        <v>2295</v>
      </c>
      <c r="E95" s="793" t="s">
        <v>2296</v>
      </c>
      <c r="F95" s="795">
        <v>1400</v>
      </c>
    </row>
    <row r="96" spans="1:6" ht="16.2" thickBot="1">
      <c r="A96" s="895" t="s">
        <v>2297</v>
      </c>
      <c r="B96" s="908"/>
      <c r="C96" s="908"/>
      <c r="D96" s="908"/>
      <c r="E96" s="909"/>
      <c r="F96" s="803"/>
    </row>
    <row r="97" spans="1:8" ht="47.4" thickBot="1">
      <c r="A97" s="825">
        <v>44501</v>
      </c>
      <c r="B97" s="791" t="s">
        <v>2062</v>
      </c>
      <c r="C97" s="822" t="s">
        <v>2298</v>
      </c>
      <c r="D97" s="791" t="s">
        <v>1404</v>
      </c>
      <c r="E97" s="791" t="s">
        <v>2299</v>
      </c>
      <c r="F97" s="795">
        <v>1000</v>
      </c>
    </row>
    <row r="98" spans="1:8" ht="55.5" customHeight="1" thickBot="1">
      <c r="A98" s="791" t="s">
        <v>2300</v>
      </c>
      <c r="B98" s="791" t="s">
        <v>2051</v>
      </c>
      <c r="C98" s="822" t="s">
        <v>2301</v>
      </c>
      <c r="D98" s="791" t="s">
        <v>2104</v>
      </c>
      <c r="E98" s="823" t="s">
        <v>2105</v>
      </c>
      <c r="F98" s="795">
        <v>2000</v>
      </c>
    </row>
    <row r="99" spans="1:8" ht="25.5" customHeight="1" thickBot="1">
      <c r="A99" s="895" t="s">
        <v>2302</v>
      </c>
      <c r="B99" s="908"/>
      <c r="C99" s="908"/>
      <c r="D99" s="908"/>
      <c r="E99" s="909"/>
      <c r="F99" s="813"/>
    </row>
    <row r="100" spans="1:8" ht="47.4" thickBot="1">
      <c r="A100" s="791" t="s">
        <v>2246</v>
      </c>
      <c r="B100" s="791" t="s">
        <v>2303</v>
      </c>
      <c r="C100" s="822" t="s">
        <v>2304</v>
      </c>
      <c r="D100" s="791" t="s">
        <v>1404</v>
      </c>
      <c r="E100" s="791" t="s">
        <v>2299</v>
      </c>
      <c r="F100" s="803">
        <v>2000</v>
      </c>
    </row>
    <row r="101" spans="1:8" ht="31.8" thickBot="1">
      <c r="A101" s="796" t="s">
        <v>2305</v>
      </c>
      <c r="B101" s="796" t="s">
        <v>2306</v>
      </c>
      <c r="C101" s="807" t="s">
        <v>2307</v>
      </c>
      <c r="D101" s="796" t="s">
        <v>2116</v>
      </c>
      <c r="E101" s="808" t="s">
        <v>2082</v>
      </c>
      <c r="F101" s="805">
        <v>10000</v>
      </c>
    </row>
    <row r="102" spans="1:8" ht="31.8" thickBot="1">
      <c r="A102" s="790" t="s">
        <v>2308</v>
      </c>
      <c r="B102" s="796" t="s">
        <v>2309</v>
      </c>
      <c r="C102" s="797" t="s">
        <v>2310</v>
      </c>
      <c r="D102" s="796" t="s">
        <v>2311</v>
      </c>
      <c r="E102" s="799" t="s">
        <v>2166</v>
      </c>
      <c r="F102" s="805">
        <v>3175</v>
      </c>
    </row>
    <row r="103" spans="1:8" ht="47.4" thickBot="1">
      <c r="A103" s="791" t="s">
        <v>2043</v>
      </c>
      <c r="B103" s="790" t="s">
        <v>2312</v>
      </c>
      <c r="C103" s="807" t="s">
        <v>2313</v>
      </c>
      <c r="D103" s="796" t="s">
        <v>1404</v>
      </c>
      <c r="E103" s="796" t="s">
        <v>2299</v>
      </c>
      <c r="F103" s="805">
        <v>1000</v>
      </c>
    </row>
    <row r="104" spans="1:8" ht="47.4" thickBot="1">
      <c r="A104" s="796" t="s">
        <v>2043</v>
      </c>
      <c r="B104" s="796" t="s">
        <v>2312</v>
      </c>
      <c r="C104" s="807" t="s">
        <v>2314</v>
      </c>
      <c r="D104" s="796" t="s">
        <v>1404</v>
      </c>
      <c r="E104" s="796" t="s">
        <v>2299</v>
      </c>
      <c r="F104" s="805">
        <v>1000</v>
      </c>
    </row>
    <row r="105" spans="1:8" ht="47.4" thickBot="1">
      <c r="A105" s="826">
        <v>44561</v>
      </c>
      <c r="B105" s="827" t="s">
        <v>2303</v>
      </c>
      <c r="C105" s="828" t="s">
        <v>2315</v>
      </c>
      <c r="D105" s="827" t="s">
        <v>1404</v>
      </c>
      <c r="E105" s="827" t="s">
        <v>2299</v>
      </c>
      <c r="F105" s="829">
        <v>30000</v>
      </c>
    </row>
    <row r="107" spans="1:8" s="838" customFormat="1" ht="15.6">
      <c r="C107" s="839"/>
      <c r="D107" s="839"/>
    </row>
    <row r="108" spans="1:8" s="841" customFormat="1" ht="15.6">
      <c r="C108" s="842"/>
      <c r="D108" s="842"/>
    </row>
    <row r="109" spans="1:8" s="15" customFormat="1" ht="15.6">
      <c r="A109" s="837"/>
      <c r="B109" s="840"/>
      <c r="C109" s="24"/>
      <c r="D109" s="24"/>
    </row>
    <row r="110" spans="1:8" s="840" customFormat="1" ht="15.6"/>
    <row r="111" spans="1:8" s="15" customFormat="1" ht="15.6">
      <c r="A111" s="843"/>
      <c r="B111" s="15" t="s">
        <v>2324</v>
      </c>
      <c r="C111" s="24"/>
      <c r="D111" s="24"/>
      <c r="E111" s="24"/>
      <c r="F111" s="24"/>
      <c r="G111" s="65"/>
      <c r="H111" s="65"/>
    </row>
    <row r="112" spans="1:8" s="847" customFormat="1" ht="15.6">
      <c r="A112" s="844"/>
      <c r="B112" s="847" t="s">
        <v>2325</v>
      </c>
    </row>
    <row r="113" spans="1:4" s="840" customFormat="1" ht="15.6">
      <c r="A113" s="845"/>
      <c r="B113" s="858" t="s">
        <v>2326</v>
      </c>
    </row>
    <row r="114" spans="1:4" s="15" customFormat="1" ht="15.6">
      <c r="A114" s="846"/>
      <c r="C114" s="13"/>
      <c r="D114" s="13"/>
    </row>
    <row r="115" spans="1:4" s="18" customFormat="1" ht="15.6">
      <c r="A115" s="843"/>
      <c r="C115" s="16"/>
      <c r="D115" s="16"/>
    </row>
    <row r="116" spans="1:4" s="18" customFormat="1" ht="15.6">
      <c r="A116" s="848"/>
      <c r="C116" s="16"/>
      <c r="D116" s="16"/>
    </row>
    <row r="117" spans="1:4" s="15" customFormat="1" ht="15.6">
      <c r="A117" s="843"/>
      <c r="C117" s="13"/>
      <c r="D117" s="849"/>
    </row>
    <row r="118" spans="1:4" s="18" customFormat="1" ht="15.6">
      <c r="A118" s="843"/>
      <c r="C118" s="16"/>
      <c r="D118" s="850"/>
    </row>
    <row r="119" spans="1:4" s="838" customFormat="1" ht="15.6">
      <c r="A119" s="848"/>
      <c r="C119" s="839"/>
      <c r="D119" s="839"/>
    </row>
    <row r="120" spans="1:4" s="18" customFormat="1" ht="15.6">
      <c r="A120" s="843"/>
      <c r="C120" s="22"/>
      <c r="D120" s="22"/>
    </row>
    <row r="121" spans="1:4" s="15" customFormat="1" ht="15.6">
      <c r="A121" s="851"/>
      <c r="C121" s="112"/>
      <c r="D121" s="112"/>
    </row>
    <row r="122" spans="1:4" s="852" customFormat="1" ht="15.6">
      <c r="A122" s="844"/>
    </row>
    <row r="123" spans="1:4" s="765" customFormat="1" ht="15.6">
      <c r="A123" s="844"/>
    </row>
    <row r="124" spans="1:4" ht="15.6">
      <c r="A124" s="844"/>
    </row>
  </sheetData>
  <mergeCells count="19">
    <mergeCell ref="A99:E99"/>
    <mergeCell ref="A46:E46"/>
    <mergeCell ref="A62:E62"/>
    <mergeCell ref="A77:E77"/>
    <mergeCell ref="A81:E81"/>
    <mergeCell ref="A89:E89"/>
    <mergeCell ref="A96:E96"/>
    <mergeCell ref="F6:F7"/>
    <mergeCell ref="A30:E30"/>
    <mergeCell ref="A6:A7"/>
    <mergeCell ref="B6:B7"/>
    <mergeCell ref="C6:C7"/>
    <mergeCell ref="D6:D7"/>
    <mergeCell ref="E6:E7"/>
    <mergeCell ref="A8:E8"/>
    <mergeCell ref="F8:F9"/>
    <mergeCell ref="A9:E9"/>
    <mergeCell ref="A14:E14"/>
    <mergeCell ref="A26:E26"/>
  </mergeCells>
  <hyperlinks>
    <hyperlink ref="E15" r:id="rId1" display="mailto:shkola.vodolei@gmail.com"/>
    <hyperlink ref="E18" r:id="rId2" display="mailto:post@arv.international"/>
    <hyperlink ref="E19" r:id="rId3" display="mailto:mihovad@gmail.com"/>
    <hyperlink ref="E20" r:id="rId4" display="mailto:artinitiativesfoundation@gmail.com"/>
    <hyperlink ref="E21" r:id="rId5" display="mailto:mvmihov@abv.bg"/>
    <hyperlink ref="E27" r:id="rId6" display="mailto:director@libraryvt.com"/>
    <hyperlink ref="E28" r:id="rId7" display="mailto:tic@velikoturnovo.info"/>
    <hyperlink ref="E35" r:id="rId8" display="mailto:sbhvtarnovo@abv.bg"/>
    <hyperlink ref="E69" r:id="rId9" display="mailto:duppini@abv.bg"/>
    <hyperlink ref="E71" r:id="rId10" display="mailto:Narodna_prosveta@mail.bg"/>
    <hyperlink ref="E72" r:id="rId11" display="mailto:chitalishte.napredak1903@gmail.com"/>
    <hyperlink ref="E76" r:id="rId12" display="mailto:info@cioff-bulgaria.com"/>
    <hyperlink ref="E80" r:id="rId13" display="mailto:office@mindyarockfest.com"/>
    <hyperlink ref="E98" r:id="rId14" display="mailto:sbhvtarnovo@abv.bg"/>
    <hyperlink ref="E101" r:id="rId15" display="mailto:tic@velikoturnovo.info"/>
    <hyperlink ref="E10" r:id="rId16" display="mailto:daa@archives.government.bg"/>
    <hyperlink ref="E11" r:id="rId17" display="mailto:tam.vtevents@gmail.com"/>
    <hyperlink ref="E12" r:id="rId18" display="mailto:razvitie_ck@abv.bg"/>
    <hyperlink ref="E32" r:id="rId19" display="mailto:nsob2013@abv.bg"/>
    <hyperlink ref="E37" r:id="rId20" display="mailto:office@eurofolk.com"/>
    <hyperlink ref="E38" r:id="rId21" display="mailto:tic@velikoturnovo.info"/>
    <hyperlink ref="E39" r:id="rId22" display="mailto:iskra_vt@abv.bg"/>
    <hyperlink ref="E42" r:id="rId23" display="nadi_ab52@abv.bg , "/>
    <hyperlink ref="E47" r:id="rId24" display="mailto:gmgshowgroup@gmail.com"/>
    <hyperlink ref="E48" r:id="rId25" display="mailto:artsummer@abv.bg"/>
    <hyperlink ref="E51" r:id="rId26" display="dedalgroup@mail.bg  , "/>
    <hyperlink ref="E52" r:id="rId27" display="mailto:elita_art@abv.bg"/>
    <hyperlink ref="E57" r:id="rId28" display="tvvk@abv.bg, "/>
    <hyperlink ref="E64" r:id="rId29" display="mailto:strats1402@yahoo.com"/>
    <hyperlink ref="E67" r:id="rId30" display="mailto:info@sensorytheatresofia.com"/>
    <hyperlink ref="E68" r:id="rId31" display="mailto:razvitie_ck@abv.bg"/>
    <hyperlink ref="E74" r:id="rId32" display="mailto:classics.ballet@abv.bg"/>
    <hyperlink ref="E78" r:id="rId33" display="mailto:reggieville.artefact@gmail.com"/>
    <hyperlink ref="E79" r:id="rId34" display="mailto:mihovad@gmail.com"/>
    <hyperlink ref="E82" r:id="rId35" display="mailto:kmetstvo_balvan@abv.bg"/>
    <hyperlink ref="E84" r:id="rId36" display="mailto:tic@velikoturnovo.info"/>
    <hyperlink ref="E86" r:id="rId37" display="mailto:office@elitemusic.bg"/>
    <hyperlink ref="E87" r:id="rId38" display="mailto:rumina_vt@abv.bg"/>
    <hyperlink ref="E92" r:id="rId39" display="mailto:nadi_ab52@abv.bg"/>
    <hyperlink ref="E93" r:id="rId40" display="mailto:marieta_konova@yahoo.com"/>
    <hyperlink ref="E102" r:id="rId41" display="mailto:elita_art@abv.bg"/>
  </hyperlinks>
  <pageMargins left="0.31496062992125984" right="0.19685039370078741" top="0.55118110236220474" bottom="0.55118110236220474" header="0.31496062992125984" footer="0.31496062992125984"/>
  <pageSetup paperSize="9" scale="62" fitToHeight="0" orientation="landscape" r:id="rId4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0"/>
  <sheetViews>
    <sheetView workbookViewId="0">
      <pane xSplit="4" ySplit="7" topLeftCell="E77" activePane="bottomRight" state="frozen"/>
      <selection activeCell="I16" sqref="I16"/>
      <selection pane="topRight" activeCell="I16" sqref="I16"/>
      <selection pane="bottomLeft" activeCell="I16" sqref="I16"/>
      <selection pane="bottomRight" activeCell="B92" sqref="B92"/>
    </sheetView>
  </sheetViews>
  <sheetFormatPr defaultRowHeight="13.2"/>
  <cols>
    <col min="1" max="1" width="4.5546875" style="437" customWidth="1"/>
    <col min="2" max="2" width="46" style="437" customWidth="1"/>
    <col min="3" max="3" width="26.33203125" style="437" customWidth="1"/>
    <col min="4" max="4" width="21.44140625" style="437" customWidth="1"/>
    <col min="5" max="5" width="26.5546875" style="437" customWidth="1"/>
    <col min="6" max="6" width="31.44140625" style="437" customWidth="1"/>
    <col min="7" max="7" width="25.5546875" style="437" customWidth="1"/>
    <col min="8" max="8" width="21.6640625" style="437" customWidth="1"/>
    <col min="9" max="9" width="14.33203125" style="437" customWidth="1"/>
    <col min="10" max="256" width="9.109375" style="437"/>
    <col min="257" max="257" width="4.5546875" style="437" customWidth="1"/>
    <col min="258" max="258" width="46" style="437" customWidth="1"/>
    <col min="259" max="259" width="26.33203125" style="437" customWidth="1"/>
    <col min="260" max="260" width="30" style="437" customWidth="1"/>
    <col min="261" max="261" width="26.5546875" style="437" customWidth="1"/>
    <col min="262" max="262" width="31.44140625" style="437" customWidth="1"/>
    <col min="263" max="263" width="25.5546875" style="437" customWidth="1"/>
    <col min="264" max="264" width="21.6640625" style="437" customWidth="1"/>
    <col min="265" max="265" width="14.33203125" style="437" customWidth="1"/>
    <col min="266" max="512" width="9.109375" style="437"/>
    <col min="513" max="513" width="4.5546875" style="437" customWidth="1"/>
    <col min="514" max="514" width="46" style="437" customWidth="1"/>
    <col min="515" max="515" width="26.33203125" style="437" customWidth="1"/>
    <col min="516" max="516" width="30" style="437" customWidth="1"/>
    <col min="517" max="517" width="26.5546875" style="437" customWidth="1"/>
    <col min="518" max="518" width="31.44140625" style="437" customWidth="1"/>
    <col min="519" max="519" width="25.5546875" style="437" customWidth="1"/>
    <col min="520" max="520" width="21.6640625" style="437" customWidth="1"/>
    <col min="521" max="521" width="14.33203125" style="437" customWidth="1"/>
    <col min="522" max="768" width="9.109375" style="437"/>
    <col min="769" max="769" width="4.5546875" style="437" customWidth="1"/>
    <col min="770" max="770" width="46" style="437" customWidth="1"/>
    <col min="771" max="771" width="26.33203125" style="437" customWidth="1"/>
    <col min="772" max="772" width="30" style="437" customWidth="1"/>
    <col min="773" max="773" width="26.5546875" style="437" customWidth="1"/>
    <col min="774" max="774" width="31.44140625" style="437" customWidth="1"/>
    <col min="775" max="775" width="25.5546875" style="437" customWidth="1"/>
    <col min="776" max="776" width="21.6640625" style="437" customWidth="1"/>
    <col min="777" max="777" width="14.33203125" style="437" customWidth="1"/>
    <col min="778" max="1024" width="9.109375" style="437"/>
    <col min="1025" max="1025" width="4.5546875" style="437" customWidth="1"/>
    <col min="1026" max="1026" width="46" style="437" customWidth="1"/>
    <col min="1027" max="1027" width="26.33203125" style="437" customWidth="1"/>
    <col min="1028" max="1028" width="30" style="437" customWidth="1"/>
    <col min="1029" max="1029" width="26.5546875" style="437" customWidth="1"/>
    <col min="1030" max="1030" width="31.44140625" style="437" customWidth="1"/>
    <col min="1031" max="1031" width="25.5546875" style="437" customWidth="1"/>
    <col min="1032" max="1032" width="21.6640625" style="437" customWidth="1"/>
    <col min="1033" max="1033" width="14.33203125" style="437" customWidth="1"/>
    <col min="1034" max="1280" width="9.109375" style="437"/>
    <col min="1281" max="1281" width="4.5546875" style="437" customWidth="1"/>
    <col min="1282" max="1282" width="46" style="437" customWidth="1"/>
    <col min="1283" max="1283" width="26.33203125" style="437" customWidth="1"/>
    <col min="1284" max="1284" width="30" style="437" customWidth="1"/>
    <col min="1285" max="1285" width="26.5546875" style="437" customWidth="1"/>
    <col min="1286" max="1286" width="31.44140625" style="437" customWidth="1"/>
    <col min="1287" max="1287" width="25.5546875" style="437" customWidth="1"/>
    <col min="1288" max="1288" width="21.6640625" style="437" customWidth="1"/>
    <col min="1289" max="1289" width="14.33203125" style="437" customWidth="1"/>
    <col min="1290" max="1536" width="9.109375" style="437"/>
    <col min="1537" max="1537" width="4.5546875" style="437" customWidth="1"/>
    <col min="1538" max="1538" width="46" style="437" customWidth="1"/>
    <col min="1539" max="1539" width="26.33203125" style="437" customWidth="1"/>
    <col min="1540" max="1540" width="30" style="437" customWidth="1"/>
    <col min="1541" max="1541" width="26.5546875" style="437" customWidth="1"/>
    <col min="1542" max="1542" width="31.44140625" style="437" customWidth="1"/>
    <col min="1543" max="1543" width="25.5546875" style="437" customWidth="1"/>
    <col min="1544" max="1544" width="21.6640625" style="437" customWidth="1"/>
    <col min="1545" max="1545" width="14.33203125" style="437" customWidth="1"/>
    <col min="1546" max="1792" width="9.109375" style="437"/>
    <col min="1793" max="1793" width="4.5546875" style="437" customWidth="1"/>
    <col min="1794" max="1794" width="46" style="437" customWidth="1"/>
    <col min="1795" max="1795" width="26.33203125" style="437" customWidth="1"/>
    <col min="1796" max="1796" width="30" style="437" customWidth="1"/>
    <col min="1797" max="1797" width="26.5546875" style="437" customWidth="1"/>
    <col min="1798" max="1798" width="31.44140625" style="437" customWidth="1"/>
    <col min="1799" max="1799" width="25.5546875" style="437" customWidth="1"/>
    <col min="1800" max="1800" width="21.6640625" style="437" customWidth="1"/>
    <col min="1801" max="1801" width="14.33203125" style="437" customWidth="1"/>
    <col min="1802" max="2048" width="9.109375" style="437"/>
    <col min="2049" max="2049" width="4.5546875" style="437" customWidth="1"/>
    <col min="2050" max="2050" width="46" style="437" customWidth="1"/>
    <col min="2051" max="2051" width="26.33203125" style="437" customWidth="1"/>
    <col min="2052" max="2052" width="30" style="437" customWidth="1"/>
    <col min="2053" max="2053" width="26.5546875" style="437" customWidth="1"/>
    <col min="2054" max="2054" width="31.44140625" style="437" customWidth="1"/>
    <col min="2055" max="2055" width="25.5546875" style="437" customWidth="1"/>
    <col min="2056" max="2056" width="21.6640625" style="437" customWidth="1"/>
    <col min="2057" max="2057" width="14.33203125" style="437" customWidth="1"/>
    <col min="2058" max="2304" width="9.109375" style="437"/>
    <col min="2305" max="2305" width="4.5546875" style="437" customWidth="1"/>
    <col min="2306" max="2306" width="46" style="437" customWidth="1"/>
    <col min="2307" max="2307" width="26.33203125" style="437" customWidth="1"/>
    <col min="2308" max="2308" width="30" style="437" customWidth="1"/>
    <col min="2309" max="2309" width="26.5546875" style="437" customWidth="1"/>
    <col min="2310" max="2310" width="31.44140625" style="437" customWidth="1"/>
    <col min="2311" max="2311" width="25.5546875" style="437" customWidth="1"/>
    <col min="2312" max="2312" width="21.6640625" style="437" customWidth="1"/>
    <col min="2313" max="2313" width="14.33203125" style="437" customWidth="1"/>
    <col min="2314" max="2560" width="9.109375" style="437"/>
    <col min="2561" max="2561" width="4.5546875" style="437" customWidth="1"/>
    <col min="2562" max="2562" width="46" style="437" customWidth="1"/>
    <col min="2563" max="2563" width="26.33203125" style="437" customWidth="1"/>
    <col min="2564" max="2564" width="30" style="437" customWidth="1"/>
    <col min="2565" max="2565" width="26.5546875" style="437" customWidth="1"/>
    <col min="2566" max="2566" width="31.44140625" style="437" customWidth="1"/>
    <col min="2567" max="2567" width="25.5546875" style="437" customWidth="1"/>
    <col min="2568" max="2568" width="21.6640625" style="437" customWidth="1"/>
    <col min="2569" max="2569" width="14.33203125" style="437" customWidth="1"/>
    <col min="2570" max="2816" width="9.109375" style="437"/>
    <col min="2817" max="2817" width="4.5546875" style="437" customWidth="1"/>
    <col min="2818" max="2818" width="46" style="437" customWidth="1"/>
    <col min="2819" max="2819" width="26.33203125" style="437" customWidth="1"/>
    <col min="2820" max="2820" width="30" style="437" customWidth="1"/>
    <col min="2821" max="2821" width="26.5546875" style="437" customWidth="1"/>
    <col min="2822" max="2822" width="31.44140625" style="437" customWidth="1"/>
    <col min="2823" max="2823" width="25.5546875" style="437" customWidth="1"/>
    <col min="2824" max="2824" width="21.6640625" style="437" customWidth="1"/>
    <col min="2825" max="2825" width="14.33203125" style="437" customWidth="1"/>
    <col min="2826" max="3072" width="9.109375" style="437"/>
    <col min="3073" max="3073" width="4.5546875" style="437" customWidth="1"/>
    <col min="3074" max="3074" width="46" style="437" customWidth="1"/>
    <col min="3075" max="3075" width="26.33203125" style="437" customWidth="1"/>
    <col min="3076" max="3076" width="30" style="437" customWidth="1"/>
    <col min="3077" max="3077" width="26.5546875" style="437" customWidth="1"/>
    <col min="3078" max="3078" width="31.44140625" style="437" customWidth="1"/>
    <col min="3079" max="3079" width="25.5546875" style="437" customWidth="1"/>
    <col min="3080" max="3080" width="21.6640625" style="437" customWidth="1"/>
    <col min="3081" max="3081" width="14.33203125" style="437" customWidth="1"/>
    <col min="3082" max="3328" width="9.109375" style="437"/>
    <col min="3329" max="3329" width="4.5546875" style="437" customWidth="1"/>
    <col min="3330" max="3330" width="46" style="437" customWidth="1"/>
    <col min="3331" max="3331" width="26.33203125" style="437" customWidth="1"/>
    <col min="3332" max="3332" width="30" style="437" customWidth="1"/>
    <col min="3333" max="3333" width="26.5546875" style="437" customWidth="1"/>
    <col min="3334" max="3334" width="31.44140625" style="437" customWidth="1"/>
    <col min="3335" max="3335" width="25.5546875" style="437" customWidth="1"/>
    <col min="3336" max="3336" width="21.6640625" style="437" customWidth="1"/>
    <col min="3337" max="3337" width="14.33203125" style="437" customWidth="1"/>
    <col min="3338" max="3584" width="9.109375" style="437"/>
    <col min="3585" max="3585" width="4.5546875" style="437" customWidth="1"/>
    <col min="3586" max="3586" width="46" style="437" customWidth="1"/>
    <col min="3587" max="3587" width="26.33203125" style="437" customWidth="1"/>
    <col min="3588" max="3588" width="30" style="437" customWidth="1"/>
    <col min="3589" max="3589" width="26.5546875" style="437" customWidth="1"/>
    <col min="3590" max="3590" width="31.44140625" style="437" customWidth="1"/>
    <col min="3591" max="3591" width="25.5546875" style="437" customWidth="1"/>
    <col min="3592" max="3592" width="21.6640625" style="437" customWidth="1"/>
    <col min="3593" max="3593" width="14.33203125" style="437" customWidth="1"/>
    <col min="3594" max="3840" width="9.109375" style="437"/>
    <col min="3841" max="3841" width="4.5546875" style="437" customWidth="1"/>
    <col min="3842" max="3842" width="46" style="437" customWidth="1"/>
    <col min="3843" max="3843" width="26.33203125" style="437" customWidth="1"/>
    <col min="3844" max="3844" width="30" style="437" customWidth="1"/>
    <col min="3845" max="3845" width="26.5546875" style="437" customWidth="1"/>
    <col min="3846" max="3846" width="31.44140625" style="437" customWidth="1"/>
    <col min="3847" max="3847" width="25.5546875" style="437" customWidth="1"/>
    <col min="3848" max="3848" width="21.6640625" style="437" customWidth="1"/>
    <col min="3849" max="3849" width="14.33203125" style="437" customWidth="1"/>
    <col min="3850" max="4096" width="9.109375" style="437"/>
    <col min="4097" max="4097" width="4.5546875" style="437" customWidth="1"/>
    <col min="4098" max="4098" width="46" style="437" customWidth="1"/>
    <col min="4099" max="4099" width="26.33203125" style="437" customWidth="1"/>
    <col min="4100" max="4100" width="30" style="437" customWidth="1"/>
    <col min="4101" max="4101" width="26.5546875" style="437" customWidth="1"/>
    <col min="4102" max="4102" width="31.44140625" style="437" customWidth="1"/>
    <col min="4103" max="4103" width="25.5546875" style="437" customWidth="1"/>
    <col min="4104" max="4104" width="21.6640625" style="437" customWidth="1"/>
    <col min="4105" max="4105" width="14.33203125" style="437" customWidth="1"/>
    <col min="4106" max="4352" width="9.109375" style="437"/>
    <col min="4353" max="4353" width="4.5546875" style="437" customWidth="1"/>
    <col min="4354" max="4354" width="46" style="437" customWidth="1"/>
    <col min="4355" max="4355" width="26.33203125" style="437" customWidth="1"/>
    <col min="4356" max="4356" width="30" style="437" customWidth="1"/>
    <col min="4357" max="4357" width="26.5546875" style="437" customWidth="1"/>
    <col min="4358" max="4358" width="31.44140625" style="437" customWidth="1"/>
    <col min="4359" max="4359" width="25.5546875" style="437" customWidth="1"/>
    <col min="4360" max="4360" width="21.6640625" style="437" customWidth="1"/>
    <col min="4361" max="4361" width="14.33203125" style="437" customWidth="1"/>
    <col min="4362" max="4608" width="9.109375" style="437"/>
    <col min="4609" max="4609" width="4.5546875" style="437" customWidth="1"/>
    <col min="4610" max="4610" width="46" style="437" customWidth="1"/>
    <col min="4611" max="4611" width="26.33203125" style="437" customWidth="1"/>
    <col min="4612" max="4612" width="30" style="437" customWidth="1"/>
    <col min="4613" max="4613" width="26.5546875" style="437" customWidth="1"/>
    <col min="4614" max="4614" width="31.44140625" style="437" customWidth="1"/>
    <col min="4615" max="4615" width="25.5546875" style="437" customWidth="1"/>
    <col min="4616" max="4616" width="21.6640625" style="437" customWidth="1"/>
    <col min="4617" max="4617" width="14.33203125" style="437" customWidth="1"/>
    <col min="4618" max="4864" width="9.109375" style="437"/>
    <col min="4865" max="4865" width="4.5546875" style="437" customWidth="1"/>
    <col min="4866" max="4866" width="46" style="437" customWidth="1"/>
    <col min="4867" max="4867" width="26.33203125" style="437" customWidth="1"/>
    <col min="4868" max="4868" width="30" style="437" customWidth="1"/>
    <col min="4869" max="4869" width="26.5546875" style="437" customWidth="1"/>
    <col min="4870" max="4870" width="31.44140625" style="437" customWidth="1"/>
    <col min="4871" max="4871" width="25.5546875" style="437" customWidth="1"/>
    <col min="4872" max="4872" width="21.6640625" style="437" customWidth="1"/>
    <col min="4873" max="4873" width="14.33203125" style="437" customWidth="1"/>
    <col min="4874" max="5120" width="9.109375" style="437"/>
    <col min="5121" max="5121" width="4.5546875" style="437" customWidth="1"/>
    <col min="5122" max="5122" width="46" style="437" customWidth="1"/>
    <col min="5123" max="5123" width="26.33203125" style="437" customWidth="1"/>
    <col min="5124" max="5124" width="30" style="437" customWidth="1"/>
    <col min="5125" max="5125" width="26.5546875" style="437" customWidth="1"/>
    <col min="5126" max="5126" width="31.44140625" style="437" customWidth="1"/>
    <col min="5127" max="5127" width="25.5546875" style="437" customWidth="1"/>
    <col min="5128" max="5128" width="21.6640625" style="437" customWidth="1"/>
    <col min="5129" max="5129" width="14.33203125" style="437" customWidth="1"/>
    <col min="5130" max="5376" width="9.109375" style="437"/>
    <col min="5377" max="5377" width="4.5546875" style="437" customWidth="1"/>
    <col min="5378" max="5378" width="46" style="437" customWidth="1"/>
    <col min="5379" max="5379" width="26.33203125" style="437" customWidth="1"/>
    <col min="5380" max="5380" width="30" style="437" customWidth="1"/>
    <col min="5381" max="5381" width="26.5546875" style="437" customWidth="1"/>
    <col min="5382" max="5382" width="31.44140625" style="437" customWidth="1"/>
    <col min="5383" max="5383" width="25.5546875" style="437" customWidth="1"/>
    <col min="5384" max="5384" width="21.6640625" style="437" customWidth="1"/>
    <col min="5385" max="5385" width="14.33203125" style="437" customWidth="1"/>
    <col min="5386" max="5632" width="9.109375" style="437"/>
    <col min="5633" max="5633" width="4.5546875" style="437" customWidth="1"/>
    <col min="5634" max="5634" width="46" style="437" customWidth="1"/>
    <col min="5635" max="5635" width="26.33203125" style="437" customWidth="1"/>
    <col min="5636" max="5636" width="30" style="437" customWidth="1"/>
    <col min="5637" max="5637" width="26.5546875" style="437" customWidth="1"/>
    <col min="5638" max="5638" width="31.44140625" style="437" customWidth="1"/>
    <col min="5639" max="5639" width="25.5546875" style="437" customWidth="1"/>
    <col min="5640" max="5640" width="21.6640625" style="437" customWidth="1"/>
    <col min="5641" max="5641" width="14.33203125" style="437" customWidth="1"/>
    <col min="5642" max="5888" width="9.109375" style="437"/>
    <col min="5889" max="5889" width="4.5546875" style="437" customWidth="1"/>
    <col min="5890" max="5890" width="46" style="437" customWidth="1"/>
    <col min="5891" max="5891" width="26.33203125" style="437" customWidth="1"/>
    <col min="5892" max="5892" width="30" style="437" customWidth="1"/>
    <col min="5893" max="5893" width="26.5546875" style="437" customWidth="1"/>
    <col min="5894" max="5894" width="31.44140625" style="437" customWidth="1"/>
    <col min="5895" max="5895" width="25.5546875" style="437" customWidth="1"/>
    <col min="5896" max="5896" width="21.6640625" style="437" customWidth="1"/>
    <col min="5897" max="5897" width="14.33203125" style="437" customWidth="1"/>
    <col min="5898" max="6144" width="9.109375" style="437"/>
    <col min="6145" max="6145" width="4.5546875" style="437" customWidth="1"/>
    <col min="6146" max="6146" width="46" style="437" customWidth="1"/>
    <col min="6147" max="6147" width="26.33203125" style="437" customWidth="1"/>
    <col min="6148" max="6148" width="30" style="437" customWidth="1"/>
    <col min="6149" max="6149" width="26.5546875" style="437" customWidth="1"/>
    <col min="6150" max="6150" width="31.44140625" style="437" customWidth="1"/>
    <col min="6151" max="6151" width="25.5546875" style="437" customWidth="1"/>
    <col min="6152" max="6152" width="21.6640625" style="437" customWidth="1"/>
    <col min="6153" max="6153" width="14.33203125" style="437" customWidth="1"/>
    <col min="6154" max="6400" width="9.109375" style="437"/>
    <col min="6401" max="6401" width="4.5546875" style="437" customWidth="1"/>
    <col min="6402" max="6402" width="46" style="437" customWidth="1"/>
    <col min="6403" max="6403" width="26.33203125" style="437" customWidth="1"/>
    <col min="6404" max="6404" width="30" style="437" customWidth="1"/>
    <col min="6405" max="6405" width="26.5546875" style="437" customWidth="1"/>
    <col min="6406" max="6406" width="31.44140625" style="437" customWidth="1"/>
    <col min="6407" max="6407" width="25.5546875" style="437" customWidth="1"/>
    <col min="6408" max="6408" width="21.6640625" style="437" customWidth="1"/>
    <col min="6409" max="6409" width="14.33203125" style="437" customWidth="1"/>
    <col min="6410" max="6656" width="9.109375" style="437"/>
    <col min="6657" max="6657" width="4.5546875" style="437" customWidth="1"/>
    <col min="6658" max="6658" width="46" style="437" customWidth="1"/>
    <col min="6659" max="6659" width="26.33203125" style="437" customWidth="1"/>
    <col min="6660" max="6660" width="30" style="437" customWidth="1"/>
    <col min="6661" max="6661" width="26.5546875" style="437" customWidth="1"/>
    <col min="6662" max="6662" width="31.44140625" style="437" customWidth="1"/>
    <col min="6663" max="6663" width="25.5546875" style="437" customWidth="1"/>
    <col min="6664" max="6664" width="21.6640625" style="437" customWidth="1"/>
    <col min="6665" max="6665" width="14.33203125" style="437" customWidth="1"/>
    <col min="6666" max="6912" width="9.109375" style="437"/>
    <col min="6913" max="6913" width="4.5546875" style="437" customWidth="1"/>
    <col min="6914" max="6914" width="46" style="437" customWidth="1"/>
    <col min="6915" max="6915" width="26.33203125" style="437" customWidth="1"/>
    <col min="6916" max="6916" width="30" style="437" customWidth="1"/>
    <col min="6917" max="6917" width="26.5546875" style="437" customWidth="1"/>
    <col min="6918" max="6918" width="31.44140625" style="437" customWidth="1"/>
    <col min="6919" max="6919" width="25.5546875" style="437" customWidth="1"/>
    <col min="6920" max="6920" width="21.6640625" style="437" customWidth="1"/>
    <col min="6921" max="6921" width="14.33203125" style="437" customWidth="1"/>
    <col min="6922" max="7168" width="9.109375" style="437"/>
    <col min="7169" max="7169" width="4.5546875" style="437" customWidth="1"/>
    <col min="7170" max="7170" width="46" style="437" customWidth="1"/>
    <col min="7171" max="7171" width="26.33203125" style="437" customWidth="1"/>
    <col min="7172" max="7172" width="30" style="437" customWidth="1"/>
    <col min="7173" max="7173" width="26.5546875" style="437" customWidth="1"/>
    <col min="7174" max="7174" width="31.44140625" style="437" customWidth="1"/>
    <col min="7175" max="7175" width="25.5546875" style="437" customWidth="1"/>
    <col min="7176" max="7176" width="21.6640625" style="437" customWidth="1"/>
    <col min="7177" max="7177" width="14.33203125" style="437" customWidth="1"/>
    <col min="7178" max="7424" width="9.109375" style="437"/>
    <col min="7425" max="7425" width="4.5546875" style="437" customWidth="1"/>
    <col min="7426" max="7426" width="46" style="437" customWidth="1"/>
    <col min="7427" max="7427" width="26.33203125" style="437" customWidth="1"/>
    <col min="7428" max="7428" width="30" style="437" customWidth="1"/>
    <col min="7429" max="7429" width="26.5546875" style="437" customWidth="1"/>
    <col min="7430" max="7430" width="31.44140625" style="437" customWidth="1"/>
    <col min="7431" max="7431" width="25.5546875" style="437" customWidth="1"/>
    <col min="7432" max="7432" width="21.6640625" style="437" customWidth="1"/>
    <col min="7433" max="7433" width="14.33203125" style="437" customWidth="1"/>
    <col min="7434" max="7680" width="9.109375" style="437"/>
    <col min="7681" max="7681" width="4.5546875" style="437" customWidth="1"/>
    <col min="7682" max="7682" width="46" style="437" customWidth="1"/>
    <col min="7683" max="7683" width="26.33203125" style="437" customWidth="1"/>
    <col min="7684" max="7684" width="30" style="437" customWidth="1"/>
    <col min="7685" max="7685" width="26.5546875" style="437" customWidth="1"/>
    <col min="7686" max="7686" width="31.44140625" style="437" customWidth="1"/>
    <col min="7687" max="7687" width="25.5546875" style="437" customWidth="1"/>
    <col min="7688" max="7688" width="21.6640625" style="437" customWidth="1"/>
    <col min="7689" max="7689" width="14.33203125" style="437" customWidth="1"/>
    <col min="7690" max="7936" width="9.109375" style="437"/>
    <col min="7937" max="7937" width="4.5546875" style="437" customWidth="1"/>
    <col min="7938" max="7938" width="46" style="437" customWidth="1"/>
    <col min="7939" max="7939" width="26.33203125" style="437" customWidth="1"/>
    <col min="7940" max="7940" width="30" style="437" customWidth="1"/>
    <col min="7941" max="7941" width="26.5546875" style="437" customWidth="1"/>
    <col min="7942" max="7942" width="31.44140625" style="437" customWidth="1"/>
    <col min="7943" max="7943" width="25.5546875" style="437" customWidth="1"/>
    <col min="7944" max="7944" width="21.6640625" style="437" customWidth="1"/>
    <col min="7945" max="7945" width="14.33203125" style="437" customWidth="1"/>
    <col min="7946" max="8192" width="9.109375" style="437"/>
    <col min="8193" max="8193" width="4.5546875" style="437" customWidth="1"/>
    <col min="8194" max="8194" width="46" style="437" customWidth="1"/>
    <col min="8195" max="8195" width="26.33203125" style="437" customWidth="1"/>
    <col min="8196" max="8196" width="30" style="437" customWidth="1"/>
    <col min="8197" max="8197" width="26.5546875" style="437" customWidth="1"/>
    <col min="8198" max="8198" width="31.44140625" style="437" customWidth="1"/>
    <col min="8199" max="8199" width="25.5546875" style="437" customWidth="1"/>
    <col min="8200" max="8200" width="21.6640625" style="437" customWidth="1"/>
    <col min="8201" max="8201" width="14.33203125" style="437" customWidth="1"/>
    <col min="8202" max="8448" width="9.109375" style="437"/>
    <col min="8449" max="8449" width="4.5546875" style="437" customWidth="1"/>
    <col min="8450" max="8450" width="46" style="437" customWidth="1"/>
    <col min="8451" max="8451" width="26.33203125" style="437" customWidth="1"/>
    <col min="8452" max="8452" width="30" style="437" customWidth="1"/>
    <col min="8453" max="8453" width="26.5546875" style="437" customWidth="1"/>
    <col min="8454" max="8454" width="31.44140625" style="437" customWidth="1"/>
    <col min="8455" max="8455" width="25.5546875" style="437" customWidth="1"/>
    <col min="8456" max="8456" width="21.6640625" style="437" customWidth="1"/>
    <col min="8457" max="8457" width="14.33203125" style="437" customWidth="1"/>
    <col min="8458" max="8704" width="9.109375" style="437"/>
    <col min="8705" max="8705" width="4.5546875" style="437" customWidth="1"/>
    <col min="8706" max="8706" width="46" style="437" customWidth="1"/>
    <col min="8707" max="8707" width="26.33203125" style="437" customWidth="1"/>
    <col min="8708" max="8708" width="30" style="437" customWidth="1"/>
    <col min="8709" max="8709" width="26.5546875" style="437" customWidth="1"/>
    <col min="8710" max="8710" width="31.44140625" style="437" customWidth="1"/>
    <col min="8711" max="8711" width="25.5546875" style="437" customWidth="1"/>
    <col min="8712" max="8712" width="21.6640625" style="437" customWidth="1"/>
    <col min="8713" max="8713" width="14.33203125" style="437" customWidth="1"/>
    <col min="8714" max="8960" width="9.109375" style="437"/>
    <col min="8961" max="8961" width="4.5546875" style="437" customWidth="1"/>
    <col min="8962" max="8962" width="46" style="437" customWidth="1"/>
    <col min="8963" max="8963" width="26.33203125" style="437" customWidth="1"/>
    <col min="8964" max="8964" width="30" style="437" customWidth="1"/>
    <col min="8965" max="8965" width="26.5546875" style="437" customWidth="1"/>
    <col min="8966" max="8966" width="31.44140625" style="437" customWidth="1"/>
    <col min="8967" max="8967" width="25.5546875" style="437" customWidth="1"/>
    <col min="8968" max="8968" width="21.6640625" style="437" customWidth="1"/>
    <col min="8969" max="8969" width="14.33203125" style="437" customWidth="1"/>
    <col min="8970" max="9216" width="9.109375" style="437"/>
    <col min="9217" max="9217" width="4.5546875" style="437" customWidth="1"/>
    <col min="9218" max="9218" width="46" style="437" customWidth="1"/>
    <col min="9219" max="9219" width="26.33203125" style="437" customWidth="1"/>
    <col min="9220" max="9220" width="30" style="437" customWidth="1"/>
    <col min="9221" max="9221" width="26.5546875" style="437" customWidth="1"/>
    <col min="9222" max="9222" width="31.44140625" style="437" customWidth="1"/>
    <col min="9223" max="9223" width="25.5546875" style="437" customWidth="1"/>
    <col min="9224" max="9224" width="21.6640625" style="437" customWidth="1"/>
    <col min="9225" max="9225" width="14.33203125" style="437" customWidth="1"/>
    <col min="9226" max="9472" width="9.109375" style="437"/>
    <col min="9473" max="9473" width="4.5546875" style="437" customWidth="1"/>
    <col min="9474" max="9474" width="46" style="437" customWidth="1"/>
    <col min="9475" max="9475" width="26.33203125" style="437" customWidth="1"/>
    <col min="9476" max="9476" width="30" style="437" customWidth="1"/>
    <col min="9477" max="9477" width="26.5546875" style="437" customWidth="1"/>
    <col min="9478" max="9478" width="31.44140625" style="437" customWidth="1"/>
    <col min="9479" max="9479" width="25.5546875" style="437" customWidth="1"/>
    <col min="9480" max="9480" width="21.6640625" style="437" customWidth="1"/>
    <col min="9481" max="9481" width="14.33203125" style="437" customWidth="1"/>
    <col min="9482" max="9728" width="9.109375" style="437"/>
    <col min="9729" max="9729" width="4.5546875" style="437" customWidth="1"/>
    <col min="9730" max="9730" width="46" style="437" customWidth="1"/>
    <col min="9731" max="9731" width="26.33203125" style="437" customWidth="1"/>
    <col min="9732" max="9732" width="30" style="437" customWidth="1"/>
    <col min="9733" max="9733" width="26.5546875" style="437" customWidth="1"/>
    <col min="9734" max="9734" width="31.44140625" style="437" customWidth="1"/>
    <col min="9735" max="9735" width="25.5546875" style="437" customWidth="1"/>
    <col min="9736" max="9736" width="21.6640625" style="437" customWidth="1"/>
    <col min="9737" max="9737" width="14.33203125" style="437" customWidth="1"/>
    <col min="9738" max="9984" width="9.109375" style="437"/>
    <col min="9985" max="9985" width="4.5546875" style="437" customWidth="1"/>
    <col min="9986" max="9986" width="46" style="437" customWidth="1"/>
    <col min="9987" max="9987" width="26.33203125" style="437" customWidth="1"/>
    <col min="9988" max="9988" width="30" style="437" customWidth="1"/>
    <col min="9989" max="9989" width="26.5546875" style="437" customWidth="1"/>
    <col min="9990" max="9990" width="31.44140625" style="437" customWidth="1"/>
    <col min="9991" max="9991" width="25.5546875" style="437" customWidth="1"/>
    <col min="9992" max="9992" width="21.6640625" style="437" customWidth="1"/>
    <col min="9993" max="9993" width="14.33203125" style="437" customWidth="1"/>
    <col min="9994" max="10240" width="9.109375" style="437"/>
    <col min="10241" max="10241" width="4.5546875" style="437" customWidth="1"/>
    <col min="10242" max="10242" width="46" style="437" customWidth="1"/>
    <col min="10243" max="10243" width="26.33203125" style="437" customWidth="1"/>
    <col min="10244" max="10244" width="30" style="437" customWidth="1"/>
    <col min="10245" max="10245" width="26.5546875" style="437" customWidth="1"/>
    <col min="10246" max="10246" width="31.44140625" style="437" customWidth="1"/>
    <col min="10247" max="10247" width="25.5546875" style="437" customWidth="1"/>
    <col min="10248" max="10248" width="21.6640625" style="437" customWidth="1"/>
    <col min="10249" max="10249" width="14.33203125" style="437" customWidth="1"/>
    <col min="10250" max="10496" width="9.109375" style="437"/>
    <col min="10497" max="10497" width="4.5546875" style="437" customWidth="1"/>
    <col min="10498" max="10498" width="46" style="437" customWidth="1"/>
    <col min="10499" max="10499" width="26.33203125" style="437" customWidth="1"/>
    <col min="10500" max="10500" width="30" style="437" customWidth="1"/>
    <col min="10501" max="10501" width="26.5546875" style="437" customWidth="1"/>
    <col min="10502" max="10502" width="31.44140625" style="437" customWidth="1"/>
    <col min="10503" max="10503" width="25.5546875" style="437" customWidth="1"/>
    <col min="10504" max="10504" width="21.6640625" style="437" customWidth="1"/>
    <col min="10505" max="10505" width="14.33203125" style="437" customWidth="1"/>
    <col min="10506" max="10752" width="9.109375" style="437"/>
    <col min="10753" max="10753" width="4.5546875" style="437" customWidth="1"/>
    <col min="10754" max="10754" width="46" style="437" customWidth="1"/>
    <col min="10755" max="10755" width="26.33203125" style="437" customWidth="1"/>
    <col min="10756" max="10756" width="30" style="437" customWidth="1"/>
    <col min="10757" max="10757" width="26.5546875" style="437" customWidth="1"/>
    <col min="10758" max="10758" width="31.44140625" style="437" customWidth="1"/>
    <col min="10759" max="10759" width="25.5546875" style="437" customWidth="1"/>
    <col min="10760" max="10760" width="21.6640625" style="437" customWidth="1"/>
    <col min="10761" max="10761" width="14.33203125" style="437" customWidth="1"/>
    <col min="10762" max="11008" width="9.109375" style="437"/>
    <col min="11009" max="11009" width="4.5546875" style="437" customWidth="1"/>
    <col min="11010" max="11010" width="46" style="437" customWidth="1"/>
    <col min="11011" max="11011" width="26.33203125" style="437" customWidth="1"/>
    <col min="11012" max="11012" width="30" style="437" customWidth="1"/>
    <col min="11013" max="11013" width="26.5546875" style="437" customWidth="1"/>
    <col min="11014" max="11014" width="31.44140625" style="437" customWidth="1"/>
    <col min="11015" max="11015" width="25.5546875" style="437" customWidth="1"/>
    <col min="11016" max="11016" width="21.6640625" style="437" customWidth="1"/>
    <col min="11017" max="11017" width="14.33203125" style="437" customWidth="1"/>
    <col min="11018" max="11264" width="9.109375" style="437"/>
    <col min="11265" max="11265" width="4.5546875" style="437" customWidth="1"/>
    <col min="11266" max="11266" width="46" style="437" customWidth="1"/>
    <col min="11267" max="11267" width="26.33203125" style="437" customWidth="1"/>
    <col min="11268" max="11268" width="30" style="437" customWidth="1"/>
    <col min="11269" max="11269" width="26.5546875" style="437" customWidth="1"/>
    <col min="11270" max="11270" width="31.44140625" style="437" customWidth="1"/>
    <col min="11271" max="11271" width="25.5546875" style="437" customWidth="1"/>
    <col min="11272" max="11272" width="21.6640625" style="437" customWidth="1"/>
    <col min="11273" max="11273" width="14.33203125" style="437" customWidth="1"/>
    <col min="11274" max="11520" width="9.109375" style="437"/>
    <col min="11521" max="11521" width="4.5546875" style="437" customWidth="1"/>
    <col min="11522" max="11522" width="46" style="437" customWidth="1"/>
    <col min="11523" max="11523" width="26.33203125" style="437" customWidth="1"/>
    <col min="11524" max="11524" width="30" style="437" customWidth="1"/>
    <col min="11525" max="11525" width="26.5546875" style="437" customWidth="1"/>
    <col min="11526" max="11526" width="31.44140625" style="437" customWidth="1"/>
    <col min="11527" max="11527" width="25.5546875" style="437" customWidth="1"/>
    <col min="11528" max="11528" width="21.6640625" style="437" customWidth="1"/>
    <col min="11529" max="11529" width="14.33203125" style="437" customWidth="1"/>
    <col min="11530" max="11776" width="9.109375" style="437"/>
    <col min="11777" max="11777" width="4.5546875" style="437" customWidth="1"/>
    <col min="11778" max="11778" width="46" style="437" customWidth="1"/>
    <col min="11779" max="11779" width="26.33203125" style="437" customWidth="1"/>
    <col min="11780" max="11780" width="30" style="437" customWidth="1"/>
    <col min="11781" max="11781" width="26.5546875" style="437" customWidth="1"/>
    <col min="11782" max="11782" width="31.44140625" style="437" customWidth="1"/>
    <col min="11783" max="11783" width="25.5546875" style="437" customWidth="1"/>
    <col min="11784" max="11784" width="21.6640625" style="437" customWidth="1"/>
    <col min="11785" max="11785" width="14.33203125" style="437" customWidth="1"/>
    <col min="11786" max="12032" width="9.109375" style="437"/>
    <col min="12033" max="12033" width="4.5546875" style="437" customWidth="1"/>
    <col min="12034" max="12034" width="46" style="437" customWidth="1"/>
    <col min="12035" max="12035" width="26.33203125" style="437" customWidth="1"/>
    <col min="12036" max="12036" width="30" style="437" customWidth="1"/>
    <col min="12037" max="12037" width="26.5546875" style="437" customWidth="1"/>
    <col min="12038" max="12038" width="31.44140625" style="437" customWidth="1"/>
    <col min="12039" max="12039" width="25.5546875" style="437" customWidth="1"/>
    <col min="12040" max="12040" width="21.6640625" style="437" customWidth="1"/>
    <col min="12041" max="12041" width="14.33203125" style="437" customWidth="1"/>
    <col min="12042" max="12288" width="9.109375" style="437"/>
    <col min="12289" max="12289" width="4.5546875" style="437" customWidth="1"/>
    <col min="12290" max="12290" width="46" style="437" customWidth="1"/>
    <col min="12291" max="12291" width="26.33203125" style="437" customWidth="1"/>
    <col min="12292" max="12292" width="30" style="437" customWidth="1"/>
    <col min="12293" max="12293" width="26.5546875" style="437" customWidth="1"/>
    <col min="12294" max="12294" width="31.44140625" style="437" customWidth="1"/>
    <col min="12295" max="12295" width="25.5546875" style="437" customWidth="1"/>
    <col min="12296" max="12296" width="21.6640625" style="437" customWidth="1"/>
    <col min="12297" max="12297" width="14.33203125" style="437" customWidth="1"/>
    <col min="12298" max="12544" width="9.109375" style="437"/>
    <col min="12545" max="12545" width="4.5546875" style="437" customWidth="1"/>
    <col min="12546" max="12546" width="46" style="437" customWidth="1"/>
    <col min="12547" max="12547" width="26.33203125" style="437" customWidth="1"/>
    <col min="12548" max="12548" width="30" style="437" customWidth="1"/>
    <col min="12549" max="12549" width="26.5546875" style="437" customWidth="1"/>
    <col min="12550" max="12550" width="31.44140625" style="437" customWidth="1"/>
    <col min="12551" max="12551" width="25.5546875" style="437" customWidth="1"/>
    <col min="12552" max="12552" width="21.6640625" style="437" customWidth="1"/>
    <col min="12553" max="12553" width="14.33203125" style="437" customWidth="1"/>
    <col min="12554" max="12800" width="9.109375" style="437"/>
    <col min="12801" max="12801" width="4.5546875" style="437" customWidth="1"/>
    <col min="12802" max="12802" width="46" style="437" customWidth="1"/>
    <col min="12803" max="12803" width="26.33203125" style="437" customWidth="1"/>
    <col min="12804" max="12804" width="30" style="437" customWidth="1"/>
    <col min="12805" max="12805" width="26.5546875" style="437" customWidth="1"/>
    <col min="12806" max="12806" width="31.44140625" style="437" customWidth="1"/>
    <col min="12807" max="12807" width="25.5546875" style="437" customWidth="1"/>
    <col min="12808" max="12808" width="21.6640625" style="437" customWidth="1"/>
    <col min="12809" max="12809" width="14.33203125" style="437" customWidth="1"/>
    <col min="12810" max="13056" width="9.109375" style="437"/>
    <col min="13057" max="13057" width="4.5546875" style="437" customWidth="1"/>
    <col min="13058" max="13058" width="46" style="437" customWidth="1"/>
    <col min="13059" max="13059" width="26.33203125" style="437" customWidth="1"/>
    <col min="13060" max="13060" width="30" style="437" customWidth="1"/>
    <col min="13061" max="13061" width="26.5546875" style="437" customWidth="1"/>
    <col min="13062" max="13062" width="31.44140625" style="437" customWidth="1"/>
    <col min="13063" max="13063" width="25.5546875" style="437" customWidth="1"/>
    <col min="13064" max="13064" width="21.6640625" style="437" customWidth="1"/>
    <col min="13065" max="13065" width="14.33203125" style="437" customWidth="1"/>
    <col min="13066" max="13312" width="9.109375" style="437"/>
    <col min="13313" max="13313" width="4.5546875" style="437" customWidth="1"/>
    <col min="13314" max="13314" width="46" style="437" customWidth="1"/>
    <col min="13315" max="13315" width="26.33203125" style="437" customWidth="1"/>
    <col min="13316" max="13316" width="30" style="437" customWidth="1"/>
    <col min="13317" max="13317" width="26.5546875" style="437" customWidth="1"/>
    <col min="13318" max="13318" width="31.44140625" style="437" customWidth="1"/>
    <col min="13319" max="13319" width="25.5546875" style="437" customWidth="1"/>
    <col min="13320" max="13320" width="21.6640625" style="437" customWidth="1"/>
    <col min="13321" max="13321" width="14.33203125" style="437" customWidth="1"/>
    <col min="13322" max="13568" width="9.109375" style="437"/>
    <col min="13569" max="13569" width="4.5546875" style="437" customWidth="1"/>
    <col min="13570" max="13570" width="46" style="437" customWidth="1"/>
    <col min="13571" max="13571" width="26.33203125" style="437" customWidth="1"/>
    <col min="13572" max="13572" width="30" style="437" customWidth="1"/>
    <col min="13573" max="13573" width="26.5546875" style="437" customWidth="1"/>
    <col min="13574" max="13574" width="31.44140625" style="437" customWidth="1"/>
    <col min="13575" max="13575" width="25.5546875" style="437" customWidth="1"/>
    <col min="13576" max="13576" width="21.6640625" style="437" customWidth="1"/>
    <col min="13577" max="13577" width="14.33203125" style="437" customWidth="1"/>
    <col min="13578" max="13824" width="9.109375" style="437"/>
    <col min="13825" max="13825" width="4.5546875" style="437" customWidth="1"/>
    <col min="13826" max="13826" width="46" style="437" customWidth="1"/>
    <col min="13827" max="13827" width="26.33203125" style="437" customWidth="1"/>
    <col min="13828" max="13828" width="30" style="437" customWidth="1"/>
    <col min="13829" max="13829" width="26.5546875" style="437" customWidth="1"/>
    <col min="13830" max="13830" width="31.44140625" style="437" customWidth="1"/>
    <col min="13831" max="13831" width="25.5546875" style="437" customWidth="1"/>
    <col min="13832" max="13832" width="21.6640625" style="437" customWidth="1"/>
    <col min="13833" max="13833" width="14.33203125" style="437" customWidth="1"/>
    <col min="13834" max="14080" width="9.109375" style="437"/>
    <col min="14081" max="14081" width="4.5546875" style="437" customWidth="1"/>
    <col min="14082" max="14082" width="46" style="437" customWidth="1"/>
    <col min="14083" max="14083" width="26.33203125" style="437" customWidth="1"/>
    <col min="14084" max="14084" width="30" style="437" customWidth="1"/>
    <col min="14085" max="14085" width="26.5546875" style="437" customWidth="1"/>
    <col min="14086" max="14086" width="31.44140625" style="437" customWidth="1"/>
    <col min="14087" max="14087" width="25.5546875" style="437" customWidth="1"/>
    <col min="14088" max="14088" width="21.6640625" style="437" customWidth="1"/>
    <col min="14089" max="14089" width="14.33203125" style="437" customWidth="1"/>
    <col min="14090" max="14336" width="9.109375" style="437"/>
    <col min="14337" max="14337" width="4.5546875" style="437" customWidth="1"/>
    <col min="14338" max="14338" width="46" style="437" customWidth="1"/>
    <col min="14339" max="14339" width="26.33203125" style="437" customWidth="1"/>
    <col min="14340" max="14340" width="30" style="437" customWidth="1"/>
    <col min="14341" max="14341" width="26.5546875" style="437" customWidth="1"/>
    <col min="14342" max="14342" width="31.44140625" style="437" customWidth="1"/>
    <col min="14343" max="14343" width="25.5546875" style="437" customWidth="1"/>
    <col min="14344" max="14344" width="21.6640625" style="437" customWidth="1"/>
    <col min="14345" max="14345" width="14.33203125" style="437" customWidth="1"/>
    <col min="14346" max="14592" width="9.109375" style="437"/>
    <col min="14593" max="14593" width="4.5546875" style="437" customWidth="1"/>
    <col min="14594" max="14594" width="46" style="437" customWidth="1"/>
    <col min="14595" max="14595" width="26.33203125" style="437" customWidth="1"/>
    <col min="14596" max="14596" width="30" style="437" customWidth="1"/>
    <col min="14597" max="14597" width="26.5546875" style="437" customWidth="1"/>
    <col min="14598" max="14598" width="31.44140625" style="437" customWidth="1"/>
    <col min="14599" max="14599" width="25.5546875" style="437" customWidth="1"/>
    <col min="14600" max="14600" width="21.6640625" style="437" customWidth="1"/>
    <col min="14601" max="14601" width="14.33203125" style="437" customWidth="1"/>
    <col min="14602" max="14848" width="9.109375" style="437"/>
    <col min="14849" max="14849" width="4.5546875" style="437" customWidth="1"/>
    <col min="14850" max="14850" width="46" style="437" customWidth="1"/>
    <col min="14851" max="14851" width="26.33203125" style="437" customWidth="1"/>
    <col min="14852" max="14852" width="30" style="437" customWidth="1"/>
    <col min="14853" max="14853" width="26.5546875" style="437" customWidth="1"/>
    <col min="14854" max="14854" width="31.44140625" style="437" customWidth="1"/>
    <col min="14855" max="14855" width="25.5546875" style="437" customWidth="1"/>
    <col min="14856" max="14856" width="21.6640625" style="437" customWidth="1"/>
    <col min="14857" max="14857" width="14.33203125" style="437" customWidth="1"/>
    <col min="14858" max="15104" width="9.109375" style="437"/>
    <col min="15105" max="15105" width="4.5546875" style="437" customWidth="1"/>
    <col min="15106" max="15106" width="46" style="437" customWidth="1"/>
    <col min="15107" max="15107" width="26.33203125" style="437" customWidth="1"/>
    <col min="15108" max="15108" width="30" style="437" customWidth="1"/>
    <col min="15109" max="15109" width="26.5546875" style="437" customWidth="1"/>
    <col min="15110" max="15110" width="31.44140625" style="437" customWidth="1"/>
    <col min="15111" max="15111" width="25.5546875" style="437" customWidth="1"/>
    <col min="15112" max="15112" width="21.6640625" style="437" customWidth="1"/>
    <col min="15113" max="15113" width="14.33203125" style="437" customWidth="1"/>
    <col min="15114" max="15360" width="9.109375" style="437"/>
    <col min="15361" max="15361" width="4.5546875" style="437" customWidth="1"/>
    <col min="15362" max="15362" width="46" style="437" customWidth="1"/>
    <col min="15363" max="15363" width="26.33203125" style="437" customWidth="1"/>
    <col min="15364" max="15364" width="30" style="437" customWidth="1"/>
    <col min="15365" max="15365" width="26.5546875" style="437" customWidth="1"/>
    <col min="15366" max="15366" width="31.44140625" style="437" customWidth="1"/>
    <col min="15367" max="15367" width="25.5546875" style="437" customWidth="1"/>
    <col min="15368" max="15368" width="21.6640625" style="437" customWidth="1"/>
    <col min="15369" max="15369" width="14.33203125" style="437" customWidth="1"/>
    <col min="15370" max="15616" width="9.109375" style="437"/>
    <col min="15617" max="15617" width="4.5546875" style="437" customWidth="1"/>
    <col min="15618" max="15618" width="46" style="437" customWidth="1"/>
    <col min="15619" max="15619" width="26.33203125" style="437" customWidth="1"/>
    <col min="15620" max="15620" width="30" style="437" customWidth="1"/>
    <col min="15621" max="15621" width="26.5546875" style="437" customWidth="1"/>
    <col min="15622" max="15622" width="31.44140625" style="437" customWidth="1"/>
    <col min="15623" max="15623" width="25.5546875" style="437" customWidth="1"/>
    <col min="15624" max="15624" width="21.6640625" style="437" customWidth="1"/>
    <col min="15625" max="15625" width="14.33203125" style="437" customWidth="1"/>
    <col min="15626" max="15872" width="9.109375" style="437"/>
    <col min="15873" max="15873" width="4.5546875" style="437" customWidth="1"/>
    <col min="15874" max="15874" width="46" style="437" customWidth="1"/>
    <col min="15875" max="15875" width="26.33203125" style="437" customWidth="1"/>
    <col min="15876" max="15876" width="30" style="437" customWidth="1"/>
    <col min="15877" max="15877" width="26.5546875" style="437" customWidth="1"/>
    <col min="15878" max="15878" width="31.44140625" style="437" customWidth="1"/>
    <col min="15879" max="15879" width="25.5546875" style="437" customWidth="1"/>
    <col min="15880" max="15880" width="21.6640625" style="437" customWidth="1"/>
    <col min="15881" max="15881" width="14.33203125" style="437" customWidth="1"/>
    <col min="15882" max="16128" width="9.109375" style="437"/>
    <col min="16129" max="16129" width="4.5546875" style="437" customWidth="1"/>
    <col min="16130" max="16130" width="46" style="437" customWidth="1"/>
    <col min="16131" max="16131" width="26.33203125" style="437" customWidth="1"/>
    <col min="16132" max="16132" width="30" style="437" customWidth="1"/>
    <col min="16133" max="16133" width="26.5546875" style="437" customWidth="1"/>
    <col min="16134" max="16134" width="31.44140625" style="437" customWidth="1"/>
    <col min="16135" max="16135" width="25.5546875" style="437" customWidth="1"/>
    <col min="16136" max="16136" width="21.6640625" style="437" customWidth="1"/>
    <col min="16137" max="16137" width="14.33203125" style="437" customWidth="1"/>
    <col min="16138" max="16384" width="9.109375" style="437"/>
  </cols>
  <sheetData>
    <row r="1" spans="1:8" s="427" customFormat="1">
      <c r="B1" s="428"/>
      <c r="C1" s="428"/>
      <c r="D1" s="428"/>
      <c r="H1" s="233" t="s">
        <v>2321</v>
      </c>
    </row>
    <row r="2" spans="1:8" ht="29.25" customHeight="1">
      <c r="A2" s="914" t="s">
        <v>1403</v>
      </c>
      <c r="B2" s="914"/>
      <c r="C2" s="914"/>
      <c r="D2" s="914"/>
      <c r="E2" s="914"/>
      <c r="F2" s="914"/>
      <c r="G2" s="914"/>
      <c r="H2" s="914"/>
    </row>
    <row r="4" spans="1:8">
      <c r="B4" s="428" t="s">
        <v>1404</v>
      </c>
      <c r="C4" s="428"/>
      <c r="D4" s="428"/>
      <c r="E4" s="428" t="s">
        <v>1405</v>
      </c>
    </row>
    <row r="5" spans="1:8">
      <c r="B5" s="428" t="s">
        <v>1406</v>
      </c>
      <c r="C5" s="428"/>
      <c r="D5" s="428"/>
    </row>
    <row r="6" spans="1:8">
      <c r="G6" s="438"/>
    </row>
    <row r="7" spans="1:8" ht="92.25" customHeight="1">
      <c r="A7" s="439" t="s">
        <v>525</v>
      </c>
      <c r="B7" s="439" t="s">
        <v>673</v>
      </c>
      <c r="C7" s="429" t="s">
        <v>1407</v>
      </c>
      <c r="D7" s="429" t="s">
        <v>1408</v>
      </c>
      <c r="E7" s="429" t="s">
        <v>1409</v>
      </c>
      <c r="F7" s="429" t="s">
        <v>1410</v>
      </c>
      <c r="G7" s="440" t="s">
        <v>674</v>
      </c>
      <c r="H7" s="429" t="s">
        <v>1411</v>
      </c>
    </row>
    <row r="8" spans="1:8" ht="15.75" customHeight="1">
      <c r="A8" s="439">
        <v>1</v>
      </c>
      <c r="B8" s="439">
        <v>2</v>
      </c>
      <c r="C8" s="439">
        <v>3</v>
      </c>
      <c r="D8" s="439">
        <v>4</v>
      </c>
      <c r="E8" s="439">
        <v>5</v>
      </c>
      <c r="F8" s="439">
        <v>6</v>
      </c>
      <c r="G8" s="439">
        <v>7</v>
      </c>
      <c r="H8" s="439">
        <v>8</v>
      </c>
    </row>
    <row r="9" spans="1:8">
      <c r="A9" s="236">
        <v>1</v>
      </c>
      <c r="B9" s="234" t="s">
        <v>675</v>
      </c>
      <c r="C9" s="430" t="s">
        <v>676</v>
      </c>
      <c r="D9" s="306" t="s">
        <v>1412</v>
      </c>
      <c r="E9" s="441">
        <v>87</v>
      </c>
      <c r="F9" s="441">
        <v>87</v>
      </c>
      <c r="G9" s="235" t="s">
        <v>678</v>
      </c>
      <c r="H9" s="306" t="s">
        <v>1121</v>
      </c>
    </row>
    <row r="10" spans="1:8">
      <c r="A10" s="236">
        <v>2</v>
      </c>
      <c r="B10" s="234" t="s">
        <v>675</v>
      </c>
      <c r="C10" s="430" t="s">
        <v>676</v>
      </c>
      <c r="D10" s="306" t="s">
        <v>677</v>
      </c>
      <c r="E10" s="441">
        <v>68759</v>
      </c>
      <c r="F10" s="441">
        <v>68759</v>
      </c>
      <c r="G10" s="235" t="s">
        <v>678</v>
      </c>
      <c r="H10" s="306" t="s">
        <v>1121</v>
      </c>
    </row>
    <row r="11" spans="1:8">
      <c r="A11" s="236">
        <v>3</v>
      </c>
      <c r="B11" s="234" t="s">
        <v>675</v>
      </c>
      <c r="C11" s="430" t="s">
        <v>676</v>
      </c>
      <c r="D11" s="306" t="s">
        <v>679</v>
      </c>
      <c r="E11" s="441">
        <v>5033</v>
      </c>
      <c r="F11" s="441">
        <v>5033</v>
      </c>
      <c r="G11" s="235" t="s">
        <v>678</v>
      </c>
      <c r="H11" s="306" t="s">
        <v>1121</v>
      </c>
    </row>
    <row r="12" spans="1:8">
      <c r="A12" s="236">
        <v>4</v>
      </c>
      <c r="B12" s="234" t="s">
        <v>675</v>
      </c>
      <c r="C12" s="430" t="s">
        <v>676</v>
      </c>
      <c r="D12" s="306" t="s">
        <v>680</v>
      </c>
      <c r="E12" s="441">
        <v>206339</v>
      </c>
      <c r="F12" s="441">
        <v>206339</v>
      </c>
      <c r="G12" s="235" t="s">
        <v>678</v>
      </c>
      <c r="H12" s="306" t="s">
        <v>1121</v>
      </c>
    </row>
    <row r="13" spans="1:8">
      <c r="A13" s="236">
        <v>6</v>
      </c>
      <c r="B13" s="236" t="s">
        <v>675</v>
      </c>
      <c r="C13" s="430" t="s">
        <v>682</v>
      </c>
      <c r="D13" s="306" t="s">
        <v>677</v>
      </c>
      <c r="E13" s="441">
        <v>84</v>
      </c>
      <c r="F13" s="441">
        <v>84</v>
      </c>
      <c r="G13" s="235" t="s">
        <v>678</v>
      </c>
      <c r="H13" s="306" t="s">
        <v>1121</v>
      </c>
    </row>
    <row r="14" spans="1:8">
      <c r="A14" s="236">
        <v>7</v>
      </c>
      <c r="B14" s="236" t="s">
        <v>675</v>
      </c>
      <c r="C14" s="430" t="s">
        <v>682</v>
      </c>
      <c r="D14" s="306" t="s">
        <v>679</v>
      </c>
      <c r="E14" s="441">
        <v>107</v>
      </c>
      <c r="F14" s="441">
        <v>107</v>
      </c>
      <c r="G14" s="235" t="s">
        <v>678</v>
      </c>
      <c r="H14" s="306" t="s">
        <v>1121</v>
      </c>
    </row>
    <row r="15" spans="1:8">
      <c r="A15" s="236">
        <v>8</v>
      </c>
      <c r="B15" s="236" t="s">
        <v>675</v>
      </c>
      <c r="C15" s="430" t="s">
        <v>682</v>
      </c>
      <c r="D15" s="306" t="s">
        <v>680</v>
      </c>
      <c r="E15" s="441">
        <v>523</v>
      </c>
      <c r="F15" s="441">
        <v>523</v>
      </c>
      <c r="G15" s="235" t="s">
        <v>678</v>
      </c>
      <c r="H15" s="306" t="s">
        <v>1121</v>
      </c>
    </row>
    <row r="16" spans="1:8">
      <c r="A16" s="236">
        <v>9</v>
      </c>
      <c r="B16" s="236" t="s">
        <v>675</v>
      </c>
      <c r="C16" s="431" t="s">
        <v>1413</v>
      </c>
      <c r="D16" s="236" t="s">
        <v>680</v>
      </c>
      <c r="E16" s="441">
        <v>24790</v>
      </c>
      <c r="F16" s="441">
        <v>24790</v>
      </c>
      <c r="G16" s="235" t="s">
        <v>683</v>
      </c>
      <c r="H16" s="306" t="s">
        <v>1121</v>
      </c>
    </row>
    <row r="17" spans="1:8">
      <c r="A17" s="236">
        <v>10</v>
      </c>
      <c r="B17" s="236" t="s">
        <v>675</v>
      </c>
      <c r="C17" s="430" t="s">
        <v>684</v>
      </c>
      <c r="D17" s="306" t="s">
        <v>1414</v>
      </c>
      <c r="E17" s="441">
        <v>81978</v>
      </c>
      <c r="F17" s="441">
        <v>81978</v>
      </c>
      <c r="G17" s="235" t="s">
        <v>751</v>
      </c>
      <c r="H17" s="306" t="s">
        <v>1121</v>
      </c>
    </row>
    <row r="18" spans="1:8">
      <c r="A18" s="236">
        <v>11</v>
      </c>
      <c r="B18" s="236" t="s">
        <v>675</v>
      </c>
      <c r="C18" s="430" t="s">
        <v>684</v>
      </c>
      <c r="D18" s="306" t="s">
        <v>677</v>
      </c>
      <c r="E18" s="441">
        <v>35058</v>
      </c>
      <c r="F18" s="441">
        <v>35058</v>
      </c>
      <c r="G18" s="235" t="s">
        <v>751</v>
      </c>
      <c r="H18" s="306" t="s">
        <v>1121</v>
      </c>
    </row>
    <row r="19" spans="1:8">
      <c r="A19" s="236">
        <v>12</v>
      </c>
      <c r="B19" s="236" t="s">
        <v>675</v>
      </c>
      <c r="C19" s="430" t="s">
        <v>684</v>
      </c>
      <c r="D19" s="306" t="s">
        <v>679</v>
      </c>
      <c r="E19" s="441">
        <v>35347</v>
      </c>
      <c r="F19" s="441">
        <v>35347</v>
      </c>
      <c r="G19" s="235" t="s">
        <v>751</v>
      </c>
      <c r="H19" s="306" t="s">
        <v>1121</v>
      </c>
    </row>
    <row r="20" spans="1:8">
      <c r="A20" s="236">
        <v>13</v>
      </c>
      <c r="B20" s="236" t="s">
        <v>675</v>
      </c>
      <c r="C20" s="430" t="s">
        <v>684</v>
      </c>
      <c r="D20" s="306" t="s">
        <v>680</v>
      </c>
      <c r="E20" s="441">
        <v>137143</v>
      </c>
      <c r="F20" s="441">
        <v>137143</v>
      </c>
      <c r="G20" s="235" t="s">
        <v>751</v>
      </c>
      <c r="H20" s="306" t="s">
        <v>1121</v>
      </c>
    </row>
    <row r="21" spans="1:8">
      <c r="A21" s="236">
        <v>14</v>
      </c>
      <c r="B21" s="236" t="s">
        <v>675</v>
      </c>
      <c r="C21" s="430" t="s">
        <v>684</v>
      </c>
      <c r="D21" s="306" t="s">
        <v>681</v>
      </c>
      <c r="E21" s="441">
        <v>3833</v>
      </c>
      <c r="F21" s="441">
        <v>3833</v>
      </c>
      <c r="G21" s="235" t="s">
        <v>751</v>
      </c>
      <c r="H21" s="306" t="s">
        <v>1121</v>
      </c>
    </row>
    <row r="22" spans="1:8">
      <c r="A22" s="236">
        <v>15</v>
      </c>
      <c r="B22" s="236" t="s">
        <v>675</v>
      </c>
      <c r="C22" s="430" t="s">
        <v>685</v>
      </c>
      <c r="D22" s="306" t="s">
        <v>1414</v>
      </c>
      <c r="E22" s="441">
        <v>313</v>
      </c>
      <c r="F22" s="441">
        <v>313</v>
      </c>
      <c r="G22" s="235" t="s">
        <v>1415</v>
      </c>
      <c r="H22" s="306" t="s">
        <v>1121</v>
      </c>
    </row>
    <row r="23" spans="1:8">
      <c r="A23" s="236">
        <v>16</v>
      </c>
      <c r="B23" s="236" t="s">
        <v>675</v>
      </c>
      <c r="C23" s="430" t="s">
        <v>685</v>
      </c>
      <c r="D23" s="306" t="s">
        <v>1412</v>
      </c>
      <c r="E23" s="441">
        <v>459</v>
      </c>
      <c r="F23" s="441">
        <v>459</v>
      </c>
      <c r="G23" s="235" t="s">
        <v>1415</v>
      </c>
      <c r="H23" s="306" t="s">
        <v>1121</v>
      </c>
    </row>
    <row r="24" spans="1:8">
      <c r="A24" s="236">
        <v>17</v>
      </c>
      <c r="B24" s="236" t="s">
        <v>675</v>
      </c>
      <c r="C24" s="430" t="s">
        <v>685</v>
      </c>
      <c r="D24" s="306" t="s">
        <v>677</v>
      </c>
      <c r="E24" s="441">
        <v>323</v>
      </c>
      <c r="F24" s="441">
        <v>323</v>
      </c>
      <c r="G24" s="235" t="s">
        <v>1415</v>
      </c>
      <c r="H24" s="306" t="s">
        <v>1121</v>
      </c>
    </row>
    <row r="25" spans="1:8">
      <c r="A25" s="236">
        <v>18</v>
      </c>
      <c r="B25" s="236" t="s">
        <v>675</v>
      </c>
      <c r="C25" s="430" t="s">
        <v>685</v>
      </c>
      <c r="D25" s="306" t="s">
        <v>680</v>
      </c>
      <c r="E25" s="441">
        <v>17</v>
      </c>
      <c r="F25" s="441">
        <v>17</v>
      </c>
      <c r="G25" s="235" t="s">
        <v>1415</v>
      </c>
      <c r="H25" s="306" t="s">
        <v>1121</v>
      </c>
    </row>
    <row r="26" spans="1:8">
      <c r="A26" s="236">
        <v>19</v>
      </c>
      <c r="B26" s="236" t="s">
        <v>675</v>
      </c>
      <c r="C26" s="430" t="s">
        <v>686</v>
      </c>
      <c r="D26" s="306" t="s">
        <v>1412</v>
      </c>
      <c r="E26" s="441">
        <v>1818</v>
      </c>
      <c r="F26" s="441">
        <v>1818</v>
      </c>
      <c r="G26" s="442" t="s">
        <v>1122</v>
      </c>
      <c r="H26" s="306" t="s">
        <v>1121</v>
      </c>
    </row>
    <row r="27" spans="1:8">
      <c r="A27" s="236">
        <v>20</v>
      </c>
      <c r="B27" s="236" t="s">
        <v>675</v>
      </c>
      <c r="C27" s="430" t="s">
        <v>686</v>
      </c>
      <c r="D27" s="306" t="s">
        <v>677</v>
      </c>
      <c r="E27" s="441">
        <v>899</v>
      </c>
      <c r="F27" s="441">
        <v>899</v>
      </c>
      <c r="G27" s="442" t="s">
        <v>1122</v>
      </c>
      <c r="H27" s="306" t="s">
        <v>1121</v>
      </c>
    </row>
    <row r="28" spans="1:8">
      <c r="A28" s="236">
        <v>21</v>
      </c>
      <c r="B28" s="236" t="s">
        <v>675</v>
      </c>
      <c r="C28" s="430" t="s">
        <v>686</v>
      </c>
      <c r="D28" s="306" t="s">
        <v>679</v>
      </c>
      <c r="E28" s="441">
        <v>1366</v>
      </c>
      <c r="F28" s="441">
        <v>1366</v>
      </c>
      <c r="G28" s="442" t="s">
        <v>1122</v>
      </c>
      <c r="H28" s="306" t="s">
        <v>1121</v>
      </c>
    </row>
    <row r="29" spans="1:8">
      <c r="A29" s="236">
        <v>22</v>
      </c>
      <c r="B29" s="236" t="s">
        <v>675</v>
      </c>
      <c r="C29" s="430" t="s">
        <v>686</v>
      </c>
      <c r="D29" s="306" t="s">
        <v>680</v>
      </c>
      <c r="E29" s="441">
        <v>657</v>
      </c>
      <c r="F29" s="441">
        <v>657</v>
      </c>
      <c r="G29" s="442" t="s">
        <v>1122</v>
      </c>
      <c r="H29" s="306" t="s">
        <v>1121</v>
      </c>
    </row>
    <row r="30" spans="1:8">
      <c r="A30" s="236">
        <v>23</v>
      </c>
      <c r="B30" s="236" t="s">
        <v>675</v>
      </c>
      <c r="C30" s="430" t="s">
        <v>1416</v>
      </c>
      <c r="D30" s="306" t="s">
        <v>677</v>
      </c>
      <c r="E30" s="441">
        <v>144</v>
      </c>
      <c r="F30" s="441">
        <v>144</v>
      </c>
      <c r="G30" s="442" t="s">
        <v>1122</v>
      </c>
      <c r="H30" s="306" t="s">
        <v>1121</v>
      </c>
    </row>
    <row r="31" spans="1:8">
      <c r="A31" s="236">
        <v>24</v>
      </c>
      <c r="B31" s="236" t="s">
        <v>675</v>
      </c>
      <c r="C31" s="430" t="s">
        <v>687</v>
      </c>
      <c r="D31" s="306" t="s">
        <v>677</v>
      </c>
      <c r="E31" s="441">
        <v>1457</v>
      </c>
      <c r="F31" s="441">
        <v>1457</v>
      </c>
      <c r="G31" s="442" t="s">
        <v>1122</v>
      </c>
      <c r="H31" s="306" t="s">
        <v>1121</v>
      </c>
    </row>
    <row r="32" spans="1:8">
      <c r="A32" s="236">
        <v>25</v>
      </c>
      <c r="B32" s="236" t="s">
        <v>675</v>
      </c>
      <c r="C32" s="430" t="s">
        <v>687</v>
      </c>
      <c r="D32" s="306" t="s">
        <v>679</v>
      </c>
      <c r="E32" s="441">
        <v>44</v>
      </c>
      <c r="F32" s="441">
        <v>44</v>
      </c>
      <c r="G32" s="442" t="s">
        <v>1122</v>
      </c>
      <c r="H32" s="306" t="s">
        <v>1121</v>
      </c>
    </row>
    <row r="33" spans="1:8">
      <c r="A33" s="236">
        <v>26</v>
      </c>
      <c r="B33" s="234" t="s">
        <v>675</v>
      </c>
      <c r="C33" s="430" t="s">
        <v>687</v>
      </c>
      <c r="D33" s="306" t="s">
        <v>680</v>
      </c>
      <c r="E33" s="441">
        <v>9062</v>
      </c>
      <c r="F33" s="441">
        <v>9062</v>
      </c>
      <c r="G33" s="442" t="s">
        <v>1122</v>
      </c>
      <c r="H33" s="306" t="s">
        <v>1121</v>
      </c>
    </row>
    <row r="34" spans="1:8">
      <c r="A34" s="236">
        <v>27</v>
      </c>
      <c r="B34" s="236" t="s">
        <v>675</v>
      </c>
      <c r="C34" s="431" t="s">
        <v>688</v>
      </c>
      <c r="D34" s="236" t="s">
        <v>1414</v>
      </c>
      <c r="E34" s="441">
        <v>12328</v>
      </c>
      <c r="F34" s="441">
        <v>12328</v>
      </c>
      <c r="G34" s="442" t="s">
        <v>752</v>
      </c>
      <c r="H34" s="306" t="s">
        <v>1121</v>
      </c>
    </row>
    <row r="35" spans="1:8">
      <c r="A35" s="236">
        <v>28</v>
      </c>
      <c r="B35" s="236" t="s">
        <v>675</v>
      </c>
      <c r="C35" s="431" t="s">
        <v>688</v>
      </c>
      <c r="D35" s="236" t="s">
        <v>1412</v>
      </c>
      <c r="E35" s="441">
        <v>18843</v>
      </c>
      <c r="F35" s="441">
        <v>18843</v>
      </c>
      <c r="G35" s="442" t="s">
        <v>752</v>
      </c>
      <c r="H35" s="306" t="s">
        <v>1121</v>
      </c>
    </row>
    <row r="36" spans="1:8">
      <c r="A36" s="236">
        <v>29</v>
      </c>
      <c r="B36" s="236" t="s">
        <v>675</v>
      </c>
      <c r="C36" s="431" t="s">
        <v>688</v>
      </c>
      <c r="D36" s="236" t="s">
        <v>677</v>
      </c>
      <c r="E36" s="441">
        <v>10358</v>
      </c>
      <c r="F36" s="441">
        <v>10358</v>
      </c>
      <c r="G36" s="442" t="s">
        <v>752</v>
      </c>
      <c r="H36" s="306" t="s">
        <v>1121</v>
      </c>
    </row>
    <row r="37" spans="1:8">
      <c r="A37" s="236">
        <v>30</v>
      </c>
      <c r="B37" s="236" t="s">
        <v>675</v>
      </c>
      <c r="C37" s="431" t="s">
        <v>688</v>
      </c>
      <c r="D37" s="236" t="s">
        <v>679</v>
      </c>
      <c r="E37" s="441">
        <v>6695</v>
      </c>
      <c r="F37" s="441">
        <v>6695</v>
      </c>
      <c r="G37" s="442" t="s">
        <v>752</v>
      </c>
      <c r="H37" s="306" t="s">
        <v>1121</v>
      </c>
    </row>
    <row r="38" spans="1:8">
      <c r="A38" s="236">
        <v>31</v>
      </c>
      <c r="B38" s="236" t="s">
        <v>675</v>
      </c>
      <c r="C38" s="431" t="s">
        <v>688</v>
      </c>
      <c r="D38" s="236" t="s">
        <v>680</v>
      </c>
      <c r="E38" s="441">
        <v>6319</v>
      </c>
      <c r="F38" s="441">
        <v>6319</v>
      </c>
      <c r="G38" s="442" t="s">
        <v>752</v>
      </c>
      <c r="H38" s="306" t="s">
        <v>1121</v>
      </c>
    </row>
    <row r="39" spans="1:8">
      <c r="A39" s="236">
        <v>32</v>
      </c>
      <c r="B39" s="236" t="s">
        <v>675</v>
      </c>
      <c r="C39" s="431" t="s">
        <v>689</v>
      </c>
      <c r="D39" s="236" t="s">
        <v>1414</v>
      </c>
      <c r="E39" s="441">
        <v>15475</v>
      </c>
      <c r="F39" s="441">
        <v>15475</v>
      </c>
      <c r="G39" s="442" t="s">
        <v>753</v>
      </c>
      <c r="H39" s="306" t="s">
        <v>1121</v>
      </c>
    </row>
    <row r="40" spans="1:8">
      <c r="A40" s="236">
        <v>33</v>
      </c>
      <c r="B40" s="236" t="s">
        <v>675</v>
      </c>
      <c r="C40" s="431" t="s">
        <v>689</v>
      </c>
      <c r="D40" s="236" t="s">
        <v>677</v>
      </c>
      <c r="E40" s="441">
        <v>13772</v>
      </c>
      <c r="F40" s="441">
        <v>13772</v>
      </c>
      <c r="G40" s="235" t="s">
        <v>753</v>
      </c>
      <c r="H40" s="306" t="s">
        <v>1121</v>
      </c>
    </row>
    <row r="41" spans="1:8">
      <c r="A41" s="236">
        <v>34</v>
      </c>
      <c r="B41" s="236" t="s">
        <v>675</v>
      </c>
      <c r="C41" s="431" t="s">
        <v>689</v>
      </c>
      <c r="D41" s="236" t="s">
        <v>680</v>
      </c>
      <c r="E41" s="441">
        <v>14138</v>
      </c>
      <c r="F41" s="441">
        <v>14138</v>
      </c>
      <c r="G41" s="235" t="s">
        <v>753</v>
      </c>
      <c r="H41" s="306" t="s">
        <v>1121</v>
      </c>
    </row>
    <row r="42" spans="1:8">
      <c r="A42" s="236">
        <v>35</v>
      </c>
      <c r="B42" s="236" t="s">
        <v>675</v>
      </c>
      <c r="C42" s="431" t="s">
        <v>690</v>
      </c>
      <c r="D42" s="236" t="s">
        <v>677</v>
      </c>
      <c r="E42" s="441">
        <v>3336</v>
      </c>
      <c r="F42" s="441">
        <v>3336</v>
      </c>
      <c r="G42" s="442" t="s">
        <v>1122</v>
      </c>
      <c r="H42" s="306" t="s">
        <v>1121</v>
      </c>
    </row>
    <row r="43" spans="1:8">
      <c r="A43" s="236">
        <v>36</v>
      </c>
      <c r="B43" s="236" t="s">
        <v>675</v>
      </c>
      <c r="C43" s="431" t="s">
        <v>690</v>
      </c>
      <c r="D43" s="236" t="s">
        <v>680</v>
      </c>
      <c r="E43" s="441">
        <v>1126</v>
      </c>
      <c r="F43" s="441">
        <v>1126</v>
      </c>
      <c r="G43" s="442" t="s">
        <v>1122</v>
      </c>
      <c r="H43" s="306" t="s">
        <v>1121</v>
      </c>
    </row>
    <row r="44" spans="1:8">
      <c r="A44" s="236">
        <v>37</v>
      </c>
      <c r="B44" s="236" t="s">
        <v>675</v>
      </c>
      <c r="C44" s="431" t="s">
        <v>691</v>
      </c>
      <c r="D44" s="236" t="s">
        <v>680</v>
      </c>
      <c r="E44" s="441">
        <v>2800</v>
      </c>
      <c r="F44" s="441">
        <v>2800</v>
      </c>
      <c r="G44" s="235" t="s">
        <v>1122</v>
      </c>
      <c r="H44" s="306" t="s">
        <v>1121</v>
      </c>
    </row>
    <row r="45" spans="1:8">
      <c r="A45" s="236">
        <v>38</v>
      </c>
      <c r="B45" s="236" t="s">
        <v>675</v>
      </c>
      <c r="C45" s="431" t="s">
        <v>692</v>
      </c>
      <c r="D45" s="236" t="s">
        <v>677</v>
      </c>
      <c r="E45" s="441">
        <v>12128</v>
      </c>
      <c r="F45" s="441">
        <v>12128</v>
      </c>
      <c r="G45" s="442" t="s">
        <v>1122</v>
      </c>
      <c r="H45" s="306" t="s">
        <v>1121</v>
      </c>
    </row>
    <row r="46" spans="1:8">
      <c r="A46" s="236">
        <v>39</v>
      </c>
      <c r="B46" s="236" t="s">
        <v>675</v>
      </c>
      <c r="C46" s="431" t="s">
        <v>692</v>
      </c>
      <c r="D46" s="236" t="s">
        <v>680</v>
      </c>
      <c r="E46" s="441">
        <v>5688</v>
      </c>
      <c r="F46" s="441">
        <v>5688</v>
      </c>
      <c r="G46" s="442" t="s">
        <v>1122</v>
      </c>
      <c r="H46" s="306" t="s">
        <v>1121</v>
      </c>
    </row>
    <row r="47" spans="1:8">
      <c r="A47" s="236">
        <v>40</v>
      </c>
      <c r="B47" s="236" t="s">
        <v>675</v>
      </c>
      <c r="C47" s="431" t="s">
        <v>693</v>
      </c>
      <c r="D47" s="236" t="s">
        <v>677</v>
      </c>
      <c r="E47" s="441">
        <v>5931</v>
      </c>
      <c r="F47" s="441">
        <v>5931</v>
      </c>
      <c r="G47" s="235" t="s">
        <v>1122</v>
      </c>
      <c r="H47" s="306" t="s">
        <v>1121</v>
      </c>
    </row>
    <row r="48" spans="1:8">
      <c r="A48" s="236">
        <v>41</v>
      </c>
      <c r="B48" s="236" t="s">
        <v>675</v>
      </c>
      <c r="C48" s="431" t="s">
        <v>693</v>
      </c>
      <c r="D48" s="236" t="s">
        <v>680</v>
      </c>
      <c r="E48" s="441">
        <v>55466</v>
      </c>
      <c r="F48" s="441">
        <v>55466</v>
      </c>
      <c r="G48" s="235" t="s">
        <v>1122</v>
      </c>
      <c r="H48" s="306" t="s">
        <v>1121</v>
      </c>
    </row>
    <row r="49" spans="1:8">
      <c r="A49" s="236">
        <v>42</v>
      </c>
      <c r="B49" s="236" t="s">
        <v>675</v>
      </c>
      <c r="C49" s="431" t="s">
        <v>1417</v>
      </c>
      <c r="D49" s="236" t="s">
        <v>681</v>
      </c>
      <c r="E49" s="441">
        <v>271424</v>
      </c>
      <c r="F49" s="441">
        <v>271424</v>
      </c>
      <c r="G49" s="442" t="s">
        <v>1122</v>
      </c>
      <c r="H49" s="306" t="s">
        <v>1121</v>
      </c>
    </row>
    <row r="50" spans="1:8">
      <c r="A50" s="236">
        <v>43</v>
      </c>
      <c r="B50" s="234" t="s">
        <v>675</v>
      </c>
      <c r="C50" s="430" t="s">
        <v>694</v>
      </c>
      <c r="D50" s="306" t="s">
        <v>677</v>
      </c>
      <c r="E50" s="441">
        <v>2116</v>
      </c>
      <c r="F50" s="441">
        <v>2116</v>
      </c>
      <c r="G50" s="235" t="s">
        <v>1122</v>
      </c>
      <c r="H50" s="306" t="s">
        <v>1121</v>
      </c>
    </row>
    <row r="51" spans="1:8" s="433" customFormat="1">
      <c r="A51" s="236">
        <v>44</v>
      </c>
      <c r="B51" s="306" t="s">
        <v>675</v>
      </c>
      <c r="C51" s="430" t="s">
        <v>694</v>
      </c>
      <c r="D51" s="306" t="s">
        <v>680</v>
      </c>
      <c r="E51" s="432">
        <v>38495</v>
      </c>
      <c r="F51" s="432">
        <v>38495</v>
      </c>
      <c r="G51" s="235" t="s">
        <v>1122</v>
      </c>
      <c r="H51" s="306" t="s">
        <v>1121</v>
      </c>
    </row>
    <row r="52" spans="1:8">
      <c r="A52" s="236">
        <v>45</v>
      </c>
      <c r="B52" s="234" t="s">
        <v>675</v>
      </c>
      <c r="C52" s="431" t="s">
        <v>695</v>
      </c>
      <c r="D52" s="234" t="s">
        <v>677</v>
      </c>
      <c r="E52" s="441">
        <v>10785</v>
      </c>
      <c r="F52" s="441">
        <v>10785</v>
      </c>
      <c r="G52" s="442" t="s">
        <v>1122</v>
      </c>
      <c r="H52" s="306" t="s">
        <v>1121</v>
      </c>
    </row>
    <row r="53" spans="1:8">
      <c r="A53" s="236">
        <v>46</v>
      </c>
      <c r="B53" s="234" t="s">
        <v>675</v>
      </c>
      <c r="C53" s="431" t="s">
        <v>695</v>
      </c>
      <c r="D53" s="234" t="s">
        <v>1412</v>
      </c>
      <c r="E53" s="441">
        <v>33</v>
      </c>
      <c r="F53" s="441">
        <v>33</v>
      </c>
      <c r="G53" s="442" t="s">
        <v>1122</v>
      </c>
      <c r="H53" s="306" t="s">
        <v>1121</v>
      </c>
    </row>
    <row r="54" spans="1:8">
      <c r="A54" s="236">
        <v>47</v>
      </c>
      <c r="B54" s="234" t="s">
        <v>675</v>
      </c>
      <c r="C54" s="431" t="s">
        <v>696</v>
      </c>
      <c r="D54" s="234" t="s">
        <v>1412</v>
      </c>
      <c r="E54" s="441">
        <v>25297</v>
      </c>
      <c r="F54" s="441">
        <v>25297</v>
      </c>
      <c r="G54" s="442">
        <v>2707</v>
      </c>
      <c r="H54" s="306" t="s">
        <v>1121</v>
      </c>
    </row>
    <row r="55" spans="1:8">
      <c r="A55" s="236">
        <v>48</v>
      </c>
      <c r="B55" s="234" t="s">
        <v>675</v>
      </c>
      <c r="C55" s="434" t="s">
        <v>696</v>
      </c>
      <c r="D55" s="234" t="s">
        <v>677</v>
      </c>
      <c r="E55" s="441">
        <v>26489</v>
      </c>
      <c r="F55" s="441">
        <v>26489</v>
      </c>
      <c r="G55" s="442">
        <v>2707</v>
      </c>
      <c r="H55" s="306" t="s">
        <v>1121</v>
      </c>
    </row>
    <row r="56" spans="1:8">
      <c r="A56" s="236">
        <v>49</v>
      </c>
      <c r="B56" s="234" t="s">
        <v>675</v>
      </c>
      <c r="C56" s="430" t="s">
        <v>696</v>
      </c>
      <c r="D56" s="306" t="s">
        <v>679</v>
      </c>
      <c r="E56" s="441">
        <v>119</v>
      </c>
      <c r="F56" s="441">
        <v>119</v>
      </c>
      <c r="G56" s="442">
        <v>2707</v>
      </c>
      <c r="H56" s="306" t="s">
        <v>1121</v>
      </c>
    </row>
    <row r="57" spans="1:8">
      <c r="A57" s="236">
        <v>50</v>
      </c>
      <c r="B57" s="234" t="s">
        <v>675</v>
      </c>
      <c r="C57" s="430" t="s">
        <v>696</v>
      </c>
      <c r="D57" s="306" t="s">
        <v>680</v>
      </c>
      <c r="E57" s="441">
        <v>36554</v>
      </c>
      <c r="F57" s="441">
        <v>36554</v>
      </c>
      <c r="G57" s="442">
        <v>2707</v>
      </c>
      <c r="H57" s="306" t="s">
        <v>1121</v>
      </c>
    </row>
    <row r="58" spans="1:8">
      <c r="A58" s="236">
        <v>51</v>
      </c>
      <c r="B58" s="234" t="s">
        <v>675</v>
      </c>
      <c r="C58" s="434" t="s">
        <v>697</v>
      </c>
      <c r="D58" s="234" t="s">
        <v>680</v>
      </c>
      <c r="E58" s="441">
        <v>8548</v>
      </c>
      <c r="F58" s="441">
        <v>8548</v>
      </c>
      <c r="G58" s="235" t="s">
        <v>1418</v>
      </c>
      <c r="H58" s="306" t="s">
        <v>1121</v>
      </c>
    </row>
    <row r="59" spans="1:8">
      <c r="A59" s="236">
        <v>52</v>
      </c>
      <c r="B59" s="234" t="s">
        <v>675</v>
      </c>
      <c r="C59" s="434" t="s">
        <v>698</v>
      </c>
      <c r="D59" s="234" t="s">
        <v>1412</v>
      </c>
      <c r="E59" s="441">
        <v>985</v>
      </c>
      <c r="F59" s="441">
        <v>985</v>
      </c>
      <c r="G59" s="235" t="s">
        <v>1419</v>
      </c>
      <c r="H59" s="306" t="s">
        <v>1121</v>
      </c>
    </row>
    <row r="60" spans="1:8">
      <c r="A60" s="236">
        <v>53</v>
      </c>
      <c r="B60" s="234" t="s">
        <v>675</v>
      </c>
      <c r="C60" s="434" t="s">
        <v>698</v>
      </c>
      <c r="D60" s="234" t="s">
        <v>677</v>
      </c>
      <c r="E60" s="441">
        <v>3190</v>
      </c>
      <c r="F60" s="441">
        <v>3190</v>
      </c>
      <c r="G60" s="235" t="s">
        <v>1419</v>
      </c>
      <c r="H60" s="306" t="s">
        <v>1121</v>
      </c>
    </row>
    <row r="61" spans="1:8">
      <c r="A61" s="236">
        <v>54</v>
      </c>
      <c r="B61" s="234" t="s">
        <v>675</v>
      </c>
      <c r="C61" s="434" t="s">
        <v>698</v>
      </c>
      <c r="D61" s="234" t="s">
        <v>679</v>
      </c>
      <c r="E61" s="441">
        <v>3078</v>
      </c>
      <c r="F61" s="441">
        <v>3078</v>
      </c>
      <c r="G61" s="235" t="s">
        <v>1419</v>
      </c>
      <c r="H61" s="306" t="s">
        <v>1121</v>
      </c>
    </row>
    <row r="62" spans="1:8">
      <c r="A62" s="236">
        <v>55</v>
      </c>
      <c r="B62" s="234" t="s">
        <v>675</v>
      </c>
      <c r="C62" s="430" t="s">
        <v>698</v>
      </c>
      <c r="D62" s="306" t="s">
        <v>680</v>
      </c>
      <c r="E62" s="441">
        <v>333</v>
      </c>
      <c r="F62" s="441">
        <v>333</v>
      </c>
      <c r="G62" s="235" t="s">
        <v>1419</v>
      </c>
      <c r="H62" s="306" t="s">
        <v>1121</v>
      </c>
    </row>
    <row r="63" spans="1:8">
      <c r="A63" s="236">
        <v>56</v>
      </c>
      <c r="B63" s="234" t="s">
        <v>675</v>
      </c>
      <c r="C63" s="430" t="s">
        <v>1123</v>
      </c>
      <c r="D63" s="306" t="s">
        <v>680</v>
      </c>
      <c r="E63" s="441">
        <v>15347</v>
      </c>
      <c r="F63" s="441">
        <v>15347</v>
      </c>
      <c r="G63" s="442">
        <v>2404</v>
      </c>
      <c r="H63" s="306" t="s">
        <v>1121</v>
      </c>
    </row>
    <row r="64" spans="1:8">
      <c r="A64" s="236">
        <v>57</v>
      </c>
      <c r="B64" s="234" t="s">
        <v>675</v>
      </c>
      <c r="C64" s="430" t="s">
        <v>699</v>
      </c>
      <c r="D64" s="306" t="s">
        <v>680</v>
      </c>
      <c r="E64" s="441">
        <v>42191</v>
      </c>
      <c r="F64" s="441">
        <v>42191</v>
      </c>
      <c r="G64" s="442">
        <v>2404</v>
      </c>
      <c r="H64" s="306" t="s">
        <v>1121</v>
      </c>
    </row>
    <row r="65" spans="1:8">
      <c r="A65" s="236">
        <v>58</v>
      </c>
      <c r="B65" s="234" t="s">
        <v>675</v>
      </c>
      <c r="C65" s="430" t="s">
        <v>700</v>
      </c>
      <c r="D65" s="306" t="s">
        <v>677</v>
      </c>
      <c r="E65" s="441">
        <v>13615</v>
      </c>
      <c r="F65" s="441">
        <v>13615</v>
      </c>
      <c r="G65" s="442">
        <v>1303</v>
      </c>
      <c r="H65" s="306" t="s">
        <v>1121</v>
      </c>
    </row>
    <row r="66" spans="1:8">
      <c r="A66" s="236">
        <v>59</v>
      </c>
      <c r="B66" s="234" t="s">
        <v>675</v>
      </c>
      <c r="C66" s="430" t="s">
        <v>700</v>
      </c>
      <c r="D66" s="306" t="s">
        <v>680</v>
      </c>
      <c r="E66" s="441">
        <v>3482</v>
      </c>
      <c r="F66" s="441">
        <v>3482</v>
      </c>
      <c r="G66" s="442">
        <v>1303</v>
      </c>
      <c r="H66" s="306" t="s">
        <v>1121</v>
      </c>
    </row>
    <row r="67" spans="1:8">
      <c r="A67" s="236">
        <v>60</v>
      </c>
      <c r="B67" s="234" t="s">
        <v>675</v>
      </c>
      <c r="C67" s="430" t="s">
        <v>701</v>
      </c>
      <c r="D67" s="306" t="s">
        <v>680</v>
      </c>
      <c r="E67" s="441">
        <v>22080</v>
      </c>
      <c r="F67" s="441">
        <v>22080</v>
      </c>
      <c r="G67" s="235">
        <v>1303</v>
      </c>
      <c r="H67" s="306" t="s">
        <v>1121</v>
      </c>
    </row>
    <row r="68" spans="1:8">
      <c r="A68" s="236">
        <v>61</v>
      </c>
      <c r="B68" s="234" t="s">
        <v>675</v>
      </c>
      <c r="C68" s="430" t="s">
        <v>702</v>
      </c>
      <c r="D68" s="306" t="s">
        <v>1414</v>
      </c>
      <c r="E68" s="441">
        <v>3062</v>
      </c>
      <c r="F68" s="441">
        <v>3062</v>
      </c>
      <c r="G68" s="442" t="s">
        <v>754</v>
      </c>
      <c r="H68" s="306" t="s">
        <v>1121</v>
      </c>
    </row>
    <row r="69" spans="1:8">
      <c r="A69" s="236">
        <v>62</v>
      </c>
      <c r="B69" s="234" t="s">
        <v>675</v>
      </c>
      <c r="C69" s="430" t="s">
        <v>702</v>
      </c>
      <c r="D69" s="306" t="s">
        <v>1420</v>
      </c>
      <c r="E69" s="441">
        <v>2567</v>
      </c>
      <c r="F69" s="441">
        <v>2567</v>
      </c>
      <c r="G69" s="442" t="s">
        <v>754</v>
      </c>
      <c r="H69" s="306" t="s">
        <v>1121</v>
      </c>
    </row>
    <row r="70" spans="1:8">
      <c r="A70" s="236">
        <v>63</v>
      </c>
      <c r="B70" s="234" t="s">
        <v>675</v>
      </c>
      <c r="C70" s="430" t="s">
        <v>702</v>
      </c>
      <c r="D70" s="306" t="s">
        <v>1412</v>
      </c>
      <c r="E70" s="441">
        <v>1333</v>
      </c>
      <c r="F70" s="441">
        <v>1333</v>
      </c>
      <c r="G70" s="442" t="s">
        <v>754</v>
      </c>
      <c r="H70" s="306" t="s">
        <v>1121</v>
      </c>
    </row>
    <row r="71" spans="1:8">
      <c r="A71" s="236">
        <v>64</v>
      </c>
      <c r="B71" s="234" t="s">
        <v>675</v>
      </c>
      <c r="C71" s="430" t="s">
        <v>702</v>
      </c>
      <c r="D71" s="306" t="s">
        <v>677</v>
      </c>
      <c r="E71" s="441">
        <v>2537</v>
      </c>
      <c r="F71" s="441">
        <v>2537</v>
      </c>
      <c r="G71" s="235" t="s">
        <v>754</v>
      </c>
      <c r="H71" s="306" t="s">
        <v>1121</v>
      </c>
    </row>
    <row r="72" spans="1:8">
      <c r="A72" s="236">
        <v>65</v>
      </c>
      <c r="B72" s="234" t="s">
        <v>675</v>
      </c>
      <c r="C72" s="430" t="s">
        <v>702</v>
      </c>
      <c r="D72" s="306" t="s">
        <v>679</v>
      </c>
      <c r="E72" s="441">
        <v>76</v>
      </c>
      <c r="F72" s="441">
        <v>76</v>
      </c>
      <c r="G72" s="235" t="s">
        <v>754</v>
      </c>
      <c r="H72" s="306" t="s">
        <v>1121</v>
      </c>
    </row>
    <row r="73" spans="1:8">
      <c r="A73" s="236">
        <v>66</v>
      </c>
      <c r="B73" s="234" t="s">
        <v>675</v>
      </c>
      <c r="C73" s="430" t="s">
        <v>702</v>
      </c>
      <c r="D73" s="306" t="s">
        <v>680</v>
      </c>
      <c r="E73" s="441">
        <v>909</v>
      </c>
      <c r="F73" s="441">
        <v>909</v>
      </c>
      <c r="G73" s="235" t="s">
        <v>754</v>
      </c>
      <c r="H73" s="306" t="s">
        <v>1121</v>
      </c>
    </row>
    <row r="74" spans="1:8">
      <c r="A74" s="236">
        <v>67</v>
      </c>
      <c r="B74" s="234" t="s">
        <v>675</v>
      </c>
      <c r="C74" s="430" t="s">
        <v>703</v>
      </c>
      <c r="D74" s="306" t="s">
        <v>1412</v>
      </c>
      <c r="E74" s="441">
        <v>773</v>
      </c>
      <c r="F74" s="441">
        <v>773</v>
      </c>
      <c r="G74" s="442">
        <v>2405</v>
      </c>
      <c r="H74" s="306" t="s">
        <v>1121</v>
      </c>
    </row>
    <row r="75" spans="1:8">
      <c r="A75" s="236">
        <v>68</v>
      </c>
      <c r="B75" s="234" t="s">
        <v>675</v>
      </c>
      <c r="C75" s="430" t="s">
        <v>703</v>
      </c>
      <c r="D75" s="306" t="s">
        <v>677</v>
      </c>
      <c r="E75" s="441">
        <v>220</v>
      </c>
      <c r="F75" s="441">
        <v>220</v>
      </c>
      <c r="G75" s="442">
        <v>2405</v>
      </c>
      <c r="H75" s="306" t="s">
        <v>1121</v>
      </c>
    </row>
    <row r="76" spans="1:8">
      <c r="A76" s="236">
        <v>69</v>
      </c>
      <c r="B76" s="234" t="s">
        <v>675</v>
      </c>
      <c r="C76" s="430" t="s">
        <v>703</v>
      </c>
      <c r="D76" s="306" t="s">
        <v>680</v>
      </c>
      <c r="E76" s="441">
        <v>185551</v>
      </c>
      <c r="F76" s="441">
        <v>185551</v>
      </c>
      <c r="G76" s="235" t="s">
        <v>1421</v>
      </c>
      <c r="H76" s="306" t="s">
        <v>1121</v>
      </c>
    </row>
    <row r="77" spans="1:8">
      <c r="A77" s="236">
        <v>70</v>
      </c>
      <c r="B77" s="234" t="s">
        <v>675</v>
      </c>
      <c r="C77" s="430" t="s">
        <v>1422</v>
      </c>
      <c r="D77" s="306" t="s">
        <v>680</v>
      </c>
      <c r="E77" s="441">
        <v>1810</v>
      </c>
      <c r="F77" s="441">
        <v>1810</v>
      </c>
      <c r="G77" s="235" t="s">
        <v>1423</v>
      </c>
      <c r="H77" s="306" t="s">
        <v>1121</v>
      </c>
    </row>
    <row r="78" spans="1:8">
      <c r="A78" s="236">
        <v>71</v>
      </c>
      <c r="B78" s="234" t="s">
        <v>675</v>
      </c>
      <c r="C78" s="430" t="s">
        <v>1124</v>
      </c>
      <c r="D78" s="306" t="s">
        <v>680</v>
      </c>
      <c r="E78" s="441">
        <v>403</v>
      </c>
      <c r="F78" s="441">
        <v>403</v>
      </c>
      <c r="G78" s="235" t="s">
        <v>1423</v>
      </c>
      <c r="H78" s="306" t="s">
        <v>1121</v>
      </c>
    </row>
    <row r="79" spans="1:8">
      <c r="A79" s="236">
        <v>72</v>
      </c>
      <c r="B79" s="234" t="s">
        <v>675</v>
      </c>
      <c r="C79" s="430" t="s">
        <v>1424</v>
      </c>
      <c r="D79" s="306" t="s">
        <v>680</v>
      </c>
      <c r="E79" s="441">
        <v>1408</v>
      </c>
      <c r="F79" s="441">
        <v>1408</v>
      </c>
      <c r="G79" s="235" t="s">
        <v>1423</v>
      </c>
      <c r="H79" s="306" t="s">
        <v>1121</v>
      </c>
    </row>
    <row r="80" spans="1:8">
      <c r="A80" s="236">
        <v>73</v>
      </c>
      <c r="B80" s="234" t="s">
        <v>675</v>
      </c>
      <c r="C80" s="430" t="s">
        <v>1425</v>
      </c>
      <c r="D80" s="306" t="s">
        <v>680</v>
      </c>
      <c r="E80" s="441">
        <v>1182</v>
      </c>
      <c r="F80" s="441">
        <v>1182</v>
      </c>
      <c r="G80" s="235" t="s">
        <v>1423</v>
      </c>
      <c r="H80" s="306" t="s">
        <v>1121</v>
      </c>
    </row>
    <row r="81" spans="1:9">
      <c r="A81" s="443"/>
      <c r="B81" s="237"/>
      <c r="C81" s="238"/>
      <c r="D81" s="239"/>
      <c r="E81" s="435">
        <v>1526035</v>
      </c>
      <c r="F81" s="444"/>
      <c r="G81" s="445"/>
      <c r="H81" s="443"/>
    </row>
    <row r="82" spans="1:9" ht="13.8" thickBot="1">
      <c r="F82" s="446"/>
      <c r="G82" s="438"/>
    </row>
    <row r="83" spans="1:9" ht="38.25" customHeight="1" thickBot="1">
      <c r="B83" s="912" t="s">
        <v>1426</v>
      </c>
      <c r="C83" s="913"/>
      <c r="D83" s="913"/>
      <c r="E83" s="913"/>
      <c r="F83" s="447">
        <f>+SUM(F85:F88)</f>
        <v>1526035</v>
      </c>
      <c r="G83" s="445"/>
      <c r="H83" s="448"/>
    </row>
    <row r="84" spans="1:9">
      <c r="B84" s="910" t="s">
        <v>704</v>
      </c>
      <c r="C84" s="911"/>
      <c r="D84" s="911"/>
      <c r="E84" s="911"/>
      <c r="F84" s="449"/>
      <c r="G84" s="445"/>
    </row>
    <row r="85" spans="1:9">
      <c r="B85" s="910" t="s">
        <v>705</v>
      </c>
      <c r="C85" s="911"/>
      <c r="D85" s="911"/>
      <c r="E85" s="911"/>
      <c r="F85" s="441">
        <v>526035</v>
      </c>
      <c r="G85" s="445"/>
    </row>
    <row r="86" spans="1:9">
      <c r="B86" s="910" t="s">
        <v>706</v>
      </c>
      <c r="C86" s="911"/>
      <c r="D86" s="911"/>
      <c r="E86" s="911"/>
      <c r="F86" s="441">
        <v>500000</v>
      </c>
      <c r="G86" s="445"/>
    </row>
    <row r="87" spans="1:9">
      <c r="B87" s="910" t="s">
        <v>707</v>
      </c>
      <c r="C87" s="911"/>
      <c r="D87" s="911"/>
      <c r="E87" s="911"/>
      <c r="F87" s="441">
        <v>500000</v>
      </c>
      <c r="G87" s="445"/>
    </row>
    <row r="88" spans="1:9">
      <c r="B88" s="910" t="s">
        <v>708</v>
      </c>
      <c r="C88" s="911"/>
      <c r="D88" s="911"/>
      <c r="E88" s="911"/>
      <c r="F88" s="236">
        <v>0</v>
      </c>
      <c r="G88" s="445"/>
    </row>
    <row r="89" spans="1:9" ht="13.8" thickBot="1">
      <c r="F89" s="450"/>
      <c r="G89" s="438"/>
    </row>
    <row r="90" spans="1:9" ht="13.8" thickBot="1">
      <c r="B90" s="912" t="s">
        <v>1427</v>
      </c>
      <c r="C90" s="913"/>
      <c r="D90" s="913"/>
      <c r="E90" s="789">
        <f>F83</f>
        <v>1526035</v>
      </c>
      <c r="F90" s="451"/>
      <c r="G90" s="445"/>
      <c r="H90" s="443"/>
    </row>
    <row r="91" spans="1:9">
      <c r="B91" s="451"/>
      <c r="C91" s="451"/>
      <c r="D91" s="451"/>
      <c r="E91" s="451"/>
      <c r="G91" s="445"/>
      <c r="H91" s="443"/>
    </row>
    <row r="92" spans="1:9">
      <c r="G92" s="438"/>
    </row>
    <row r="93" spans="1:9">
      <c r="B93" s="427" t="s">
        <v>2324</v>
      </c>
      <c r="E93" s="427"/>
      <c r="G93" s="436"/>
    </row>
    <row r="94" spans="1:9">
      <c r="B94" s="437" t="s">
        <v>2325</v>
      </c>
      <c r="G94" s="438"/>
    </row>
    <row r="95" spans="1:9">
      <c r="B95" s="437" t="s">
        <v>2326</v>
      </c>
      <c r="G95" s="438"/>
    </row>
    <row r="96" spans="1:9" ht="27" customHeight="1">
      <c r="B96" s="695"/>
      <c r="C96" s="695"/>
      <c r="D96" s="695"/>
      <c r="E96" s="696"/>
      <c r="F96" s="697"/>
      <c r="G96" s="696"/>
      <c r="H96" s="696"/>
      <c r="I96" s="696"/>
    </row>
    <row r="97" spans="2:9">
      <c r="B97" s="697"/>
      <c r="C97" s="697"/>
      <c r="D97" s="697"/>
      <c r="E97" s="697"/>
      <c r="F97" s="696"/>
      <c r="G97" s="697"/>
      <c r="H97" s="697"/>
      <c r="I97" s="697"/>
    </row>
    <row r="98" spans="2:9" ht="36.75" customHeight="1">
      <c r="B98" s="695"/>
      <c r="C98" s="695"/>
      <c r="D98" s="695"/>
      <c r="E98" s="696"/>
      <c r="F98" s="696"/>
      <c r="G98" s="696"/>
      <c r="H98" s="696"/>
      <c r="I98" s="696"/>
    </row>
    <row r="99" spans="2:9" ht="30" customHeight="1">
      <c r="B99" s="696"/>
      <c r="C99" s="696"/>
      <c r="D99" s="696"/>
      <c r="E99" s="696"/>
      <c r="F99" s="696"/>
      <c r="G99" s="696"/>
      <c r="H99" s="696"/>
      <c r="I99" s="696"/>
    </row>
    <row r="100" spans="2:9" ht="27" customHeight="1">
      <c r="B100" s="696"/>
      <c r="C100" s="696"/>
      <c r="D100" s="696"/>
      <c r="E100" s="696"/>
      <c r="G100" s="696"/>
      <c r="H100" s="696"/>
      <c r="I100" s="696"/>
    </row>
  </sheetData>
  <mergeCells count="8">
    <mergeCell ref="B88:E88"/>
    <mergeCell ref="B90:D90"/>
    <mergeCell ref="A2:H2"/>
    <mergeCell ref="B84:E84"/>
    <mergeCell ref="B85:E85"/>
    <mergeCell ref="B86:E86"/>
    <mergeCell ref="B87:E87"/>
    <mergeCell ref="B83:E83"/>
  </mergeCells>
  <printOptions horizontalCentered="1"/>
  <pageMargins left="0.15748031496062992" right="0.27559055118110237" top="0.27559055118110237" bottom="0.27559055118110237" header="0.27559055118110237" footer="7.874015748031496E-2"/>
  <pageSetup paperSize="9" scale="64" orientation="landscape" r:id="rId1"/>
  <headerFooter alignWithMargins="0">
    <oddFooter>Стр.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4"/>
  <sheetViews>
    <sheetView workbookViewId="0">
      <selection activeCell="M32" sqref="M32"/>
    </sheetView>
  </sheetViews>
  <sheetFormatPr defaultRowHeight="14.4"/>
  <sheetData>
    <row r="3" spans="1:1">
      <c r="A3" t="s">
        <v>1999</v>
      </c>
    </row>
    <row r="4" spans="1:1">
      <c r="A4" t="s">
        <v>2005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FP279"/>
  <sheetViews>
    <sheetView zoomScaleNormal="100" workbookViewId="0">
      <pane xSplit="1" topLeftCell="B1" activePane="topRight" state="frozen"/>
      <selection activeCell="C25" sqref="C25"/>
      <selection pane="topRight" activeCell="J12" sqref="J12"/>
    </sheetView>
  </sheetViews>
  <sheetFormatPr defaultColWidth="15.5546875" defaultRowHeight="15.6"/>
  <cols>
    <col min="1" max="1" width="53.44140625" style="307" customWidth="1"/>
    <col min="2" max="2" width="14.33203125" style="308" customWidth="1"/>
    <col min="3" max="3" width="11.6640625" style="308" customWidth="1"/>
    <col min="4" max="4" width="16.44140625" style="308" customWidth="1"/>
    <col min="5" max="5" width="12.33203125" style="308" customWidth="1"/>
    <col min="6" max="6" width="15.33203125" style="308" customWidth="1"/>
    <col min="7" max="7" width="11.44140625" style="308" customWidth="1"/>
    <col min="8" max="8" width="16.44140625" style="308" customWidth="1"/>
    <col min="9" max="9" width="13.44140625" style="308" customWidth="1"/>
    <col min="10" max="152" width="29.33203125" style="308" customWidth="1"/>
    <col min="153" max="153" width="42.44140625" style="308" customWidth="1"/>
    <col min="154" max="156" width="12.44140625" style="308" customWidth="1"/>
    <col min="157" max="159" width="10.88671875" style="308" customWidth="1"/>
    <col min="160" max="162" width="14.5546875" style="308" bestFit="1" customWidth="1"/>
    <col min="163" max="165" width="11" style="308" customWidth="1"/>
    <col min="166" max="168" width="14.5546875" style="308" customWidth="1"/>
    <col min="169" max="171" width="15.33203125" style="308" customWidth="1"/>
    <col min="172" max="172" width="15.5546875" style="308"/>
    <col min="173" max="173" width="44.5546875" style="308" customWidth="1"/>
    <col min="174" max="174" width="13.88671875" style="308" customWidth="1"/>
    <col min="175" max="175" width="10.88671875" style="308" customWidth="1"/>
    <col min="176" max="176" width="14.5546875" style="308" customWidth="1"/>
    <col min="177" max="177" width="11" style="308" customWidth="1"/>
    <col min="178" max="178" width="10.88671875" style="308" customWidth="1"/>
    <col min="179" max="179" width="14.5546875" style="308" customWidth="1"/>
    <col min="180" max="181" width="15.5546875" style="308" customWidth="1"/>
    <col min="182" max="182" width="17.6640625" style="308" customWidth="1"/>
    <col min="183" max="408" width="29.33203125" style="308" customWidth="1"/>
    <col min="409" max="409" width="42.44140625" style="308" customWidth="1"/>
    <col min="410" max="412" width="12.44140625" style="308" customWidth="1"/>
    <col min="413" max="415" width="10.88671875" style="308" customWidth="1"/>
    <col min="416" max="418" width="14.5546875" style="308" bestFit="1" customWidth="1"/>
    <col min="419" max="421" width="11" style="308" customWidth="1"/>
    <col min="422" max="424" width="14.5546875" style="308" customWidth="1"/>
    <col min="425" max="427" width="15.33203125" style="308" customWidth="1"/>
    <col min="428" max="428" width="15.5546875" style="308"/>
    <col min="429" max="429" width="44.5546875" style="308" customWidth="1"/>
    <col min="430" max="430" width="13.88671875" style="308" customWidth="1"/>
    <col min="431" max="431" width="10.88671875" style="308" customWidth="1"/>
    <col min="432" max="432" width="14.5546875" style="308" customWidth="1"/>
    <col min="433" max="433" width="11" style="308" customWidth="1"/>
    <col min="434" max="434" width="10.88671875" style="308" customWidth="1"/>
    <col min="435" max="435" width="14.5546875" style="308" customWidth="1"/>
    <col min="436" max="437" width="15.5546875" style="308" customWidth="1"/>
    <col min="438" max="438" width="17.6640625" style="308" customWidth="1"/>
    <col min="439" max="664" width="29.33203125" style="308" customWidth="1"/>
    <col min="665" max="665" width="42.44140625" style="308" customWidth="1"/>
    <col min="666" max="668" width="12.44140625" style="308" customWidth="1"/>
    <col min="669" max="671" width="10.88671875" style="308" customWidth="1"/>
    <col min="672" max="674" width="14.5546875" style="308" bestFit="1" customWidth="1"/>
    <col min="675" max="677" width="11" style="308" customWidth="1"/>
    <col min="678" max="680" width="14.5546875" style="308" customWidth="1"/>
    <col min="681" max="683" width="15.33203125" style="308" customWidth="1"/>
    <col min="684" max="684" width="15.5546875" style="308"/>
    <col min="685" max="685" width="44.5546875" style="308" customWidth="1"/>
    <col min="686" max="686" width="13.88671875" style="308" customWidth="1"/>
    <col min="687" max="687" width="10.88671875" style="308" customWidth="1"/>
    <col min="688" max="688" width="14.5546875" style="308" customWidth="1"/>
    <col min="689" max="689" width="11" style="308" customWidth="1"/>
    <col min="690" max="690" width="10.88671875" style="308" customWidth="1"/>
    <col min="691" max="691" width="14.5546875" style="308" customWidth="1"/>
    <col min="692" max="693" width="15.5546875" style="308" customWidth="1"/>
    <col min="694" max="694" width="17.6640625" style="308" customWidth="1"/>
    <col min="695" max="920" width="29.33203125" style="308" customWidth="1"/>
    <col min="921" max="921" width="42.44140625" style="308" customWidth="1"/>
    <col min="922" max="924" width="12.44140625" style="308" customWidth="1"/>
    <col min="925" max="927" width="10.88671875" style="308" customWidth="1"/>
    <col min="928" max="930" width="14.5546875" style="308" bestFit="1" customWidth="1"/>
    <col min="931" max="933" width="11" style="308" customWidth="1"/>
    <col min="934" max="936" width="14.5546875" style="308" customWidth="1"/>
    <col min="937" max="939" width="15.33203125" style="308" customWidth="1"/>
    <col min="940" max="940" width="15.5546875" style="308"/>
    <col min="941" max="941" width="44.5546875" style="308" customWidth="1"/>
    <col min="942" max="942" width="13.88671875" style="308" customWidth="1"/>
    <col min="943" max="943" width="10.88671875" style="308" customWidth="1"/>
    <col min="944" max="944" width="14.5546875" style="308" customWidth="1"/>
    <col min="945" max="945" width="11" style="308" customWidth="1"/>
    <col min="946" max="946" width="10.88671875" style="308" customWidth="1"/>
    <col min="947" max="947" width="14.5546875" style="308" customWidth="1"/>
    <col min="948" max="949" width="15.5546875" style="308" customWidth="1"/>
    <col min="950" max="950" width="17.6640625" style="308" customWidth="1"/>
    <col min="951" max="1176" width="29.33203125" style="308" customWidth="1"/>
    <col min="1177" max="1177" width="42.44140625" style="308" customWidth="1"/>
    <col min="1178" max="1180" width="12.44140625" style="308" customWidth="1"/>
    <col min="1181" max="1183" width="10.88671875" style="308" customWidth="1"/>
    <col min="1184" max="1186" width="14.5546875" style="308" bestFit="1" customWidth="1"/>
    <col min="1187" max="1189" width="11" style="308" customWidth="1"/>
    <col min="1190" max="1192" width="14.5546875" style="308" customWidth="1"/>
    <col min="1193" max="1195" width="15.33203125" style="308" customWidth="1"/>
    <col min="1196" max="1196" width="15.5546875" style="308"/>
    <col min="1197" max="1197" width="44.5546875" style="308" customWidth="1"/>
    <col min="1198" max="1198" width="13.88671875" style="308" customWidth="1"/>
    <col min="1199" max="1199" width="10.88671875" style="308" customWidth="1"/>
    <col min="1200" max="1200" width="14.5546875" style="308" customWidth="1"/>
    <col min="1201" max="1201" width="11" style="308" customWidth="1"/>
    <col min="1202" max="1202" width="10.88671875" style="308" customWidth="1"/>
    <col min="1203" max="1203" width="14.5546875" style="308" customWidth="1"/>
    <col min="1204" max="1205" width="15.5546875" style="308" customWidth="1"/>
    <col min="1206" max="1206" width="17.6640625" style="308" customWidth="1"/>
    <col min="1207" max="1432" width="29.33203125" style="308" customWidth="1"/>
    <col min="1433" max="1433" width="42.44140625" style="308" customWidth="1"/>
    <col min="1434" max="1436" width="12.44140625" style="308" customWidth="1"/>
    <col min="1437" max="1439" width="10.88671875" style="308" customWidth="1"/>
    <col min="1440" max="1442" width="14.5546875" style="308" bestFit="1" customWidth="1"/>
    <col min="1443" max="1445" width="11" style="308" customWidth="1"/>
    <col min="1446" max="1448" width="14.5546875" style="308" customWidth="1"/>
    <col min="1449" max="1451" width="15.33203125" style="308" customWidth="1"/>
    <col min="1452" max="1452" width="15.5546875" style="308"/>
    <col min="1453" max="1453" width="44.5546875" style="308" customWidth="1"/>
    <col min="1454" max="1454" width="13.88671875" style="308" customWidth="1"/>
    <col min="1455" max="1455" width="10.88671875" style="308" customWidth="1"/>
    <col min="1456" max="1456" width="14.5546875" style="308" customWidth="1"/>
    <col min="1457" max="1457" width="11" style="308" customWidth="1"/>
    <col min="1458" max="1458" width="10.88671875" style="308" customWidth="1"/>
    <col min="1459" max="1459" width="14.5546875" style="308" customWidth="1"/>
    <col min="1460" max="1461" width="15.5546875" style="308" customWidth="1"/>
    <col min="1462" max="1462" width="17.6640625" style="308" customWidth="1"/>
    <col min="1463" max="1688" width="29.33203125" style="308" customWidth="1"/>
    <col min="1689" max="1689" width="42.44140625" style="308" customWidth="1"/>
    <col min="1690" max="1692" width="12.44140625" style="308" customWidth="1"/>
    <col min="1693" max="1695" width="10.88671875" style="308" customWidth="1"/>
    <col min="1696" max="1698" width="14.5546875" style="308" bestFit="1" customWidth="1"/>
    <col min="1699" max="1701" width="11" style="308" customWidth="1"/>
    <col min="1702" max="1704" width="14.5546875" style="308" customWidth="1"/>
    <col min="1705" max="1707" width="15.33203125" style="308" customWidth="1"/>
    <col min="1708" max="1708" width="15.5546875" style="308"/>
    <col min="1709" max="1709" width="44.5546875" style="308" customWidth="1"/>
    <col min="1710" max="1710" width="13.88671875" style="308" customWidth="1"/>
    <col min="1711" max="1711" width="10.88671875" style="308" customWidth="1"/>
    <col min="1712" max="1712" width="14.5546875" style="308" customWidth="1"/>
    <col min="1713" max="1713" width="11" style="308" customWidth="1"/>
    <col min="1714" max="1714" width="10.88671875" style="308" customWidth="1"/>
    <col min="1715" max="1715" width="14.5546875" style="308" customWidth="1"/>
    <col min="1716" max="1717" width="15.5546875" style="308" customWidth="1"/>
    <col min="1718" max="1718" width="17.6640625" style="308" customWidth="1"/>
    <col min="1719" max="1944" width="29.33203125" style="308" customWidth="1"/>
    <col min="1945" max="1945" width="42.44140625" style="308" customWidth="1"/>
    <col min="1946" max="1948" width="12.44140625" style="308" customWidth="1"/>
    <col min="1949" max="1951" width="10.88671875" style="308" customWidth="1"/>
    <col min="1952" max="1954" width="14.5546875" style="308" bestFit="1" customWidth="1"/>
    <col min="1955" max="1957" width="11" style="308" customWidth="1"/>
    <col min="1958" max="1960" width="14.5546875" style="308" customWidth="1"/>
    <col min="1961" max="1963" width="15.33203125" style="308" customWidth="1"/>
    <col min="1964" max="1964" width="15.5546875" style="308"/>
    <col min="1965" max="1965" width="44.5546875" style="308" customWidth="1"/>
    <col min="1966" max="1966" width="13.88671875" style="308" customWidth="1"/>
    <col min="1967" max="1967" width="10.88671875" style="308" customWidth="1"/>
    <col min="1968" max="1968" width="14.5546875" style="308" customWidth="1"/>
    <col min="1969" max="1969" width="11" style="308" customWidth="1"/>
    <col min="1970" max="1970" width="10.88671875" style="308" customWidth="1"/>
    <col min="1971" max="1971" width="14.5546875" style="308" customWidth="1"/>
    <col min="1972" max="1973" width="15.5546875" style="308" customWidth="1"/>
    <col min="1974" max="1974" width="17.6640625" style="308" customWidth="1"/>
    <col min="1975" max="2200" width="29.33203125" style="308" customWidth="1"/>
    <col min="2201" max="2201" width="42.44140625" style="308" customWidth="1"/>
    <col min="2202" max="2204" width="12.44140625" style="308" customWidth="1"/>
    <col min="2205" max="2207" width="10.88671875" style="308" customWidth="1"/>
    <col min="2208" max="2210" width="14.5546875" style="308" bestFit="1" customWidth="1"/>
    <col min="2211" max="2213" width="11" style="308" customWidth="1"/>
    <col min="2214" max="2216" width="14.5546875" style="308" customWidth="1"/>
    <col min="2217" max="2219" width="15.33203125" style="308" customWidth="1"/>
    <col min="2220" max="2220" width="15.5546875" style="308"/>
    <col min="2221" max="2221" width="44.5546875" style="308" customWidth="1"/>
    <col min="2222" max="2222" width="13.88671875" style="308" customWidth="1"/>
    <col min="2223" max="2223" width="10.88671875" style="308" customWidth="1"/>
    <col min="2224" max="2224" width="14.5546875" style="308" customWidth="1"/>
    <col min="2225" max="2225" width="11" style="308" customWidth="1"/>
    <col min="2226" max="2226" width="10.88671875" style="308" customWidth="1"/>
    <col min="2227" max="2227" width="14.5546875" style="308" customWidth="1"/>
    <col min="2228" max="2229" width="15.5546875" style="308" customWidth="1"/>
    <col min="2230" max="2230" width="17.6640625" style="308" customWidth="1"/>
    <col min="2231" max="2456" width="29.33203125" style="308" customWidth="1"/>
    <col min="2457" max="2457" width="42.44140625" style="308" customWidth="1"/>
    <col min="2458" max="2460" width="12.44140625" style="308" customWidth="1"/>
    <col min="2461" max="2463" width="10.88671875" style="308" customWidth="1"/>
    <col min="2464" max="2466" width="14.5546875" style="308" bestFit="1" customWidth="1"/>
    <col min="2467" max="2469" width="11" style="308" customWidth="1"/>
    <col min="2470" max="2472" width="14.5546875" style="308" customWidth="1"/>
    <col min="2473" max="2475" width="15.33203125" style="308" customWidth="1"/>
    <col min="2476" max="2476" width="15.5546875" style="308"/>
    <col min="2477" max="2477" width="44.5546875" style="308" customWidth="1"/>
    <col min="2478" max="2478" width="13.88671875" style="308" customWidth="1"/>
    <col min="2479" max="2479" width="10.88671875" style="308" customWidth="1"/>
    <col min="2480" max="2480" width="14.5546875" style="308" customWidth="1"/>
    <col min="2481" max="2481" width="11" style="308" customWidth="1"/>
    <col min="2482" max="2482" width="10.88671875" style="308" customWidth="1"/>
    <col min="2483" max="2483" width="14.5546875" style="308" customWidth="1"/>
    <col min="2484" max="2485" width="15.5546875" style="308" customWidth="1"/>
    <col min="2486" max="2486" width="17.6640625" style="308" customWidth="1"/>
    <col min="2487" max="2712" width="29.33203125" style="308" customWidth="1"/>
    <col min="2713" max="2713" width="42.44140625" style="308" customWidth="1"/>
    <col min="2714" max="2716" width="12.44140625" style="308" customWidth="1"/>
    <col min="2717" max="2719" width="10.88671875" style="308" customWidth="1"/>
    <col min="2720" max="2722" width="14.5546875" style="308" bestFit="1" customWidth="1"/>
    <col min="2723" max="2725" width="11" style="308" customWidth="1"/>
    <col min="2726" max="2728" width="14.5546875" style="308" customWidth="1"/>
    <col min="2729" max="2731" width="15.33203125" style="308" customWidth="1"/>
    <col min="2732" max="2732" width="15.5546875" style="308"/>
    <col min="2733" max="2733" width="44.5546875" style="308" customWidth="1"/>
    <col min="2734" max="2734" width="13.88671875" style="308" customWidth="1"/>
    <col min="2735" max="2735" width="10.88671875" style="308" customWidth="1"/>
    <col min="2736" max="2736" width="14.5546875" style="308" customWidth="1"/>
    <col min="2737" max="2737" width="11" style="308" customWidth="1"/>
    <col min="2738" max="2738" width="10.88671875" style="308" customWidth="1"/>
    <col min="2739" max="2739" width="14.5546875" style="308" customWidth="1"/>
    <col min="2740" max="2741" width="15.5546875" style="308" customWidth="1"/>
    <col min="2742" max="2742" width="17.6640625" style="308" customWidth="1"/>
    <col min="2743" max="2968" width="29.33203125" style="308" customWidth="1"/>
    <col min="2969" max="2969" width="42.44140625" style="308" customWidth="1"/>
    <col min="2970" max="2972" width="12.44140625" style="308" customWidth="1"/>
    <col min="2973" max="2975" width="10.88671875" style="308" customWidth="1"/>
    <col min="2976" max="2978" width="14.5546875" style="308" bestFit="1" customWidth="1"/>
    <col min="2979" max="2981" width="11" style="308" customWidth="1"/>
    <col min="2982" max="2984" width="14.5546875" style="308" customWidth="1"/>
    <col min="2985" max="2987" width="15.33203125" style="308" customWidth="1"/>
    <col min="2988" max="2988" width="15.5546875" style="308"/>
    <col min="2989" max="2989" width="44.5546875" style="308" customWidth="1"/>
    <col min="2990" max="2990" width="13.88671875" style="308" customWidth="1"/>
    <col min="2991" max="2991" width="10.88671875" style="308" customWidth="1"/>
    <col min="2992" max="2992" width="14.5546875" style="308" customWidth="1"/>
    <col min="2993" max="2993" width="11" style="308" customWidth="1"/>
    <col min="2994" max="2994" width="10.88671875" style="308" customWidth="1"/>
    <col min="2995" max="2995" width="14.5546875" style="308" customWidth="1"/>
    <col min="2996" max="2997" width="15.5546875" style="308" customWidth="1"/>
    <col min="2998" max="2998" width="17.6640625" style="308" customWidth="1"/>
    <col min="2999" max="3224" width="29.33203125" style="308" customWidth="1"/>
    <col min="3225" max="3225" width="42.44140625" style="308" customWidth="1"/>
    <col min="3226" max="3228" width="12.44140625" style="308" customWidth="1"/>
    <col min="3229" max="3231" width="10.88671875" style="308" customWidth="1"/>
    <col min="3232" max="3234" width="14.5546875" style="308" bestFit="1" customWidth="1"/>
    <col min="3235" max="3237" width="11" style="308" customWidth="1"/>
    <col min="3238" max="3240" width="14.5546875" style="308" customWidth="1"/>
    <col min="3241" max="3243" width="15.33203125" style="308" customWidth="1"/>
    <col min="3244" max="3244" width="15.5546875" style="308"/>
    <col min="3245" max="3245" width="44.5546875" style="308" customWidth="1"/>
    <col min="3246" max="3246" width="13.88671875" style="308" customWidth="1"/>
    <col min="3247" max="3247" width="10.88671875" style="308" customWidth="1"/>
    <col min="3248" max="3248" width="14.5546875" style="308" customWidth="1"/>
    <col min="3249" max="3249" width="11" style="308" customWidth="1"/>
    <col min="3250" max="3250" width="10.88671875" style="308" customWidth="1"/>
    <col min="3251" max="3251" width="14.5546875" style="308" customWidth="1"/>
    <col min="3252" max="3253" width="15.5546875" style="308" customWidth="1"/>
    <col min="3254" max="3254" width="17.6640625" style="308" customWidth="1"/>
    <col min="3255" max="3480" width="29.33203125" style="308" customWidth="1"/>
    <col min="3481" max="3481" width="42.44140625" style="308" customWidth="1"/>
    <col min="3482" max="3484" width="12.44140625" style="308" customWidth="1"/>
    <col min="3485" max="3487" width="10.88671875" style="308" customWidth="1"/>
    <col min="3488" max="3490" width="14.5546875" style="308" bestFit="1" customWidth="1"/>
    <col min="3491" max="3493" width="11" style="308" customWidth="1"/>
    <col min="3494" max="3496" width="14.5546875" style="308" customWidth="1"/>
    <col min="3497" max="3499" width="15.33203125" style="308" customWidth="1"/>
    <col min="3500" max="3500" width="15.5546875" style="308"/>
    <col min="3501" max="3501" width="44.5546875" style="308" customWidth="1"/>
    <col min="3502" max="3502" width="13.88671875" style="308" customWidth="1"/>
    <col min="3503" max="3503" width="10.88671875" style="308" customWidth="1"/>
    <col min="3504" max="3504" width="14.5546875" style="308" customWidth="1"/>
    <col min="3505" max="3505" width="11" style="308" customWidth="1"/>
    <col min="3506" max="3506" width="10.88671875" style="308" customWidth="1"/>
    <col min="3507" max="3507" width="14.5546875" style="308" customWidth="1"/>
    <col min="3508" max="3509" width="15.5546875" style="308" customWidth="1"/>
    <col min="3510" max="3510" width="17.6640625" style="308" customWidth="1"/>
    <col min="3511" max="3736" width="29.33203125" style="308" customWidth="1"/>
    <col min="3737" max="3737" width="42.44140625" style="308" customWidth="1"/>
    <col min="3738" max="3740" width="12.44140625" style="308" customWidth="1"/>
    <col min="3741" max="3743" width="10.88671875" style="308" customWidth="1"/>
    <col min="3744" max="3746" width="14.5546875" style="308" bestFit="1" customWidth="1"/>
    <col min="3747" max="3749" width="11" style="308" customWidth="1"/>
    <col min="3750" max="3752" width="14.5546875" style="308" customWidth="1"/>
    <col min="3753" max="3755" width="15.33203125" style="308" customWidth="1"/>
    <col min="3756" max="3756" width="15.5546875" style="308"/>
    <col min="3757" max="3757" width="44.5546875" style="308" customWidth="1"/>
    <col min="3758" max="3758" width="13.88671875" style="308" customWidth="1"/>
    <col min="3759" max="3759" width="10.88671875" style="308" customWidth="1"/>
    <col min="3760" max="3760" width="14.5546875" style="308" customWidth="1"/>
    <col min="3761" max="3761" width="11" style="308" customWidth="1"/>
    <col min="3762" max="3762" width="10.88671875" style="308" customWidth="1"/>
    <col min="3763" max="3763" width="14.5546875" style="308" customWidth="1"/>
    <col min="3764" max="3765" width="15.5546875" style="308" customWidth="1"/>
    <col min="3766" max="3766" width="17.6640625" style="308" customWidth="1"/>
    <col min="3767" max="3992" width="29.33203125" style="308" customWidth="1"/>
    <col min="3993" max="3993" width="42.44140625" style="308" customWidth="1"/>
    <col min="3994" max="3996" width="12.44140625" style="308" customWidth="1"/>
    <col min="3997" max="3999" width="10.88671875" style="308" customWidth="1"/>
    <col min="4000" max="4002" width="14.5546875" style="308" bestFit="1" customWidth="1"/>
    <col min="4003" max="4005" width="11" style="308" customWidth="1"/>
    <col min="4006" max="4008" width="14.5546875" style="308" customWidth="1"/>
    <col min="4009" max="4011" width="15.33203125" style="308" customWidth="1"/>
    <col min="4012" max="4012" width="15.5546875" style="308"/>
    <col min="4013" max="4013" width="44.5546875" style="308" customWidth="1"/>
    <col min="4014" max="4014" width="13.88671875" style="308" customWidth="1"/>
    <col min="4015" max="4015" width="10.88671875" style="308" customWidth="1"/>
    <col min="4016" max="4016" width="14.5546875" style="308" customWidth="1"/>
    <col min="4017" max="4017" width="11" style="308" customWidth="1"/>
    <col min="4018" max="4018" width="10.88671875" style="308" customWidth="1"/>
    <col min="4019" max="4019" width="14.5546875" style="308" customWidth="1"/>
    <col min="4020" max="4021" width="15.5546875" style="308" customWidth="1"/>
    <col min="4022" max="4022" width="17.6640625" style="308" customWidth="1"/>
    <col min="4023" max="4248" width="29.33203125" style="308" customWidth="1"/>
    <col min="4249" max="4249" width="42.44140625" style="308" customWidth="1"/>
    <col min="4250" max="4252" width="12.44140625" style="308" customWidth="1"/>
    <col min="4253" max="4255" width="10.88671875" style="308" customWidth="1"/>
    <col min="4256" max="4258" width="14.5546875" style="308" bestFit="1" customWidth="1"/>
    <col min="4259" max="4261" width="11" style="308" customWidth="1"/>
    <col min="4262" max="4264" width="14.5546875" style="308" customWidth="1"/>
    <col min="4265" max="4267" width="15.33203125" style="308" customWidth="1"/>
    <col min="4268" max="4268" width="15.5546875" style="308"/>
    <col min="4269" max="4269" width="44.5546875" style="308" customWidth="1"/>
    <col min="4270" max="4270" width="13.88671875" style="308" customWidth="1"/>
    <col min="4271" max="4271" width="10.88671875" style="308" customWidth="1"/>
    <col min="4272" max="4272" width="14.5546875" style="308" customWidth="1"/>
    <col min="4273" max="4273" width="11" style="308" customWidth="1"/>
    <col min="4274" max="4274" width="10.88671875" style="308" customWidth="1"/>
    <col min="4275" max="4275" width="14.5546875" style="308" customWidth="1"/>
    <col min="4276" max="4277" width="15.5546875" style="308" customWidth="1"/>
    <col min="4278" max="4278" width="17.6640625" style="308" customWidth="1"/>
    <col min="4279" max="4504" width="29.33203125" style="308" customWidth="1"/>
    <col min="4505" max="4505" width="42.44140625" style="308" customWidth="1"/>
    <col min="4506" max="4508" width="12.44140625" style="308" customWidth="1"/>
    <col min="4509" max="4511" width="10.88671875" style="308" customWidth="1"/>
    <col min="4512" max="4514" width="14.5546875" style="308" bestFit="1" customWidth="1"/>
    <col min="4515" max="4517" width="11" style="308" customWidth="1"/>
    <col min="4518" max="4520" width="14.5546875" style="308" customWidth="1"/>
    <col min="4521" max="4523" width="15.33203125" style="308" customWidth="1"/>
    <col min="4524" max="4524" width="15.5546875" style="308"/>
    <col min="4525" max="4525" width="44.5546875" style="308" customWidth="1"/>
    <col min="4526" max="4526" width="13.88671875" style="308" customWidth="1"/>
    <col min="4527" max="4527" width="10.88671875" style="308" customWidth="1"/>
    <col min="4528" max="4528" width="14.5546875" style="308" customWidth="1"/>
    <col min="4529" max="4529" width="11" style="308" customWidth="1"/>
    <col min="4530" max="4530" width="10.88671875" style="308" customWidth="1"/>
    <col min="4531" max="4531" width="14.5546875" style="308" customWidth="1"/>
    <col min="4532" max="4533" width="15.5546875" style="308" customWidth="1"/>
    <col min="4534" max="4534" width="17.6640625" style="308" customWidth="1"/>
    <col min="4535" max="4760" width="29.33203125" style="308" customWidth="1"/>
    <col min="4761" max="4761" width="42.44140625" style="308" customWidth="1"/>
    <col min="4762" max="4764" width="12.44140625" style="308" customWidth="1"/>
    <col min="4765" max="4767" width="10.88671875" style="308" customWidth="1"/>
    <col min="4768" max="4770" width="14.5546875" style="308" bestFit="1" customWidth="1"/>
    <col min="4771" max="4773" width="11" style="308" customWidth="1"/>
    <col min="4774" max="4776" width="14.5546875" style="308" customWidth="1"/>
    <col min="4777" max="4779" width="15.33203125" style="308" customWidth="1"/>
    <col min="4780" max="4780" width="15.5546875" style="308"/>
    <col min="4781" max="4781" width="44.5546875" style="308" customWidth="1"/>
    <col min="4782" max="4782" width="13.88671875" style="308" customWidth="1"/>
    <col min="4783" max="4783" width="10.88671875" style="308" customWidth="1"/>
    <col min="4784" max="4784" width="14.5546875" style="308" customWidth="1"/>
    <col min="4785" max="4785" width="11" style="308" customWidth="1"/>
    <col min="4786" max="4786" width="10.88671875" style="308" customWidth="1"/>
    <col min="4787" max="4787" width="14.5546875" style="308" customWidth="1"/>
    <col min="4788" max="4789" width="15.5546875" style="308" customWidth="1"/>
    <col min="4790" max="4790" width="17.6640625" style="308" customWidth="1"/>
    <col min="4791" max="5016" width="29.33203125" style="308" customWidth="1"/>
    <col min="5017" max="5017" width="42.44140625" style="308" customWidth="1"/>
    <col min="5018" max="5020" width="12.44140625" style="308" customWidth="1"/>
    <col min="5021" max="5023" width="10.88671875" style="308" customWidth="1"/>
    <col min="5024" max="5026" width="14.5546875" style="308" bestFit="1" customWidth="1"/>
    <col min="5027" max="5029" width="11" style="308" customWidth="1"/>
    <col min="5030" max="5032" width="14.5546875" style="308" customWidth="1"/>
    <col min="5033" max="5035" width="15.33203125" style="308" customWidth="1"/>
    <col min="5036" max="5036" width="15.5546875" style="308"/>
    <col min="5037" max="5037" width="44.5546875" style="308" customWidth="1"/>
    <col min="5038" max="5038" width="13.88671875" style="308" customWidth="1"/>
    <col min="5039" max="5039" width="10.88671875" style="308" customWidth="1"/>
    <col min="5040" max="5040" width="14.5546875" style="308" customWidth="1"/>
    <col min="5041" max="5041" width="11" style="308" customWidth="1"/>
    <col min="5042" max="5042" width="10.88671875" style="308" customWidth="1"/>
    <col min="5043" max="5043" width="14.5546875" style="308" customWidth="1"/>
    <col min="5044" max="5045" width="15.5546875" style="308" customWidth="1"/>
    <col min="5046" max="5046" width="17.6640625" style="308" customWidth="1"/>
    <col min="5047" max="5272" width="29.33203125" style="308" customWidth="1"/>
    <col min="5273" max="5273" width="42.44140625" style="308" customWidth="1"/>
    <col min="5274" max="5276" width="12.44140625" style="308" customWidth="1"/>
    <col min="5277" max="5279" width="10.88671875" style="308" customWidth="1"/>
    <col min="5280" max="5282" width="14.5546875" style="308" bestFit="1" customWidth="1"/>
    <col min="5283" max="5285" width="11" style="308" customWidth="1"/>
    <col min="5286" max="5288" width="14.5546875" style="308" customWidth="1"/>
    <col min="5289" max="5291" width="15.33203125" style="308" customWidth="1"/>
    <col min="5292" max="5292" width="15.5546875" style="308"/>
    <col min="5293" max="5293" width="44.5546875" style="308" customWidth="1"/>
    <col min="5294" max="5294" width="13.88671875" style="308" customWidth="1"/>
    <col min="5295" max="5295" width="10.88671875" style="308" customWidth="1"/>
    <col min="5296" max="5296" width="14.5546875" style="308" customWidth="1"/>
    <col min="5297" max="5297" width="11" style="308" customWidth="1"/>
    <col min="5298" max="5298" width="10.88671875" style="308" customWidth="1"/>
    <col min="5299" max="5299" width="14.5546875" style="308" customWidth="1"/>
    <col min="5300" max="5301" width="15.5546875" style="308" customWidth="1"/>
    <col min="5302" max="5302" width="17.6640625" style="308" customWidth="1"/>
    <col min="5303" max="5528" width="29.33203125" style="308" customWidth="1"/>
    <col min="5529" max="5529" width="42.44140625" style="308" customWidth="1"/>
    <col min="5530" max="5532" width="12.44140625" style="308" customWidth="1"/>
    <col min="5533" max="5535" width="10.88671875" style="308" customWidth="1"/>
    <col min="5536" max="5538" width="14.5546875" style="308" bestFit="1" customWidth="1"/>
    <col min="5539" max="5541" width="11" style="308" customWidth="1"/>
    <col min="5542" max="5544" width="14.5546875" style="308" customWidth="1"/>
    <col min="5545" max="5547" width="15.33203125" style="308" customWidth="1"/>
    <col min="5548" max="5548" width="15.5546875" style="308"/>
    <col min="5549" max="5549" width="44.5546875" style="308" customWidth="1"/>
    <col min="5550" max="5550" width="13.88671875" style="308" customWidth="1"/>
    <col min="5551" max="5551" width="10.88671875" style="308" customWidth="1"/>
    <col min="5552" max="5552" width="14.5546875" style="308" customWidth="1"/>
    <col min="5553" max="5553" width="11" style="308" customWidth="1"/>
    <col min="5554" max="5554" width="10.88671875" style="308" customWidth="1"/>
    <col min="5555" max="5555" width="14.5546875" style="308" customWidth="1"/>
    <col min="5556" max="5557" width="15.5546875" style="308" customWidth="1"/>
    <col min="5558" max="5558" width="17.6640625" style="308" customWidth="1"/>
    <col min="5559" max="5784" width="29.33203125" style="308" customWidth="1"/>
    <col min="5785" max="5785" width="42.44140625" style="308" customWidth="1"/>
    <col min="5786" max="5788" width="12.44140625" style="308" customWidth="1"/>
    <col min="5789" max="5791" width="10.88671875" style="308" customWidth="1"/>
    <col min="5792" max="5794" width="14.5546875" style="308" bestFit="1" customWidth="1"/>
    <col min="5795" max="5797" width="11" style="308" customWidth="1"/>
    <col min="5798" max="5800" width="14.5546875" style="308" customWidth="1"/>
    <col min="5801" max="5803" width="15.33203125" style="308" customWidth="1"/>
    <col min="5804" max="5804" width="15.5546875" style="308"/>
    <col min="5805" max="5805" width="44.5546875" style="308" customWidth="1"/>
    <col min="5806" max="5806" width="13.88671875" style="308" customWidth="1"/>
    <col min="5807" max="5807" width="10.88671875" style="308" customWidth="1"/>
    <col min="5808" max="5808" width="14.5546875" style="308" customWidth="1"/>
    <col min="5809" max="5809" width="11" style="308" customWidth="1"/>
    <col min="5810" max="5810" width="10.88671875" style="308" customWidth="1"/>
    <col min="5811" max="5811" width="14.5546875" style="308" customWidth="1"/>
    <col min="5812" max="5813" width="15.5546875" style="308" customWidth="1"/>
    <col min="5814" max="5814" width="17.6640625" style="308" customWidth="1"/>
    <col min="5815" max="6040" width="29.33203125" style="308" customWidth="1"/>
    <col min="6041" max="6041" width="42.44140625" style="308" customWidth="1"/>
    <col min="6042" max="6044" width="12.44140625" style="308" customWidth="1"/>
    <col min="6045" max="6047" width="10.88671875" style="308" customWidth="1"/>
    <col min="6048" max="6050" width="14.5546875" style="308" bestFit="1" customWidth="1"/>
    <col min="6051" max="6053" width="11" style="308" customWidth="1"/>
    <col min="6054" max="6056" width="14.5546875" style="308" customWidth="1"/>
    <col min="6057" max="6059" width="15.33203125" style="308" customWidth="1"/>
    <col min="6060" max="6060" width="15.5546875" style="308"/>
    <col min="6061" max="6061" width="44.5546875" style="308" customWidth="1"/>
    <col min="6062" max="6062" width="13.88671875" style="308" customWidth="1"/>
    <col min="6063" max="6063" width="10.88671875" style="308" customWidth="1"/>
    <col min="6064" max="6064" width="14.5546875" style="308" customWidth="1"/>
    <col min="6065" max="6065" width="11" style="308" customWidth="1"/>
    <col min="6066" max="6066" width="10.88671875" style="308" customWidth="1"/>
    <col min="6067" max="6067" width="14.5546875" style="308" customWidth="1"/>
    <col min="6068" max="6069" width="15.5546875" style="308" customWidth="1"/>
    <col min="6070" max="6070" width="17.6640625" style="308" customWidth="1"/>
    <col min="6071" max="6296" width="29.33203125" style="308" customWidth="1"/>
    <col min="6297" max="6297" width="42.44140625" style="308" customWidth="1"/>
    <col min="6298" max="6300" width="12.44140625" style="308" customWidth="1"/>
    <col min="6301" max="6303" width="10.88671875" style="308" customWidth="1"/>
    <col min="6304" max="6306" width="14.5546875" style="308" bestFit="1" customWidth="1"/>
    <col min="6307" max="6309" width="11" style="308" customWidth="1"/>
    <col min="6310" max="6312" width="14.5546875" style="308" customWidth="1"/>
    <col min="6313" max="6315" width="15.33203125" style="308" customWidth="1"/>
    <col min="6316" max="6316" width="15.5546875" style="308"/>
    <col min="6317" max="6317" width="44.5546875" style="308" customWidth="1"/>
    <col min="6318" max="6318" width="13.88671875" style="308" customWidth="1"/>
    <col min="6319" max="6319" width="10.88671875" style="308" customWidth="1"/>
    <col min="6320" max="6320" width="14.5546875" style="308" customWidth="1"/>
    <col min="6321" max="6321" width="11" style="308" customWidth="1"/>
    <col min="6322" max="6322" width="10.88671875" style="308" customWidth="1"/>
    <col min="6323" max="6323" width="14.5546875" style="308" customWidth="1"/>
    <col min="6324" max="6325" width="15.5546875" style="308" customWidth="1"/>
    <col min="6326" max="6326" width="17.6640625" style="308" customWidth="1"/>
    <col min="6327" max="6552" width="29.33203125" style="308" customWidth="1"/>
    <col min="6553" max="6553" width="42.44140625" style="308" customWidth="1"/>
    <col min="6554" max="6556" width="12.44140625" style="308" customWidth="1"/>
    <col min="6557" max="6559" width="10.88671875" style="308" customWidth="1"/>
    <col min="6560" max="6562" width="14.5546875" style="308" bestFit="1" customWidth="1"/>
    <col min="6563" max="6565" width="11" style="308" customWidth="1"/>
    <col min="6566" max="6568" width="14.5546875" style="308" customWidth="1"/>
    <col min="6569" max="6571" width="15.33203125" style="308" customWidth="1"/>
    <col min="6572" max="6572" width="15.5546875" style="308"/>
    <col min="6573" max="6573" width="44.5546875" style="308" customWidth="1"/>
    <col min="6574" max="6574" width="13.88671875" style="308" customWidth="1"/>
    <col min="6575" max="6575" width="10.88671875" style="308" customWidth="1"/>
    <col min="6576" max="6576" width="14.5546875" style="308" customWidth="1"/>
    <col min="6577" max="6577" width="11" style="308" customWidth="1"/>
    <col min="6578" max="6578" width="10.88671875" style="308" customWidth="1"/>
    <col min="6579" max="6579" width="14.5546875" style="308" customWidth="1"/>
    <col min="6580" max="6581" width="15.5546875" style="308" customWidth="1"/>
    <col min="6582" max="6582" width="17.6640625" style="308" customWidth="1"/>
    <col min="6583" max="6808" width="29.33203125" style="308" customWidth="1"/>
    <col min="6809" max="6809" width="42.44140625" style="308" customWidth="1"/>
    <col min="6810" max="6812" width="12.44140625" style="308" customWidth="1"/>
    <col min="6813" max="6815" width="10.88671875" style="308" customWidth="1"/>
    <col min="6816" max="6818" width="14.5546875" style="308" bestFit="1" customWidth="1"/>
    <col min="6819" max="6821" width="11" style="308" customWidth="1"/>
    <col min="6822" max="6824" width="14.5546875" style="308" customWidth="1"/>
    <col min="6825" max="6827" width="15.33203125" style="308" customWidth="1"/>
    <col min="6828" max="6828" width="15.5546875" style="308"/>
    <col min="6829" max="6829" width="44.5546875" style="308" customWidth="1"/>
    <col min="6830" max="6830" width="13.88671875" style="308" customWidth="1"/>
    <col min="6831" max="6831" width="10.88671875" style="308" customWidth="1"/>
    <col min="6832" max="6832" width="14.5546875" style="308" customWidth="1"/>
    <col min="6833" max="6833" width="11" style="308" customWidth="1"/>
    <col min="6834" max="6834" width="10.88671875" style="308" customWidth="1"/>
    <col min="6835" max="6835" width="14.5546875" style="308" customWidth="1"/>
    <col min="6836" max="6837" width="15.5546875" style="308" customWidth="1"/>
    <col min="6838" max="6838" width="17.6640625" style="308" customWidth="1"/>
    <col min="6839" max="7064" width="29.33203125" style="308" customWidth="1"/>
    <col min="7065" max="7065" width="42.44140625" style="308" customWidth="1"/>
    <col min="7066" max="7068" width="12.44140625" style="308" customWidth="1"/>
    <col min="7069" max="7071" width="10.88671875" style="308" customWidth="1"/>
    <col min="7072" max="7074" width="14.5546875" style="308" bestFit="1" customWidth="1"/>
    <col min="7075" max="7077" width="11" style="308" customWidth="1"/>
    <col min="7078" max="7080" width="14.5546875" style="308" customWidth="1"/>
    <col min="7081" max="7083" width="15.33203125" style="308" customWidth="1"/>
    <col min="7084" max="7084" width="15.5546875" style="308"/>
    <col min="7085" max="7085" width="44.5546875" style="308" customWidth="1"/>
    <col min="7086" max="7086" width="13.88671875" style="308" customWidth="1"/>
    <col min="7087" max="7087" width="10.88671875" style="308" customWidth="1"/>
    <col min="7088" max="7088" width="14.5546875" style="308" customWidth="1"/>
    <col min="7089" max="7089" width="11" style="308" customWidth="1"/>
    <col min="7090" max="7090" width="10.88671875" style="308" customWidth="1"/>
    <col min="7091" max="7091" width="14.5546875" style="308" customWidth="1"/>
    <col min="7092" max="7093" width="15.5546875" style="308" customWidth="1"/>
    <col min="7094" max="7094" width="17.6640625" style="308" customWidth="1"/>
    <col min="7095" max="7320" width="29.33203125" style="308" customWidth="1"/>
    <col min="7321" max="7321" width="42.44140625" style="308" customWidth="1"/>
    <col min="7322" max="7324" width="12.44140625" style="308" customWidth="1"/>
    <col min="7325" max="7327" width="10.88671875" style="308" customWidth="1"/>
    <col min="7328" max="7330" width="14.5546875" style="308" bestFit="1" customWidth="1"/>
    <col min="7331" max="7333" width="11" style="308" customWidth="1"/>
    <col min="7334" max="7336" width="14.5546875" style="308" customWidth="1"/>
    <col min="7337" max="7339" width="15.33203125" style="308" customWidth="1"/>
    <col min="7340" max="7340" width="15.5546875" style="308"/>
    <col min="7341" max="7341" width="44.5546875" style="308" customWidth="1"/>
    <col min="7342" max="7342" width="13.88671875" style="308" customWidth="1"/>
    <col min="7343" max="7343" width="10.88671875" style="308" customWidth="1"/>
    <col min="7344" max="7344" width="14.5546875" style="308" customWidth="1"/>
    <col min="7345" max="7345" width="11" style="308" customWidth="1"/>
    <col min="7346" max="7346" width="10.88671875" style="308" customWidth="1"/>
    <col min="7347" max="7347" width="14.5546875" style="308" customWidth="1"/>
    <col min="7348" max="7349" width="15.5546875" style="308" customWidth="1"/>
    <col min="7350" max="7350" width="17.6640625" style="308" customWidth="1"/>
    <col min="7351" max="7576" width="29.33203125" style="308" customWidth="1"/>
    <col min="7577" max="7577" width="42.44140625" style="308" customWidth="1"/>
    <col min="7578" max="7580" width="12.44140625" style="308" customWidth="1"/>
    <col min="7581" max="7583" width="10.88671875" style="308" customWidth="1"/>
    <col min="7584" max="7586" width="14.5546875" style="308" bestFit="1" customWidth="1"/>
    <col min="7587" max="7589" width="11" style="308" customWidth="1"/>
    <col min="7590" max="7592" width="14.5546875" style="308" customWidth="1"/>
    <col min="7593" max="7595" width="15.33203125" style="308" customWidth="1"/>
    <col min="7596" max="7596" width="15.5546875" style="308"/>
    <col min="7597" max="7597" width="44.5546875" style="308" customWidth="1"/>
    <col min="7598" max="7598" width="13.88671875" style="308" customWidth="1"/>
    <col min="7599" max="7599" width="10.88671875" style="308" customWidth="1"/>
    <col min="7600" max="7600" width="14.5546875" style="308" customWidth="1"/>
    <col min="7601" max="7601" width="11" style="308" customWidth="1"/>
    <col min="7602" max="7602" width="10.88671875" style="308" customWidth="1"/>
    <col min="7603" max="7603" width="14.5546875" style="308" customWidth="1"/>
    <col min="7604" max="7605" width="15.5546875" style="308" customWidth="1"/>
    <col min="7606" max="7606" width="17.6640625" style="308" customWidth="1"/>
    <col min="7607" max="7832" width="29.33203125" style="308" customWidth="1"/>
    <col min="7833" max="7833" width="42.44140625" style="308" customWidth="1"/>
    <col min="7834" max="7836" width="12.44140625" style="308" customWidth="1"/>
    <col min="7837" max="7839" width="10.88671875" style="308" customWidth="1"/>
    <col min="7840" max="7842" width="14.5546875" style="308" bestFit="1" customWidth="1"/>
    <col min="7843" max="7845" width="11" style="308" customWidth="1"/>
    <col min="7846" max="7848" width="14.5546875" style="308" customWidth="1"/>
    <col min="7849" max="7851" width="15.33203125" style="308" customWidth="1"/>
    <col min="7852" max="7852" width="15.5546875" style="308"/>
    <col min="7853" max="7853" width="44.5546875" style="308" customWidth="1"/>
    <col min="7854" max="7854" width="13.88671875" style="308" customWidth="1"/>
    <col min="7855" max="7855" width="10.88671875" style="308" customWidth="1"/>
    <col min="7856" max="7856" width="14.5546875" style="308" customWidth="1"/>
    <col min="7857" max="7857" width="11" style="308" customWidth="1"/>
    <col min="7858" max="7858" width="10.88671875" style="308" customWidth="1"/>
    <col min="7859" max="7859" width="14.5546875" style="308" customWidth="1"/>
    <col min="7860" max="7861" width="15.5546875" style="308" customWidth="1"/>
    <col min="7862" max="7862" width="17.6640625" style="308" customWidth="1"/>
    <col min="7863" max="8088" width="29.33203125" style="308" customWidth="1"/>
    <col min="8089" max="8089" width="42.44140625" style="308" customWidth="1"/>
    <col min="8090" max="8092" width="12.44140625" style="308" customWidth="1"/>
    <col min="8093" max="8095" width="10.88671875" style="308" customWidth="1"/>
    <col min="8096" max="8098" width="14.5546875" style="308" bestFit="1" customWidth="1"/>
    <col min="8099" max="8101" width="11" style="308" customWidth="1"/>
    <col min="8102" max="8104" width="14.5546875" style="308" customWidth="1"/>
    <col min="8105" max="8107" width="15.33203125" style="308" customWidth="1"/>
    <col min="8108" max="8108" width="15.5546875" style="308"/>
    <col min="8109" max="8109" width="44.5546875" style="308" customWidth="1"/>
    <col min="8110" max="8110" width="13.88671875" style="308" customWidth="1"/>
    <col min="8111" max="8111" width="10.88671875" style="308" customWidth="1"/>
    <col min="8112" max="8112" width="14.5546875" style="308" customWidth="1"/>
    <col min="8113" max="8113" width="11" style="308" customWidth="1"/>
    <col min="8114" max="8114" width="10.88671875" style="308" customWidth="1"/>
    <col min="8115" max="8115" width="14.5546875" style="308" customWidth="1"/>
    <col min="8116" max="8117" width="15.5546875" style="308" customWidth="1"/>
    <col min="8118" max="8118" width="17.6640625" style="308" customWidth="1"/>
    <col min="8119" max="8344" width="29.33203125" style="308" customWidth="1"/>
    <col min="8345" max="8345" width="42.44140625" style="308" customWidth="1"/>
    <col min="8346" max="8348" width="12.44140625" style="308" customWidth="1"/>
    <col min="8349" max="8351" width="10.88671875" style="308" customWidth="1"/>
    <col min="8352" max="8354" width="14.5546875" style="308" bestFit="1" customWidth="1"/>
    <col min="8355" max="8357" width="11" style="308" customWidth="1"/>
    <col min="8358" max="8360" width="14.5546875" style="308" customWidth="1"/>
    <col min="8361" max="8363" width="15.33203125" style="308" customWidth="1"/>
    <col min="8364" max="8364" width="15.5546875" style="308"/>
    <col min="8365" max="8365" width="44.5546875" style="308" customWidth="1"/>
    <col min="8366" max="8366" width="13.88671875" style="308" customWidth="1"/>
    <col min="8367" max="8367" width="10.88671875" style="308" customWidth="1"/>
    <col min="8368" max="8368" width="14.5546875" style="308" customWidth="1"/>
    <col min="8369" max="8369" width="11" style="308" customWidth="1"/>
    <col min="8370" max="8370" width="10.88671875" style="308" customWidth="1"/>
    <col min="8371" max="8371" width="14.5546875" style="308" customWidth="1"/>
    <col min="8372" max="8373" width="15.5546875" style="308" customWidth="1"/>
    <col min="8374" max="8374" width="17.6640625" style="308" customWidth="1"/>
    <col min="8375" max="8600" width="29.33203125" style="308" customWidth="1"/>
    <col min="8601" max="8601" width="42.44140625" style="308" customWidth="1"/>
    <col min="8602" max="8604" width="12.44140625" style="308" customWidth="1"/>
    <col min="8605" max="8607" width="10.88671875" style="308" customWidth="1"/>
    <col min="8608" max="8610" width="14.5546875" style="308" bestFit="1" customWidth="1"/>
    <col min="8611" max="8613" width="11" style="308" customWidth="1"/>
    <col min="8614" max="8616" width="14.5546875" style="308" customWidth="1"/>
    <col min="8617" max="8619" width="15.33203125" style="308" customWidth="1"/>
    <col min="8620" max="8620" width="15.5546875" style="308"/>
    <col min="8621" max="8621" width="44.5546875" style="308" customWidth="1"/>
    <col min="8622" max="8622" width="13.88671875" style="308" customWidth="1"/>
    <col min="8623" max="8623" width="10.88671875" style="308" customWidth="1"/>
    <col min="8624" max="8624" width="14.5546875" style="308" customWidth="1"/>
    <col min="8625" max="8625" width="11" style="308" customWidth="1"/>
    <col min="8626" max="8626" width="10.88671875" style="308" customWidth="1"/>
    <col min="8627" max="8627" width="14.5546875" style="308" customWidth="1"/>
    <col min="8628" max="8629" width="15.5546875" style="308" customWidth="1"/>
    <col min="8630" max="8630" width="17.6640625" style="308" customWidth="1"/>
    <col min="8631" max="8856" width="29.33203125" style="308" customWidth="1"/>
    <col min="8857" max="8857" width="42.44140625" style="308" customWidth="1"/>
    <col min="8858" max="8860" width="12.44140625" style="308" customWidth="1"/>
    <col min="8861" max="8863" width="10.88671875" style="308" customWidth="1"/>
    <col min="8864" max="8866" width="14.5546875" style="308" bestFit="1" customWidth="1"/>
    <col min="8867" max="8869" width="11" style="308" customWidth="1"/>
    <col min="8870" max="8872" width="14.5546875" style="308" customWidth="1"/>
    <col min="8873" max="8875" width="15.33203125" style="308" customWidth="1"/>
    <col min="8876" max="8876" width="15.5546875" style="308"/>
    <col min="8877" max="8877" width="44.5546875" style="308" customWidth="1"/>
    <col min="8878" max="8878" width="13.88671875" style="308" customWidth="1"/>
    <col min="8879" max="8879" width="10.88671875" style="308" customWidth="1"/>
    <col min="8880" max="8880" width="14.5546875" style="308" customWidth="1"/>
    <col min="8881" max="8881" width="11" style="308" customWidth="1"/>
    <col min="8882" max="8882" width="10.88671875" style="308" customWidth="1"/>
    <col min="8883" max="8883" width="14.5546875" style="308" customWidth="1"/>
    <col min="8884" max="8885" width="15.5546875" style="308" customWidth="1"/>
    <col min="8886" max="8886" width="17.6640625" style="308" customWidth="1"/>
    <col min="8887" max="9112" width="29.33203125" style="308" customWidth="1"/>
    <col min="9113" max="9113" width="42.44140625" style="308" customWidth="1"/>
    <col min="9114" max="9116" width="12.44140625" style="308" customWidth="1"/>
    <col min="9117" max="9119" width="10.88671875" style="308" customWidth="1"/>
    <col min="9120" max="9122" width="14.5546875" style="308" bestFit="1" customWidth="1"/>
    <col min="9123" max="9125" width="11" style="308" customWidth="1"/>
    <col min="9126" max="9128" width="14.5546875" style="308" customWidth="1"/>
    <col min="9129" max="9131" width="15.33203125" style="308" customWidth="1"/>
    <col min="9132" max="9132" width="15.5546875" style="308"/>
    <col min="9133" max="9133" width="44.5546875" style="308" customWidth="1"/>
    <col min="9134" max="9134" width="13.88671875" style="308" customWidth="1"/>
    <col min="9135" max="9135" width="10.88671875" style="308" customWidth="1"/>
    <col min="9136" max="9136" width="14.5546875" style="308" customWidth="1"/>
    <col min="9137" max="9137" width="11" style="308" customWidth="1"/>
    <col min="9138" max="9138" width="10.88671875" style="308" customWidth="1"/>
    <col min="9139" max="9139" width="14.5546875" style="308" customWidth="1"/>
    <col min="9140" max="9141" width="15.5546875" style="308" customWidth="1"/>
    <col min="9142" max="9142" width="17.6640625" style="308" customWidth="1"/>
    <col min="9143" max="9368" width="29.33203125" style="308" customWidth="1"/>
    <col min="9369" max="9369" width="42.44140625" style="308" customWidth="1"/>
    <col min="9370" max="9372" width="12.44140625" style="308" customWidth="1"/>
    <col min="9373" max="9375" width="10.88671875" style="308" customWidth="1"/>
    <col min="9376" max="9378" width="14.5546875" style="308" bestFit="1" customWidth="1"/>
    <col min="9379" max="9381" width="11" style="308" customWidth="1"/>
    <col min="9382" max="9384" width="14.5546875" style="308" customWidth="1"/>
    <col min="9385" max="9387" width="15.33203125" style="308" customWidth="1"/>
    <col min="9388" max="9388" width="15.5546875" style="308"/>
    <col min="9389" max="9389" width="44.5546875" style="308" customWidth="1"/>
    <col min="9390" max="9390" width="13.88671875" style="308" customWidth="1"/>
    <col min="9391" max="9391" width="10.88671875" style="308" customWidth="1"/>
    <col min="9392" max="9392" width="14.5546875" style="308" customWidth="1"/>
    <col min="9393" max="9393" width="11" style="308" customWidth="1"/>
    <col min="9394" max="9394" width="10.88671875" style="308" customWidth="1"/>
    <col min="9395" max="9395" width="14.5546875" style="308" customWidth="1"/>
    <col min="9396" max="9397" width="15.5546875" style="308" customWidth="1"/>
    <col min="9398" max="9398" width="17.6640625" style="308" customWidth="1"/>
    <col min="9399" max="9624" width="29.33203125" style="308" customWidth="1"/>
    <col min="9625" max="9625" width="42.44140625" style="308" customWidth="1"/>
    <col min="9626" max="9628" width="12.44140625" style="308" customWidth="1"/>
    <col min="9629" max="9631" width="10.88671875" style="308" customWidth="1"/>
    <col min="9632" max="9634" width="14.5546875" style="308" bestFit="1" customWidth="1"/>
    <col min="9635" max="9637" width="11" style="308" customWidth="1"/>
    <col min="9638" max="9640" width="14.5546875" style="308" customWidth="1"/>
    <col min="9641" max="9643" width="15.33203125" style="308" customWidth="1"/>
    <col min="9644" max="9644" width="15.5546875" style="308"/>
    <col min="9645" max="9645" width="44.5546875" style="308" customWidth="1"/>
    <col min="9646" max="9646" width="13.88671875" style="308" customWidth="1"/>
    <col min="9647" max="9647" width="10.88671875" style="308" customWidth="1"/>
    <col min="9648" max="9648" width="14.5546875" style="308" customWidth="1"/>
    <col min="9649" max="9649" width="11" style="308" customWidth="1"/>
    <col min="9650" max="9650" width="10.88671875" style="308" customWidth="1"/>
    <col min="9651" max="9651" width="14.5546875" style="308" customWidth="1"/>
    <col min="9652" max="9653" width="15.5546875" style="308" customWidth="1"/>
    <col min="9654" max="9654" width="17.6640625" style="308" customWidth="1"/>
    <col min="9655" max="9880" width="29.33203125" style="308" customWidth="1"/>
    <col min="9881" max="9881" width="42.44140625" style="308" customWidth="1"/>
    <col min="9882" max="9884" width="12.44140625" style="308" customWidth="1"/>
    <col min="9885" max="9887" width="10.88671875" style="308" customWidth="1"/>
    <col min="9888" max="9890" width="14.5546875" style="308" bestFit="1" customWidth="1"/>
    <col min="9891" max="9893" width="11" style="308" customWidth="1"/>
    <col min="9894" max="9896" width="14.5546875" style="308" customWidth="1"/>
    <col min="9897" max="9899" width="15.33203125" style="308" customWidth="1"/>
    <col min="9900" max="9900" width="15.5546875" style="308"/>
    <col min="9901" max="9901" width="44.5546875" style="308" customWidth="1"/>
    <col min="9902" max="9902" width="13.88671875" style="308" customWidth="1"/>
    <col min="9903" max="9903" width="10.88671875" style="308" customWidth="1"/>
    <col min="9904" max="9904" width="14.5546875" style="308" customWidth="1"/>
    <col min="9905" max="9905" width="11" style="308" customWidth="1"/>
    <col min="9906" max="9906" width="10.88671875" style="308" customWidth="1"/>
    <col min="9907" max="9907" width="14.5546875" style="308" customWidth="1"/>
    <col min="9908" max="9909" width="15.5546875" style="308" customWidth="1"/>
    <col min="9910" max="9910" width="17.6640625" style="308" customWidth="1"/>
    <col min="9911" max="10136" width="29.33203125" style="308" customWidth="1"/>
    <col min="10137" max="10137" width="42.44140625" style="308" customWidth="1"/>
    <col min="10138" max="10140" width="12.44140625" style="308" customWidth="1"/>
    <col min="10141" max="10143" width="10.88671875" style="308" customWidth="1"/>
    <col min="10144" max="10146" width="14.5546875" style="308" bestFit="1" customWidth="1"/>
    <col min="10147" max="10149" width="11" style="308" customWidth="1"/>
    <col min="10150" max="10152" width="14.5546875" style="308" customWidth="1"/>
    <col min="10153" max="10155" width="15.33203125" style="308" customWidth="1"/>
    <col min="10156" max="10156" width="15.5546875" style="308"/>
    <col min="10157" max="10157" width="44.5546875" style="308" customWidth="1"/>
    <col min="10158" max="10158" width="13.88671875" style="308" customWidth="1"/>
    <col min="10159" max="10159" width="10.88671875" style="308" customWidth="1"/>
    <col min="10160" max="10160" width="14.5546875" style="308" customWidth="1"/>
    <col min="10161" max="10161" width="11" style="308" customWidth="1"/>
    <col min="10162" max="10162" width="10.88671875" style="308" customWidth="1"/>
    <col min="10163" max="10163" width="14.5546875" style="308" customWidth="1"/>
    <col min="10164" max="10165" width="15.5546875" style="308" customWidth="1"/>
    <col min="10166" max="10166" width="17.6640625" style="308" customWidth="1"/>
    <col min="10167" max="10392" width="29.33203125" style="308" customWidth="1"/>
    <col min="10393" max="10393" width="42.44140625" style="308" customWidth="1"/>
    <col min="10394" max="10396" width="12.44140625" style="308" customWidth="1"/>
    <col min="10397" max="10399" width="10.88671875" style="308" customWidth="1"/>
    <col min="10400" max="10402" width="14.5546875" style="308" bestFit="1" customWidth="1"/>
    <col min="10403" max="10405" width="11" style="308" customWidth="1"/>
    <col min="10406" max="10408" width="14.5546875" style="308" customWidth="1"/>
    <col min="10409" max="10411" width="15.33203125" style="308" customWidth="1"/>
    <col min="10412" max="10412" width="15.5546875" style="308"/>
    <col min="10413" max="10413" width="44.5546875" style="308" customWidth="1"/>
    <col min="10414" max="10414" width="13.88671875" style="308" customWidth="1"/>
    <col min="10415" max="10415" width="10.88671875" style="308" customWidth="1"/>
    <col min="10416" max="10416" width="14.5546875" style="308" customWidth="1"/>
    <col min="10417" max="10417" width="11" style="308" customWidth="1"/>
    <col min="10418" max="10418" width="10.88671875" style="308" customWidth="1"/>
    <col min="10419" max="10419" width="14.5546875" style="308" customWidth="1"/>
    <col min="10420" max="10421" width="15.5546875" style="308" customWidth="1"/>
    <col min="10422" max="10422" width="17.6640625" style="308" customWidth="1"/>
    <col min="10423" max="10648" width="29.33203125" style="308" customWidth="1"/>
    <col min="10649" max="10649" width="42.44140625" style="308" customWidth="1"/>
    <col min="10650" max="10652" width="12.44140625" style="308" customWidth="1"/>
    <col min="10653" max="10655" width="10.88671875" style="308" customWidth="1"/>
    <col min="10656" max="10658" width="14.5546875" style="308" bestFit="1" customWidth="1"/>
    <col min="10659" max="10661" width="11" style="308" customWidth="1"/>
    <col min="10662" max="10664" width="14.5546875" style="308" customWidth="1"/>
    <col min="10665" max="10667" width="15.33203125" style="308" customWidth="1"/>
    <col min="10668" max="10668" width="15.5546875" style="308"/>
    <col min="10669" max="10669" width="44.5546875" style="308" customWidth="1"/>
    <col min="10670" max="10670" width="13.88671875" style="308" customWidth="1"/>
    <col min="10671" max="10671" width="10.88671875" style="308" customWidth="1"/>
    <col min="10672" max="10672" width="14.5546875" style="308" customWidth="1"/>
    <col min="10673" max="10673" width="11" style="308" customWidth="1"/>
    <col min="10674" max="10674" width="10.88671875" style="308" customWidth="1"/>
    <col min="10675" max="10675" width="14.5546875" style="308" customWidth="1"/>
    <col min="10676" max="10677" width="15.5546875" style="308" customWidth="1"/>
    <col min="10678" max="10678" width="17.6640625" style="308" customWidth="1"/>
    <col min="10679" max="10904" width="29.33203125" style="308" customWidth="1"/>
    <col min="10905" max="10905" width="42.44140625" style="308" customWidth="1"/>
    <col min="10906" max="10908" width="12.44140625" style="308" customWidth="1"/>
    <col min="10909" max="10911" width="10.88671875" style="308" customWidth="1"/>
    <col min="10912" max="10914" width="14.5546875" style="308" bestFit="1" customWidth="1"/>
    <col min="10915" max="10917" width="11" style="308" customWidth="1"/>
    <col min="10918" max="10920" width="14.5546875" style="308" customWidth="1"/>
    <col min="10921" max="10923" width="15.33203125" style="308" customWidth="1"/>
    <col min="10924" max="10924" width="15.5546875" style="308"/>
    <col min="10925" max="10925" width="44.5546875" style="308" customWidth="1"/>
    <col min="10926" max="10926" width="13.88671875" style="308" customWidth="1"/>
    <col min="10927" max="10927" width="10.88671875" style="308" customWidth="1"/>
    <col min="10928" max="10928" width="14.5546875" style="308" customWidth="1"/>
    <col min="10929" max="10929" width="11" style="308" customWidth="1"/>
    <col min="10930" max="10930" width="10.88671875" style="308" customWidth="1"/>
    <col min="10931" max="10931" width="14.5546875" style="308" customWidth="1"/>
    <col min="10932" max="10933" width="15.5546875" style="308" customWidth="1"/>
    <col min="10934" max="10934" width="17.6640625" style="308" customWidth="1"/>
    <col min="10935" max="11160" width="29.33203125" style="308" customWidth="1"/>
    <col min="11161" max="11161" width="42.44140625" style="308" customWidth="1"/>
    <col min="11162" max="11164" width="12.44140625" style="308" customWidth="1"/>
    <col min="11165" max="11167" width="10.88671875" style="308" customWidth="1"/>
    <col min="11168" max="11170" width="14.5546875" style="308" bestFit="1" customWidth="1"/>
    <col min="11171" max="11173" width="11" style="308" customWidth="1"/>
    <col min="11174" max="11176" width="14.5546875" style="308" customWidth="1"/>
    <col min="11177" max="11179" width="15.33203125" style="308" customWidth="1"/>
    <col min="11180" max="11180" width="15.5546875" style="308"/>
    <col min="11181" max="11181" width="44.5546875" style="308" customWidth="1"/>
    <col min="11182" max="11182" width="13.88671875" style="308" customWidth="1"/>
    <col min="11183" max="11183" width="10.88671875" style="308" customWidth="1"/>
    <col min="11184" max="11184" width="14.5546875" style="308" customWidth="1"/>
    <col min="11185" max="11185" width="11" style="308" customWidth="1"/>
    <col min="11186" max="11186" width="10.88671875" style="308" customWidth="1"/>
    <col min="11187" max="11187" width="14.5546875" style="308" customWidth="1"/>
    <col min="11188" max="11189" width="15.5546875" style="308" customWidth="1"/>
    <col min="11190" max="11190" width="17.6640625" style="308" customWidth="1"/>
    <col min="11191" max="11416" width="29.33203125" style="308" customWidth="1"/>
    <col min="11417" max="11417" width="42.44140625" style="308" customWidth="1"/>
    <col min="11418" max="11420" width="12.44140625" style="308" customWidth="1"/>
    <col min="11421" max="11423" width="10.88671875" style="308" customWidth="1"/>
    <col min="11424" max="11426" width="14.5546875" style="308" bestFit="1" customWidth="1"/>
    <col min="11427" max="11429" width="11" style="308" customWidth="1"/>
    <col min="11430" max="11432" width="14.5546875" style="308" customWidth="1"/>
    <col min="11433" max="11435" width="15.33203125" style="308" customWidth="1"/>
    <col min="11436" max="11436" width="15.5546875" style="308"/>
    <col min="11437" max="11437" width="44.5546875" style="308" customWidth="1"/>
    <col min="11438" max="11438" width="13.88671875" style="308" customWidth="1"/>
    <col min="11439" max="11439" width="10.88671875" style="308" customWidth="1"/>
    <col min="11440" max="11440" width="14.5546875" style="308" customWidth="1"/>
    <col min="11441" max="11441" width="11" style="308" customWidth="1"/>
    <col min="11442" max="11442" width="10.88671875" style="308" customWidth="1"/>
    <col min="11443" max="11443" width="14.5546875" style="308" customWidth="1"/>
    <col min="11444" max="11445" width="15.5546875" style="308" customWidth="1"/>
    <col min="11446" max="11446" width="17.6640625" style="308" customWidth="1"/>
    <col min="11447" max="11672" width="29.33203125" style="308" customWidth="1"/>
    <col min="11673" max="11673" width="42.44140625" style="308" customWidth="1"/>
    <col min="11674" max="11676" width="12.44140625" style="308" customWidth="1"/>
    <col min="11677" max="11679" width="10.88671875" style="308" customWidth="1"/>
    <col min="11680" max="11682" width="14.5546875" style="308" bestFit="1" customWidth="1"/>
    <col min="11683" max="11685" width="11" style="308" customWidth="1"/>
    <col min="11686" max="11688" width="14.5546875" style="308" customWidth="1"/>
    <col min="11689" max="11691" width="15.33203125" style="308" customWidth="1"/>
    <col min="11692" max="11692" width="15.5546875" style="308"/>
    <col min="11693" max="11693" width="44.5546875" style="308" customWidth="1"/>
    <col min="11694" max="11694" width="13.88671875" style="308" customWidth="1"/>
    <col min="11695" max="11695" width="10.88671875" style="308" customWidth="1"/>
    <col min="11696" max="11696" width="14.5546875" style="308" customWidth="1"/>
    <col min="11697" max="11697" width="11" style="308" customWidth="1"/>
    <col min="11698" max="11698" width="10.88671875" style="308" customWidth="1"/>
    <col min="11699" max="11699" width="14.5546875" style="308" customWidth="1"/>
    <col min="11700" max="11701" width="15.5546875" style="308" customWidth="1"/>
    <col min="11702" max="11702" width="17.6640625" style="308" customWidth="1"/>
    <col min="11703" max="11928" width="29.33203125" style="308" customWidth="1"/>
    <col min="11929" max="11929" width="42.44140625" style="308" customWidth="1"/>
    <col min="11930" max="11932" width="12.44140625" style="308" customWidth="1"/>
    <col min="11933" max="11935" width="10.88671875" style="308" customWidth="1"/>
    <col min="11936" max="11938" width="14.5546875" style="308" bestFit="1" customWidth="1"/>
    <col min="11939" max="11941" width="11" style="308" customWidth="1"/>
    <col min="11942" max="11944" width="14.5546875" style="308" customWidth="1"/>
    <col min="11945" max="11947" width="15.33203125" style="308" customWidth="1"/>
    <col min="11948" max="11948" width="15.5546875" style="308"/>
    <col min="11949" max="11949" width="44.5546875" style="308" customWidth="1"/>
    <col min="11950" max="11950" width="13.88671875" style="308" customWidth="1"/>
    <col min="11951" max="11951" width="10.88671875" style="308" customWidth="1"/>
    <col min="11952" max="11952" width="14.5546875" style="308" customWidth="1"/>
    <col min="11953" max="11953" width="11" style="308" customWidth="1"/>
    <col min="11954" max="11954" width="10.88671875" style="308" customWidth="1"/>
    <col min="11955" max="11955" width="14.5546875" style="308" customWidth="1"/>
    <col min="11956" max="11957" width="15.5546875" style="308" customWidth="1"/>
    <col min="11958" max="11958" width="17.6640625" style="308" customWidth="1"/>
    <col min="11959" max="12184" width="29.33203125" style="308" customWidth="1"/>
    <col min="12185" max="12185" width="42.44140625" style="308" customWidth="1"/>
    <col min="12186" max="12188" width="12.44140625" style="308" customWidth="1"/>
    <col min="12189" max="12191" width="10.88671875" style="308" customWidth="1"/>
    <col min="12192" max="12194" width="14.5546875" style="308" bestFit="1" customWidth="1"/>
    <col min="12195" max="12197" width="11" style="308" customWidth="1"/>
    <col min="12198" max="12200" width="14.5546875" style="308" customWidth="1"/>
    <col min="12201" max="12203" width="15.33203125" style="308" customWidth="1"/>
    <col min="12204" max="12204" width="15.5546875" style="308"/>
    <col min="12205" max="12205" width="44.5546875" style="308" customWidth="1"/>
    <col min="12206" max="12206" width="13.88671875" style="308" customWidth="1"/>
    <col min="12207" max="12207" width="10.88671875" style="308" customWidth="1"/>
    <col min="12208" max="12208" width="14.5546875" style="308" customWidth="1"/>
    <col min="12209" max="12209" width="11" style="308" customWidth="1"/>
    <col min="12210" max="12210" width="10.88671875" style="308" customWidth="1"/>
    <col min="12211" max="12211" width="14.5546875" style="308" customWidth="1"/>
    <col min="12212" max="12213" width="15.5546875" style="308" customWidth="1"/>
    <col min="12214" max="12214" width="17.6640625" style="308" customWidth="1"/>
    <col min="12215" max="12440" width="29.33203125" style="308" customWidth="1"/>
    <col min="12441" max="12441" width="42.44140625" style="308" customWidth="1"/>
    <col min="12442" max="12444" width="12.44140625" style="308" customWidth="1"/>
    <col min="12445" max="12447" width="10.88671875" style="308" customWidth="1"/>
    <col min="12448" max="12450" width="14.5546875" style="308" bestFit="1" customWidth="1"/>
    <col min="12451" max="12453" width="11" style="308" customWidth="1"/>
    <col min="12454" max="12456" width="14.5546875" style="308" customWidth="1"/>
    <col min="12457" max="12459" width="15.33203125" style="308" customWidth="1"/>
    <col min="12460" max="12460" width="15.5546875" style="308"/>
    <col min="12461" max="12461" width="44.5546875" style="308" customWidth="1"/>
    <col min="12462" max="12462" width="13.88671875" style="308" customWidth="1"/>
    <col min="12463" max="12463" width="10.88671875" style="308" customWidth="1"/>
    <col min="12464" max="12464" width="14.5546875" style="308" customWidth="1"/>
    <col min="12465" max="12465" width="11" style="308" customWidth="1"/>
    <col min="12466" max="12466" width="10.88671875" style="308" customWidth="1"/>
    <col min="12467" max="12467" width="14.5546875" style="308" customWidth="1"/>
    <col min="12468" max="12469" width="15.5546875" style="308" customWidth="1"/>
    <col min="12470" max="12470" width="17.6640625" style="308" customWidth="1"/>
    <col min="12471" max="12696" width="29.33203125" style="308" customWidth="1"/>
    <col min="12697" max="12697" width="42.44140625" style="308" customWidth="1"/>
    <col min="12698" max="12700" width="12.44140625" style="308" customWidth="1"/>
    <col min="12701" max="12703" width="10.88671875" style="308" customWidth="1"/>
    <col min="12704" max="12706" width="14.5546875" style="308" bestFit="1" customWidth="1"/>
    <col min="12707" max="12709" width="11" style="308" customWidth="1"/>
    <col min="12710" max="12712" width="14.5546875" style="308" customWidth="1"/>
    <col min="12713" max="12715" width="15.33203125" style="308" customWidth="1"/>
    <col min="12716" max="12716" width="15.5546875" style="308"/>
    <col min="12717" max="12717" width="44.5546875" style="308" customWidth="1"/>
    <col min="12718" max="12718" width="13.88671875" style="308" customWidth="1"/>
    <col min="12719" max="12719" width="10.88671875" style="308" customWidth="1"/>
    <col min="12720" max="12720" width="14.5546875" style="308" customWidth="1"/>
    <col min="12721" max="12721" width="11" style="308" customWidth="1"/>
    <col min="12722" max="12722" width="10.88671875" style="308" customWidth="1"/>
    <col min="12723" max="12723" width="14.5546875" style="308" customWidth="1"/>
    <col min="12724" max="12725" width="15.5546875" style="308" customWidth="1"/>
    <col min="12726" max="12726" width="17.6640625" style="308" customWidth="1"/>
    <col min="12727" max="12952" width="29.33203125" style="308" customWidth="1"/>
    <col min="12953" max="12953" width="42.44140625" style="308" customWidth="1"/>
    <col min="12954" max="12956" width="12.44140625" style="308" customWidth="1"/>
    <col min="12957" max="12959" width="10.88671875" style="308" customWidth="1"/>
    <col min="12960" max="12962" width="14.5546875" style="308" bestFit="1" customWidth="1"/>
    <col min="12963" max="12965" width="11" style="308" customWidth="1"/>
    <col min="12966" max="12968" width="14.5546875" style="308" customWidth="1"/>
    <col min="12969" max="12971" width="15.33203125" style="308" customWidth="1"/>
    <col min="12972" max="12972" width="15.5546875" style="308"/>
    <col min="12973" max="12973" width="44.5546875" style="308" customWidth="1"/>
    <col min="12974" max="12974" width="13.88671875" style="308" customWidth="1"/>
    <col min="12975" max="12975" width="10.88671875" style="308" customWidth="1"/>
    <col min="12976" max="12976" width="14.5546875" style="308" customWidth="1"/>
    <col min="12977" max="12977" width="11" style="308" customWidth="1"/>
    <col min="12978" max="12978" width="10.88671875" style="308" customWidth="1"/>
    <col min="12979" max="12979" width="14.5546875" style="308" customWidth="1"/>
    <col min="12980" max="12981" width="15.5546875" style="308" customWidth="1"/>
    <col min="12982" max="12982" width="17.6640625" style="308" customWidth="1"/>
    <col min="12983" max="13208" width="29.33203125" style="308" customWidth="1"/>
    <col min="13209" max="13209" width="42.44140625" style="308" customWidth="1"/>
    <col min="13210" max="13212" width="12.44140625" style="308" customWidth="1"/>
    <col min="13213" max="13215" width="10.88671875" style="308" customWidth="1"/>
    <col min="13216" max="13218" width="14.5546875" style="308" bestFit="1" customWidth="1"/>
    <col min="13219" max="13221" width="11" style="308" customWidth="1"/>
    <col min="13222" max="13224" width="14.5546875" style="308" customWidth="1"/>
    <col min="13225" max="13227" width="15.33203125" style="308" customWidth="1"/>
    <col min="13228" max="13228" width="15.5546875" style="308"/>
    <col min="13229" max="13229" width="44.5546875" style="308" customWidth="1"/>
    <col min="13230" max="13230" width="13.88671875" style="308" customWidth="1"/>
    <col min="13231" max="13231" width="10.88671875" style="308" customWidth="1"/>
    <col min="13232" max="13232" width="14.5546875" style="308" customWidth="1"/>
    <col min="13233" max="13233" width="11" style="308" customWidth="1"/>
    <col min="13234" max="13234" width="10.88671875" style="308" customWidth="1"/>
    <col min="13235" max="13235" width="14.5546875" style="308" customWidth="1"/>
    <col min="13236" max="13237" width="15.5546875" style="308" customWidth="1"/>
    <col min="13238" max="13238" width="17.6640625" style="308" customWidth="1"/>
    <col min="13239" max="13464" width="29.33203125" style="308" customWidth="1"/>
    <col min="13465" max="13465" width="42.44140625" style="308" customWidth="1"/>
    <col min="13466" max="13468" width="12.44140625" style="308" customWidth="1"/>
    <col min="13469" max="13471" width="10.88671875" style="308" customWidth="1"/>
    <col min="13472" max="13474" width="14.5546875" style="308" bestFit="1" customWidth="1"/>
    <col min="13475" max="13477" width="11" style="308" customWidth="1"/>
    <col min="13478" max="13480" width="14.5546875" style="308" customWidth="1"/>
    <col min="13481" max="13483" width="15.33203125" style="308" customWidth="1"/>
    <col min="13484" max="13484" width="15.5546875" style="308"/>
    <col min="13485" max="13485" width="44.5546875" style="308" customWidth="1"/>
    <col min="13486" max="13486" width="13.88671875" style="308" customWidth="1"/>
    <col min="13487" max="13487" width="10.88671875" style="308" customWidth="1"/>
    <col min="13488" max="13488" width="14.5546875" style="308" customWidth="1"/>
    <col min="13489" max="13489" width="11" style="308" customWidth="1"/>
    <col min="13490" max="13490" width="10.88671875" style="308" customWidth="1"/>
    <col min="13491" max="13491" width="14.5546875" style="308" customWidth="1"/>
    <col min="13492" max="13493" width="15.5546875" style="308" customWidth="1"/>
    <col min="13494" max="13494" width="17.6640625" style="308" customWidth="1"/>
    <col min="13495" max="13720" width="29.33203125" style="308" customWidth="1"/>
    <col min="13721" max="13721" width="42.44140625" style="308" customWidth="1"/>
    <col min="13722" max="13724" width="12.44140625" style="308" customWidth="1"/>
    <col min="13725" max="13727" width="10.88671875" style="308" customWidth="1"/>
    <col min="13728" max="13730" width="14.5546875" style="308" bestFit="1" customWidth="1"/>
    <col min="13731" max="13733" width="11" style="308" customWidth="1"/>
    <col min="13734" max="13736" width="14.5546875" style="308" customWidth="1"/>
    <col min="13737" max="13739" width="15.33203125" style="308" customWidth="1"/>
    <col min="13740" max="13740" width="15.5546875" style="308"/>
    <col min="13741" max="13741" width="44.5546875" style="308" customWidth="1"/>
    <col min="13742" max="13742" width="13.88671875" style="308" customWidth="1"/>
    <col min="13743" max="13743" width="10.88671875" style="308" customWidth="1"/>
    <col min="13744" max="13744" width="14.5546875" style="308" customWidth="1"/>
    <col min="13745" max="13745" width="11" style="308" customWidth="1"/>
    <col min="13746" max="13746" width="10.88671875" style="308" customWidth="1"/>
    <col min="13747" max="13747" width="14.5546875" style="308" customWidth="1"/>
    <col min="13748" max="13749" width="15.5546875" style="308" customWidth="1"/>
    <col min="13750" max="13750" width="17.6640625" style="308" customWidth="1"/>
    <col min="13751" max="13976" width="29.33203125" style="308" customWidth="1"/>
    <col min="13977" max="13977" width="42.44140625" style="308" customWidth="1"/>
    <col min="13978" max="13980" width="12.44140625" style="308" customWidth="1"/>
    <col min="13981" max="13983" width="10.88671875" style="308" customWidth="1"/>
    <col min="13984" max="13986" width="14.5546875" style="308" bestFit="1" customWidth="1"/>
    <col min="13987" max="13989" width="11" style="308" customWidth="1"/>
    <col min="13990" max="13992" width="14.5546875" style="308" customWidth="1"/>
    <col min="13993" max="13995" width="15.33203125" style="308" customWidth="1"/>
    <col min="13996" max="13996" width="15.5546875" style="308"/>
    <col min="13997" max="13997" width="44.5546875" style="308" customWidth="1"/>
    <col min="13998" max="13998" width="13.88671875" style="308" customWidth="1"/>
    <col min="13999" max="13999" width="10.88671875" style="308" customWidth="1"/>
    <col min="14000" max="14000" width="14.5546875" style="308" customWidth="1"/>
    <col min="14001" max="14001" width="11" style="308" customWidth="1"/>
    <col min="14002" max="14002" width="10.88671875" style="308" customWidth="1"/>
    <col min="14003" max="14003" width="14.5546875" style="308" customWidth="1"/>
    <col min="14004" max="14005" width="15.5546875" style="308" customWidth="1"/>
    <col min="14006" max="14006" width="17.6640625" style="308" customWidth="1"/>
    <col min="14007" max="14232" width="29.33203125" style="308" customWidth="1"/>
    <col min="14233" max="14233" width="42.44140625" style="308" customWidth="1"/>
    <col min="14234" max="14236" width="12.44140625" style="308" customWidth="1"/>
    <col min="14237" max="14239" width="10.88671875" style="308" customWidth="1"/>
    <col min="14240" max="14242" width="14.5546875" style="308" bestFit="1" customWidth="1"/>
    <col min="14243" max="14245" width="11" style="308" customWidth="1"/>
    <col min="14246" max="14248" width="14.5546875" style="308" customWidth="1"/>
    <col min="14249" max="14251" width="15.33203125" style="308" customWidth="1"/>
    <col min="14252" max="14252" width="15.5546875" style="308"/>
    <col min="14253" max="14253" width="44.5546875" style="308" customWidth="1"/>
    <col min="14254" max="14254" width="13.88671875" style="308" customWidth="1"/>
    <col min="14255" max="14255" width="10.88671875" style="308" customWidth="1"/>
    <col min="14256" max="14256" width="14.5546875" style="308" customWidth="1"/>
    <col min="14257" max="14257" width="11" style="308" customWidth="1"/>
    <col min="14258" max="14258" width="10.88671875" style="308" customWidth="1"/>
    <col min="14259" max="14259" width="14.5546875" style="308" customWidth="1"/>
    <col min="14260" max="14261" width="15.5546875" style="308" customWidth="1"/>
    <col min="14262" max="14262" width="17.6640625" style="308" customWidth="1"/>
    <col min="14263" max="14488" width="29.33203125" style="308" customWidth="1"/>
    <col min="14489" max="14489" width="42.44140625" style="308" customWidth="1"/>
    <col min="14490" max="14492" width="12.44140625" style="308" customWidth="1"/>
    <col min="14493" max="14495" width="10.88671875" style="308" customWidth="1"/>
    <col min="14496" max="14498" width="14.5546875" style="308" bestFit="1" customWidth="1"/>
    <col min="14499" max="14501" width="11" style="308" customWidth="1"/>
    <col min="14502" max="14504" width="14.5546875" style="308" customWidth="1"/>
    <col min="14505" max="14507" width="15.33203125" style="308" customWidth="1"/>
    <col min="14508" max="14508" width="15.5546875" style="308"/>
    <col min="14509" max="14509" width="44.5546875" style="308" customWidth="1"/>
    <col min="14510" max="14510" width="13.88671875" style="308" customWidth="1"/>
    <col min="14511" max="14511" width="10.88671875" style="308" customWidth="1"/>
    <col min="14512" max="14512" width="14.5546875" style="308" customWidth="1"/>
    <col min="14513" max="14513" width="11" style="308" customWidth="1"/>
    <col min="14514" max="14514" width="10.88671875" style="308" customWidth="1"/>
    <col min="14515" max="14515" width="14.5546875" style="308" customWidth="1"/>
    <col min="14516" max="14517" width="15.5546875" style="308" customWidth="1"/>
    <col min="14518" max="14518" width="17.6640625" style="308" customWidth="1"/>
    <col min="14519" max="14744" width="29.33203125" style="308" customWidth="1"/>
    <col min="14745" max="14745" width="42.44140625" style="308" customWidth="1"/>
    <col min="14746" max="14748" width="12.44140625" style="308" customWidth="1"/>
    <col min="14749" max="14751" width="10.88671875" style="308" customWidth="1"/>
    <col min="14752" max="14754" width="14.5546875" style="308" bestFit="1" customWidth="1"/>
    <col min="14755" max="14757" width="11" style="308" customWidth="1"/>
    <col min="14758" max="14760" width="14.5546875" style="308" customWidth="1"/>
    <col min="14761" max="14763" width="15.33203125" style="308" customWidth="1"/>
    <col min="14764" max="14764" width="15.5546875" style="308"/>
    <col min="14765" max="14765" width="44.5546875" style="308" customWidth="1"/>
    <col min="14766" max="14766" width="13.88671875" style="308" customWidth="1"/>
    <col min="14767" max="14767" width="10.88671875" style="308" customWidth="1"/>
    <col min="14768" max="14768" width="14.5546875" style="308" customWidth="1"/>
    <col min="14769" max="14769" width="11" style="308" customWidth="1"/>
    <col min="14770" max="14770" width="10.88671875" style="308" customWidth="1"/>
    <col min="14771" max="14771" width="14.5546875" style="308" customWidth="1"/>
    <col min="14772" max="14773" width="15.5546875" style="308" customWidth="1"/>
    <col min="14774" max="14774" width="17.6640625" style="308" customWidth="1"/>
    <col min="14775" max="15000" width="29.33203125" style="308" customWidth="1"/>
    <col min="15001" max="15001" width="42.44140625" style="308" customWidth="1"/>
    <col min="15002" max="15004" width="12.44140625" style="308" customWidth="1"/>
    <col min="15005" max="15007" width="10.88671875" style="308" customWidth="1"/>
    <col min="15008" max="15010" width="14.5546875" style="308" bestFit="1" customWidth="1"/>
    <col min="15011" max="15013" width="11" style="308" customWidth="1"/>
    <col min="15014" max="15016" width="14.5546875" style="308" customWidth="1"/>
    <col min="15017" max="15019" width="15.33203125" style="308" customWidth="1"/>
    <col min="15020" max="15020" width="15.5546875" style="308"/>
    <col min="15021" max="15021" width="44.5546875" style="308" customWidth="1"/>
    <col min="15022" max="15022" width="13.88671875" style="308" customWidth="1"/>
    <col min="15023" max="15023" width="10.88671875" style="308" customWidth="1"/>
    <col min="15024" max="15024" width="14.5546875" style="308" customWidth="1"/>
    <col min="15025" max="15025" width="11" style="308" customWidth="1"/>
    <col min="15026" max="15026" width="10.88671875" style="308" customWidth="1"/>
    <col min="15027" max="15027" width="14.5546875" style="308" customWidth="1"/>
    <col min="15028" max="15029" width="15.5546875" style="308" customWidth="1"/>
    <col min="15030" max="15030" width="17.6640625" style="308" customWidth="1"/>
    <col min="15031" max="15256" width="29.33203125" style="308" customWidth="1"/>
    <col min="15257" max="15257" width="42.44140625" style="308" customWidth="1"/>
    <col min="15258" max="15260" width="12.44140625" style="308" customWidth="1"/>
    <col min="15261" max="15263" width="10.88671875" style="308" customWidth="1"/>
    <col min="15264" max="15266" width="14.5546875" style="308" bestFit="1" customWidth="1"/>
    <col min="15267" max="15269" width="11" style="308" customWidth="1"/>
    <col min="15270" max="15272" width="14.5546875" style="308" customWidth="1"/>
    <col min="15273" max="15275" width="15.33203125" style="308" customWidth="1"/>
    <col min="15276" max="15276" width="15.5546875" style="308"/>
    <col min="15277" max="15277" width="44.5546875" style="308" customWidth="1"/>
    <col min="15278" max="15278" width="13.88671875" style="308" customWidth="1"/>
    <col min="15279" max="15279" width="10.88671875" style="308" customWidth="1"/>
    <col min="15280" max="15280" width="14.5546875" style="308" customWidth="1"/>
    <col min="15281" max="15281" width="11" style="308" customWidth="1"/>
    <col min="15282" max="15282" width="10.88671875" style="308" customWidth="1"/>
    <col min="15283" max="15283" width="14.5546875" style="308" customWidth="1"/>
    <col min="15284" max="15285" width="15.5546875" style="308" customWidth="1"/>
    <col min="15286" max="15286" width="17.6640625" style="308" customWidth="1"/>
    <col min="15287" max="15512" width="29.33203125" style="308" customWidth="1"/>
    <col min="15513" max="15513" width="42.44140625" style="308" customWidth="1"/>
    <col min="15514" max="15516" width="12.44140625" style="308" customWidth="1"/>
    <col min="15517" max="15519" width="10.88671875" style="308" customWidth="1"/>
    <col min="15520" max="15522" width="14.5546875" style="308" bestFit="1" customWidth="1"/>
    <col min="15523" max="15525" width="11" style="308" customWidth="1"/>
    <col min="15526" max="15528" width="14.5546875" style="308" customWidth="1"/>
    <col min="15529" max="15531" width="15.33203125" style="308" customWidth="1"/>
    <col min="15532" max="15532" width="15.5546875" style="308"/>
    <col min="15533" max="15533" width="44.5546875" style="308" customWidth="1"/>
    <col min="15534" max="15534" width="13.88671875" style="308" customWidth="1"/>
    <col min="15535" max="15535" width="10.88671875" style="308" customWidth="1"/>
    <col min="15536" max="15536" width="14.5546875" style="308" customWidth="1"/>
    <col min="15537" max="15537" width="11" style="308" customWidth="1"/>
    <col min="15538" max="15538" width="10.88671875" style="308" customWidth="1"/>
    <col min="15539" max="15539" width="14.5546875" style="308" customWidth="1"/>
    <col min="15540" max="15541" width="15.5546875" style="308" customWidth="1"/>
    <col min="15542" max="15542" width="17.6640625" style="308" customWidth="1"/>
    <col min="15543" max="15768" width="29.33203125" style="308" customWidth="1"/>
    <col min="15769" max="15769" width="42.44140625" style="308" customWidth="1"/>
    <col min="15770" max="15772" width="12.44140625" style="308" customWidth="1"/>
    <col min="15773" max="15775" width="10.88671875" style="308" customWidth="1"/>
    <col min="15776" max="15778" width="14.5546875" style="308" bestFit="1" customWidth="1"/>
    <col min="15779" max="15781" width="11" style="308" customWidth="1"/>
    <col min="15782" max="15784" width="14.5546875" style="308" customWidth="1"/>
    <col min="15785" max="15787" width="15.33203125" style="308" customWidth="1"/>
    <col min="15788" max="15788" width="15.5546875" style="308"/>
    <col min="15789" max="15789" width="44.5546875" style="308" customWidth="1"/>
    <col min="15790" max="15790" width="13.88671875" style="308" customWidth="1"/>
    <col min="15791" max="15791" width="10.88671875" style="308" customWidth="1"/>
    <col min="15792" max="15792" width="14.5546875" style="308" customWidth="1"/>
    <col min="15793" max="15793" width="11" style="308" customWidth="1"/>
    <col min="15794" max="15794" width="10.88671875" style="308" customWidth="1"/>
    <col min="15795" max="15795" width="14.5546875" style="308" customWidth="1"/>
    <col min="15796" max="15797" width="15.5546875" style="308" customWidth="1"/>
    <col min="15798" max="15798" width="17.6640625" style="308" customWidth="1"/>
    <col min="15799" max="16024" width="29.33203125" style="308" customWidth="1"/>
    <col min="16025" max="16025" width="42.44140625" style="308" customWidth="1"/>
    <col min="16026" max="16028" width="12.44140625" style="308" customWidth="1"/>
    <col min="16029" max="16031" width="10.88671875" style="308" customWidth="1"/>
    <col min="16032" max="16034" width="14.5546875" style="308" bestFit="1" customWidth="1"/>
    <col min="16035" max="16037" width="11" style="308" customWidth="1"/>
    <col min="16038" max="16040" width="14.5546875" style="308" customWidth="1"/>
    <col min="16041" max="16043" width="15.33203125" style="308" customWidth="1"/>
    <col min="16044" max="16044" width="15.5546875" style="308"/>
    <col min="16045" max="16045" width="44.5546875" style="308" customWidth="1"/>
    <col min="16046" max="16046" width="13.88671875" style="308" customWidth="1"/>
    <col min="16047" max="16047" width="10.88671875" style="308" customWidth="1"/>
    <col min="16048" max="16048" width="14.5546875" style="308" customWidth="1"/>
    <col min="16049" max="16049" width="11" style="308" customWidth="1"/>
    <col min="16050" max="16050" width="10.88671875" style="308" customWidth="1"/>
    <col min="16051" max="16051" width="14.5546875" style="308" customWidth="1"/>
    <col min="16052" max="16053" width="15.5546875" style="308" customWidth="1"/>
    <col min="16054" max="16054" width="17.6640625" style="308" customWidth="1"/>
    <col min="16055" max="16280" width="29.33203125" style="308" customWidth="1"/>
    <col min="16281" max="16281" width="42.44140625" style="308" customWidth="1"/>
    <col min="16282" max="16384" width="12.44140625" style="308" customWidth="1"/>
  </cols>
  <sheetData>
    <row r="1" spans="1:172">
      <c r="H1" s="853"/>
      <c r="I1" s="854" t="s">
        <v>1967</v>
      </c>
    </row>
    <row r="2" spans="1:172">
      <c r="I2" s="126"/>
    </row>
    <row r="3" spans="1:172">
      <c r="A3" s="309" t="s">
        <v>575</v>
      </c>
      <c r="B3" s="309"/>
      <c r="C3" s="309"/>
      <c r="D3" s="309"/>
      <c r="E3" s="309"/>
      <c r="F3" s="309"/>
      <c r="G3" s="309"/>
      <c r="H3" s="309"/>
      <c r="I3" s="309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</row>
    <row r="4" spans="1:172" s="126" customFormat="1">
      <c r="A4" s="310">
        <v>2021</v>
      </c>
      <c r="B4" s="309"/>
      <c r="C4" s="309"/>
      <c r="D4" s="309"/>
      <c r="E4" s="309"/>
      <c r="F4" s="309"/>
      <c r="G4" s="309"/>
      <c r="H4" s="309"/>
      <c r="I4" s="309"/>
    </row>
    <row r="5" spans="1:172" s="126" customFormat="1">
      <c r="A5" s="310"/>
      <c r="B5" s="309"/>
      <c r="C5" s="309"/>
      <c r="D5" s="309"/>
      <c r="E5" s="309"/>
      <c r="F5" s="309"/>
      <c r="G5" s="309"/>
      <c r="H5" s="309"/>
      <c r="I5" s="309"/>
    </row>
    <row r="6" spans="1:172" s="316" customFormat="1" ht="62.4">
      <c r="A6" s="691" t="s">
        <v>846</v>
      </c>
      <c r="B6" s="314" t="s">
        <v>1267</v>
      </c>
      <c r="C6" s="315" t="s">
        <v>1881</v>
      </c>
      <c r="D6" s="315" t="s">
        <v>577</v>
      </c>
      <c r="E6" s="315" t="s">
        <v>578</v>
      </c>
      <c r="F6" s="315" t="s">
        <v>580</v>
      </c>
      <c r="G6" s="315" t="s">
        <v>579</v>
      </c>
      <c r="H6" s="315" t="s">
        <v>581</v>
      </c>
      <c r="I6" s="315" t="s">
        <v>582</v>
      </c>
    </row>
    <row r="7" spans="1:172" s="125" customFormat="1">
      <c r="A7" s="319" t="s">
        <v>246</v>
      </c>
      <c r="B7" s="320">
        <f>C7+D7+E7+F7+G7+H7+I7</f>
        <v>33076933</v>
      </c>
      <c r="C7" s="320">
        <f>SUM(C8,C109,C247,C253,C256)</f>
        <v>2140000</v>
      </c>
      <c r="D7" s="320">
        <f t="shared" ref="D7:I7" si="0">SUM(D8,D109,D247,D253,D256)</f>
        <v>486834</v>
      </c>
      <c r="E7" s="320">
        <f t="shared" si="0"/>
        <v>1152276</v>
      </c>
      <c r="F7" s="320">
        <f t="shared" si="0"/>
        <v>13229311</v>
      </c>
      <c r="G7" s="320">
        <f t="shared" si="0"/>
        <v>426113</v>
      </c>
      <c r="H7" s="320">
        <f t="shared" si="0"/>
        <v>9384963</v>
      </c>
      <c r="I7" s="320">
        <f t="shared" si="0"/>
        <v>6257436</v>
      </c>
    </row>
    <row r="8" spans="1:172" s="125" customFormat="1">
      <c r="A8" s="321" t="s">
        <v>583</v>
      </c>
      <c r="B8" s="322">
        <f t="shared" ref="B8:B67" si="1">C8+D8+E8+F8+G8+H8+I8</f>
        <v>17223808</v>
      </c>
      <c r="C8" s="322">
        <f t="shared" ref="C8:I8" si="2">SUM(C9,C15,C30,C42,C92,C102,C38,C46)</f>
        <v>1029118</v>
      </c>
      <c r="D8" s="322">
        <f t="shared" si="2"/>
        <v>176852</v>
      </c>
      <c r="E8" s="322">
        <f t="shared" si="2"/>
        <v>370096</v>
      </c>
      <c r="F8" s="322">
        <f t="shared" si="2"/>
        <v>8613282</v>
      </c>
      <c r="G8" s="322">
        <f t="shared" si="2"/>
        <v>96499</v>
      </c>
      <c r="H8" s="322">
        <f t="shared" si="2"/>
        <v>5053549</v>
      </c>
      <c r="I8" s="322">
        <f t="shared" si="2"/>
        <v>1884412</v>
      </c>
    </row>
    <row r="9" spans="1:172" s="323" customFormat="1">
      <c r="A9" s="321" t="s">
        <v>584</v>
      </c>
      <c r="B9" s="322">
        <f t="shared" si="1"/>
        <v>269852</v>
      </c>
      <c r="C9" s="322">
        <f t="shared" ref="C9:I9" si="3">SUM(C10)</f>
        <v>260000</v>
      </c>
      <c r="D9" s="322">
        <f t="shared" si="3"/>
        <v>6780</v>
      </c>
      <c r="E9" s="322">
        <f t="shared" si="3"/>
        <v>3072</v>
      </c>
      <c r="F9" s="322">
        <f t="shared" si="3"/>
        <v>0</v>
      </c>
      <c r="G9" s="322">
        <f t="shared" si="3"/>
        <v>0</v>
      </c>
      <c r="H9" s="322">
        <f t="shared" si="3"/>
        <v>0</v>
      </c>
      <c r="I9" s="322">
        <f t="shared" si="3"/>
        <v>0</v>
      </c>
    </row>
    <row r="10" spans="1:172" s="125" customFormat="1">
      <c r="A10" s="321" t="s">
        <v>585</v>
      </c>
      <c r="B10" s="324">
        <f t="shared" si="1"/>
        <v>269852</v>
      </c>
      <c r="C10" s="324">
        <f t="shared" ref="C10:I10" si="4">SUM(C11:C14)</f>
        <v>260000</v>
      </c>
      <c r="D10" s="324">
        <f t="shared" si="4"/>
        <v>6780</v>
      </c>
      <c r="E10" s="324">
        <f t="shared" si="4"/>
        <v>3072</v>
      </c>
      <c r="F10" s="324">
        <f t="shared" si="4"/>
        <v>0</v>
      </c>
      <c r="G10" s="324">
        <f t="shared" si="4"/>
        <v>0</v>
      </c>
      <c r="H10" s="324">
        <f t="shared" si="4"/>
        <v>0</v>
      </c>
      <c r="I10" s="324">
        <f t="shared" si="4"/>
        <v>0</v>
      </c>
    </row>
    <row r="11" spans="1:172" s="323" customFormat="1" ht="31.2">
      <c r="A11" s="325" t="s">
        <v>1882</v>
      </c>
      <c r="B11" s="326">
        <f t="shared" si="1"/>
        <v>260000</v>
      </c>
      <c r="C11" s="326">
        <f>190000+70000</f>
        <v>260000</v>
      </c>
      <c r="D11" s="326"/>
      <c r="E11" s="326"/>
      <c r="F11" s="326"/>
      <c r="G11" s="326"/>
      <c r="H11" s="326"/>
      <c r="I11" s="326"/>
    </row>
    <row r="12" spans="1:172" s="323" customFormat="1" ht="46.8">
      <c r="A12" s="325" t="s">
        <v>586</v>
      </c>
      <c r="B12" s="326">
        <f t="shared" si="1"/>
        <v>1290</v>
      </c>
      <c r="C12" s="326"/>
      <c r="D12" s="326"/>
      <c r="E12" s="326">
        <v>1290</v>
      </c>
      <c r="F12" s="326"/>
      <c r="G12" s="326"/>
      <c r="H12" s="326"/>
      <c r="I12" s="326"/>
    </row>
    <row r="13" spans="1:172" s="323" customFormat="1" ht="46.8">
      <c r="A13" s="325" t="s">
        <v>1269</v>
      </c>
      <c r="B13" s="326">
        <f t="shared" si="1"/>
        <v>6780</v>
      </c>
      <c r="C13" s="326"/>
      <c r="D13" s="326">
        <v>6780</v>
      </c>
      <c r="E13" s="326"/>
      <c r="F13" s="326"/>
      <c r="G13" s="326"/>
      <c r="H13" s="326"/>
      <c r="I13" s="326"/>
    </row>
    <row r="14" spans="1:172" s="323" customFormat="1" ht="31.2">
      <c r="A14" s="325" t="s">
        <v>587</v>
      </c>
      <c r="B14" s="326">
        <f t="shared" si="1"/>
        <v>1782</v>
      </c>
      <c r="C14" s="326"/>
      <c r="D14" s="326"/>
      <c r="E14" s="326">
        <v>1782</v>
      </c>
      <c r="F14" s="326"/>
      <c r="G14" s="326"/>
      <c r="H14" s="326"/>
      <c r="I14" s="326"/>
    </row>
    <row r="15" spans="1:172" s="125" customFormat="1">
      <c r="A15" s="327" t="s">
        <v>588</v>
      </c>
      <c r="B15" s="324">
        <f t="shared" si="1"/>
        <v>1027936</v>
      </c>
      <c r="C15" s="324">
        <f t="shared" ref="C15:I15" si="5">SUM(C16)</f>
        <v>160000</v>
      </c>
      <c r="D15" s="324">
        <f t="shared" si="5"/>
        <v>0</v>
      </c>
      <c r="E15" s="324">
        <f t="shared" si="5"/>
        <v>0</v>
      </c>
      <c r="F15" s="324">
        <f t="shared" si="5"/>
        <v>0</v>
      </c>
      <c r="G15" s="324">
        <f t="shared" si="5"/>
        <v>10000</v>
      </c>
      <c r="H15" s="324">
        <f t="shared" si="5"/>
        <v>807624</v>
      </c>
      <c r="I15" s="324">
        <f t="shared" si="5"/>
        <v>50312</v>
      </c>
    </row>
    <row r="16" spans="1:172" s="125" customFormat="1">
      <c r="A16" s="321" t="s">
        <v>585</v>
      </c>
      <c r="B16" s="324">
        <f t="shared" si="1"/>
        <v>1027936</v>
      </c>
      <c r="C16" s="324">
        <f t="shared" ref="C16:I16" si="6">SUM(C17:C29)</f>
        <v>160000</v>
      </c>
      <c r="D16" s="324">
        <f t="shared" si="6"/>
        <v>0</v>
      </c>
      <c r="E16" s="324">
        <f t="shared" si="6"/>
        <v>0</v>
      </c>
      <c r="F16" s="324">
        <f t="shared" si="6"/>
        <v>0</v>
      </c>
      <c r="G16" s="324">
        <f t="shared" si="6"/>
        <v>10000</v>
      </c>
      <c r="H16" s="324">
        <f t="shared" si="6"/>
        <v>807624</v>
      </c>
      <c r="I16" s="324">
        <f t="shared" si="6"/>
        <v>50312</v>
      </c>
    </row>
    <row r="17" spans="1:172" s="323" customFormat="1">
      <c r="A17" s="328" t="s">
        <v>1883</v>
      </c>
      <c r="B17" s="329">
        <f t="shared" si="1"/>
        <v>110000</v>
      </c>
      <c r="C17" s="329">
        <v>110000</v>
      </c>
      <c r="D17" s="329"/>
      <c r="E17" s="329">
        <v>0</v>
      </c>
      <c r="F17" s="329"/>
      <c r="G17" s="329"/>
      <c r="H17" s="329"/>
      <c r="I17" s="329"/>
    </row>
    <row r="18" spans="1:172" s="323" customFormat="1">
      <c r="A18" s="328" t="s">
        <v>1678</v>
      </c>
      <c r="B18" s="329">
        <f t="shared" si="1"/>
        <v>10000</v>
      </c>
      <c r="C18" s="329"/>
      <c r="D18" s="329"/>
      <c r="E18" s="329"/>
      <c r="F18" s="329"/>
      <c r="G18" s="329">
        <v>10000</v>
      </c>
      <c r="H18" s="329"/>
      <c r="I18" s="329">
        <v>0</v>
      </c>
    </row>
    <row r="19" spans="1:172" s="323" customFormat="1" ht="31.2">
      <c r="A19" s="330" t="s">
        <v>589</v>
      </c>
      <c r="B19" s="329">
        <f t="shared" si="1"/>
        <v>29003</v>
      </c>
      <c r="C19" s="329"/>
      <c r="D19" s="329"/>
      <c r="E19" s="329"/>
      <c r="F19" s="329"/>
      <c r="G19" s="329"/>
      <c r="H19" s="329">
        <v>29003</v>
      </c>
      <c r="I19" s="329"/>
    </row>
    <row r="20" spans="1:172" s="323" customFormat="1" ht="62.4">
      <c r="A20" s="330" t="s">
        <v>1884</v>
      </c>
      <c r="B20" s="329">
        <f t="shared" si="1"/>
        <v>71877</v>
      </c>
      <c r="C20" s="329"/>
      <c r="D20" s="329"/>
      <c r="E20" s="329"/>
      <c r="F20" s="329"/>
      <c r="G20" s="329"/>
      <c r="H20" s="329">
        <v>71877</v>
      </c>
      <c r="I20" s="329"/>
    </row>
    <row r="21" spans="1:172" s="323" customFormat="1" ht="46.8">
      <c r="A21" s="330" t="s">
        <v>591</v>
      </c>
      <c r="B21" s="329">
        <f t="shared" si="1"/>
        <v>230400</v>
      </c>
      <c r="C21" s="329"/>
      <c r="D21" s="329"/>
      <c r="E21" s="329"/>
      <c r="F21" s="329"/>
      <c r="G21" s="329"/>
      <c r="H21" s="329">
        <v>230400</v>
      </c>
      <c r="I21" s="329"/>
    </row>
    <row r="22" spans="1:172" s="323" customFormat="1" ht="46.8">
      <c r="A22" s="330" t="s">
        <v>593</v>
      </c>
      <c r="B22" s="329">
        <f t="shared" si="1"/>
        <v>1645</v>
      </c>
      <c r="C22" s="329"/>
      <c r="D22" s="329"/>
      <c r="E22" s="329"/>
      <c r="F22" s="329"/>
      <c r="G22" s="329"/>
      <c r="H22" s="329">
        <v>1645</v>
      </c>
      <c r="I22" s="329"/>
    </row>
    <row r="23" spans="1:172" s="323" customFormat="1" ht="31.2">
      <c r="A23" s="330" t="s">
        <v>1885</v>
      </c>
      <c r="B23" s="329">
        <f t="shared" si="1"/>
        <v>81383</v>
      </c>
      <c r="C23" s="329"/>
      <c r="D23" s="329"/>
      <c r="E23" s="329"/>
      <c r="F23" s="329"/>
      <c r="G23" s="329"/>
      <c r="H23" s="329">
        <v>81383</v>
      </c>
      <c r="I23" s="329"/>
    </row>
    <row r="24" spans="1:172" s="323" customFormat="1" ht="78">
      <c r="A24" s="330" t="s">
        <v>1272</v>
      </c>
      <c r="B24" s="329">
        <f t="shared" si="1"/>
        <v>15796</v>
      </c>
      <c r="C24" s="329"/>
      <c r="D24" s="329"/>
      <c r="E24" s="329"/>
      <c r="F24" s="329"/>
      <c r="G24" s="329"/>
      <c r="H24" s="329">
        <v>15796</v>
      </c>
      <c r="I24" s="329"/>
    </row>
    <row r="25" spans="1:172" s="323" customFormat="1" ht="78">
      <c r="A25" s="328" t="s">
        <v>1684</v>
      </c>
      <c r="B25" s="326">
        <f t="shared" si="1"/>
        <v>9866</v>
      </c>
      <c r="C25" s="326"/>
      <c r="D25" s="326"/>
      <c r="E25" s="326"/>
      <c r="F25" s="326"/>
      <c r="G25" s="326"/>
      <c r="H25" s="326">
        <f>1876+7990</f>
        <v>9866</v>
      </c>
      <c r="I25" s="326"/>
    </row>
    <row r="26" spans="1:172" s="323" customFormat="1" ht="93.6">
      <c r="A26" s="330" t="s">
        <v>1685</v>
      </c>
      <c r="B26" s="329">
        <f t="shared" si="1"/>
        <v>122493</v>
      </c>
      <c r="C26" s="329">
        <v>50000</v>
      </c>
      <c r="D26" s="329"/>
      <c r="E26" s="329"/>
      <c r="F26" s="329"/>
      <c r="G26" s="329"/>
      <c r="H26" s="329">
        <v>72493</v>
      </c>
      <c r="I26" s="329"/>
    </row>
    <row r="27" spans="1:172" s="323" customFormat="1" ht="93.6">
      <c r="A27" s="328" t="s">
        <v>1886</v>
      </c>
      <c r="B27" s="326">
        <f t="shared" si="1"/>
        <v>187653</v>
      </c>
      <c r="C27" s="326"/>
      <c r="D27" s="326"/>
      <c r="E27" s="326"/>
      <c r="F27" s="326"/>
      <c r="G27" s="326"/>
      <c r="H27" s="326">
        <f>187653</f>
        <v>187653</v>
      </c>
      <c r="I27" s="326"/>
    </row>
    <row r="28" spans="1:172" s="323" customFormat="1" ht="46.8">
      <c r="A28" s="328" t="s">
        <v>1688</v>
      </c>
      <c r="B28" s="326">
        <f t="shared" si="1"/>
        <v>57197</v>
      </c>
      <c r="C28" s="326"/>
      <c r="D28" s="326"/>
      <c r="E28" s="326"/>
      <c r="F28" s="326"/>
      <c r="G28" s="326"/>
      <c r="H28" s="326">
        <v>57197</v>
      </c>
      <c r="I28" s="326"/>
    </row>
    <row r="29" spans="1:172" s="323" customFormat="1" ht="46.8">
      <c r="A29" s="328" t="s">
        <v>1689</v>
      </c>
      <c r="B29" s="326">
        <f t="shared" si="1"/>
        <v>100623</v>
      </c>
      <c r="C29" s="326"/>
      <c r="D29" s="326"/>
      <c r="E29" s="326"/>
      <c r="F29" s="326"/>
      <c r="G29" s="326"/>
      <c r="H29" s="326">
        <v>50311</v>
      </c>
      <c r="I29" s="326">
        <v>50312</v>
      </c>
    </row>
    <row r="30" spans="1:172" s="323" customFormat="1">
      <c r="A30" s="321" t="s">
        <v>594</v>
      </c>
      <c r="B30" s="322">
        <f t="shared" si="1"/>
        <v>1784100</v>
      </c>
      <c r="C30" s="322">
        <f t="shared" ref="C30:I30" si="7">SUM(C31)</f>
        <v>220000</v>
      </c>
      <c r="D30" s="322">
        <f t="shared" si="7"/>
        <v>0</v>
      </c>
      <c r="E30" s="322">
        <f t="shared" si="7"/>
        <v>0</v>
      </c>
      <c r="F30" s="322">
        <f t="shared" si="7"/>
        <v>0</v>
      </c>
      <c r="G30" s="322">
        <f t="shared" si="7"/>
        <v>0</v>
      </c>
      <c r="H30" s="322">
        <f t="shared" si="7"/>
        <v>0</v>
      </c>
      <c r="I30" s="322">
        <f t="shared" si="7"/>
        <v>1564100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</row>
    <row r="31" spans="1:172" s="323" customFormat="1">
      <c r="A31" s="321" t="s">
        <v>585</v>
      </c>
      <c r="B31" s="322">
        <f t="shared" si="1"/>
        <v>1784100</v>
      </c>
      <c r="C31" s="322">
        <f t="shared" ref="C31:I31" si="8">SUM(C32:C37)</f>
        <v>220000</v>
      </c>
      <c r="D31" s="322">
        <f t="shared" si="8"/>
        <v>0</v>
      </c>
      <c r="E31" s="322">
        <f t="shared" si="8"/>
        <v>0</v>
      </c>
      <c r="F31" s="322">
        <f t="shared" si="8"/>
        <v>0</v>
      </c>
      <c r="G31" s="322">
        <f t="shared" si="8"/>
        <v>0</v>
      </c>
      <c r="H31" s="322">
        <f t="shared" si="8"/>
        <v>0</v>
      </c>
      <c r="I31" s="322">
        <f t="shared" si="8"/>
        <v>1564100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</row>
    <row r="32" spans="1:172" s="323" customFormat="1" ht="31.2">
      <c r="A32" s="331" t="s">
        <v>1887</v>
      </c>
      <c r="B32" s="329">
        <f t="shared" si="1"/>
        <v>1365800</v>
      </c>
      <c r="C32" s="329">
        <v>0</v>
      </c>
      <c r="D32" s="329">
        <v>0</v>
      </c>
      <c r="E32" s="329"/>
      <c r="F32" s="329">
        <v>0</v>
      </c>
      <c r="G32" s="329"/>
      <c r="H32" s="329"/>
      <c r="I32" s="329">
        <v>1365800</v>
      </c>
    </row>
    <row r="33" spans="1:172" s="323" customFormat="1" ht="31.2">
      <c r="A33" s="331" t="s">
        <v>1274</v>
      </c>
      <c r="B33" s="329">
        <f t="shared" si="1"/>
        <v>100000</v>
      </c>
      <c r="C33" s="329"/>
      <c r="D33" s="329"/>
      <c r="E33" s="329"/>
      <c r="F33" s="329"/>
      <c r="G33" s="329"/>
      <c r="H33" s="329"/>
      <c r="I33" s="329">
        <v>100000</v>
      </c>
    </row>
    <row r="34" spans="1:172" s="323" customFormat="1" ht="31.2">
      <c r="A34" s="331" t="s">
        <v>1888</v>
      </c>
      <c r="B34" s="329">
        <f t="shared" si="1"/>
        <v>98300</v>
      </c>
      <c r="C34" s="329">
        <v>0</v>
      </c>
      <c r="D34" s="329">
        <v>0</v>
      </c>
      <c r="E34" s="329"/>
      <c r="F34" s="329">
        <v>0</v>
      </c>
      <c r="G34" s="329"/>
      <c r="H34" s="329"/>
      <c r="I34" s="329">
        <v>98300</v>
      </c>
    </row>
    <row r="35" spans="1:172" s="323" customFormat="1" ht="31.2">
      <c r="A35" s="331" t="s">
        <v>1889</v>
      </c>
      <c r="B35" s="329">
        <f t="shared" si="1"/>
        <v>60000</v>
      </c>
      <c r="C35" s="329">
        <v>60000</v>
      </c>
      <c r="D35" s="329"/>
      <c r="E35" s="329"/>
      <c r="F35" s="329"/>
      <c r="G35" s="329"/>
      <c r="H35" s="329"/>
      <c r="I35" s="329"/>
    </row>
    <row r="36" spans="1:172" s="323" customFormat="1">
      <c r="A36" s="331" t="s">
        <v>1890</v>
      </c>
      <c r="B36" s="329">
        <f t="shared" si="1"/>
        <v>140000</v>
      </c>
      <c r="C36" s="329">
        <v>140000</v>
      </c>
      <c r="D36" s="329"/>
      <c r="E36" s="329"/>
      <c r="F36" s="329"/>
      <c r="G36" s="329"/>
      <c r="H36" s="329"/>
      <c r="I36" s="329"/>
    </row>
    <row r="37" spans="1:172" s="323" customFormat="1" ht="31.2">
      <c r="A37" s="331" t="s">
        <v>1693</v>
      </c>
      <c r="B37" s="329">
        <f t="shared" si="1"/>
        <v>20000</v>
      </c>
      <c r="C37" s="329">
        <v>20000</v>
      </c>
      <c r="D37" s="329"/>
      <c r="E37" s="329"/>
      <c r="F37" s="329"/>
      <c r="G37" s="329"/>
      <c r="H37" s="329"/>
      <c r="I37" s="329"/>
    </row>
    <row r="38" spans="1:172" s="323" customFormat="1">
      <c r="A38" s="321" t="s">
        <v>595</v>
      </c>
      <c r="B38" s="322">
        <f t="shared" si="1"/>
        <v>356499</v>
      </c>
      <c r="C38" s="322">
        <f t="shared" ref="C38:I38" si="9">SUM(C39)</f>
        <v>0</v>
      </c>
      <c r="D38" s="322">
        <f t="shared" si="9"/>
        <v>0</v>
      </c>
      <c r="E38" s="322">
        <f t="shared" si="9"/>
        <v>0</v>
      </c>
      <c r="F38" s="322">
        <f t="shared" si="9"/>
        <v>0</v>
      </c>
      <c r="G38" s="322">
        <f t="shared" si="9"/>
        <v>86499</v>
      </c>
      <c r="H38" s="322">
        <f t="shared" si="9"/>
        <v>0</v>
      </c>
      <c r="I38" s="322">
        <f t="shared" si="9"/>
        <v>270000</v>
      </c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</row>
    <row r="39" spans="1:172" s="125" customFormat="1">
      <c r="A39" s="321" t="s">
        <v>585</v>
      </c>
      <c r="B39" s="322">
        <f t="shared" si="1"/>
        <v>356499</v>
      </c>
      <c r="C39" s="322">
        <f t="shared" ref="C39:I39" si="10">SUM(C40:C41)</f>
        <v>0</v>
      </c>
      <c r="D39" s="322">
        <f t="shared" si="10"/>
        <v>0</v>
      </c>
      <c r="E39" s="322">
        <f t="shared" si="10"/>
        <v>0</v>
      </c>
      <c r="F39" s="322">
        <f t="shared" si="10"/>
        <v>0</v>
      </c>
      <c r="G39" s="322">
        <f t="shared" si="10"/>
        <v>86499</v>
      </c>
      <c r="H39" s="322">
        <f t="shared" si="10"/>
        <v>0</v>
      </c>
      <c r="I39" s="322">
        <f t="shared" si="10"/>
        <v>270000</v>
      </c>
    </row>
    <row r="40" spans="1:172" s="323" customFormat="1">
      <c r="A40" s="328" t="s">
        <v>1891</v>
      </c>
      <c r="B40" s="329">
        <f t="shared" si="1"/>
        <v>350000</v>
      </c>
      <c r="C40" s="329"/>
      <c r="D40" s="329"/>
      <c r="E40" s="329"/>
      <c r="F40" s="329"/>
      <c r="G40" s="329">
        <v>80000</v>
      </c>
      <c r="H40" s="329"/>
      <c r="I40" s="329">
        <v>270000</v>
      </c>
    </row>
    <row r="41" spans="1:172" s="323" customFormat="1">
      <c r="A41" s="328" t="s">
        <v>1694</v>
      </c>
      <c r="B41" s="329">
        <f t="shared" si="1"/>
        <v>6499</v>
      </c>
      <c r="C41" s="329"/>
      <c r="D41" s="329"/>
      <c r="E41" s="329"/>
      <c r="F41" s="329"/>
      <c r="G41" s="329">
        <v>6499</v>
      </c>
      <c r="H41" s="329"/>
      <c r="I41" s="329"/>
    </row>
    <row r="42" spans="1:172" s="323" customFormat="1" ht="31.2">
      <c r="A42" s="321" t="s">
        <v>596</v>
      </c>
      <c r="B42" s="322">
        <f t="shared" si="1"/>
        <v>524555</v>
      </c>
      <c r="C42" s="322">
        <f t="shared" ref="C42:I42" si="11">SUM(C43)</f>
        <v>0</v>
      </c>
      <c r="D42" s="322">
        <f t="shared" si="11"/>
        <v>0</v>
      </c>
      <c r="E42" s="322">
        <f t="shared" si="11"/>
        <v>0</v>
      </c>
      <c r="F42" s="322">
        <f t="shared" si="11"/>
        <v>524555</v>
      </c>
      <c r="G42" s="322">
        <f t="shared" si="11"/>
        <v>0</v>
      </c>
      <c r="H42" s="322">
        <f t="shared" si="11"/>
        <v>0</v>
      </c>
      <c r="I42" s="322">
        <f t="shared" si="11"/>
        <v>0</v>
      </c>
    </row>
    <row r="43" spans="1:172" s="323" customFormat="1">
      <c r="A43" s="321" t="s">
        <v>585</v>
      </c>
      <c r="B43" s="322">
        <f t="shared" si="1"/>
        <v>524555</v>
      </c>
      <c r="C43" s="322">
        <f t="shared" ref="C43:I43" si="12">SUM(C44:C45)</f>
        <v>0</v>
      </c>
      <c r="D43" s="322">
        <f t="shared" si="12"/>
        <v>0</v>
      </c>
      <c r="E43" s="322">
        <f t="shared" si="12"/>
        <v>0</v>
      </c>
      <c r="F43" s="322">
        <f t="shared" si="12"/>
        <v>524555</v>
      </c>
      <c r="G43" s="322">
        <f t="shared" si="12"/>
        <v>0</v>
      </c>
      <c r="H43" s="322">
        <f t="shared" si="12"/>
        <v>0</v>
      </c>
      <c r="I43" s="322">
        <f t="shared" si="12"/>
        <v>0</v>
      </c>
    </row>
    <row r="44" spans="1:172" s="125" customFormat="1" ht="109.2">
      <c r="A44" s="330" t="s">
        <v>1892</v>
      </c>
      <c r="B44" s="333">
        <f t="shared" si="1"/>
        <v>130000</v>
      </c>
      <c r="C44" s="333"/>
      <c r="D44" s="333"/>
      <c r="E44" s="333"/>
      <c r="F44" s="333">
        <v>130000</v>
      </c>
      <c r="G44" s="333"/>
      <c r="H44" s="333"/>
      <c r="I44" s="33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</row>
    <row r="45" spans="1:172" s="323" customFormat="1" ht="78">
      <c r="A45" s="330" t="s">
        <v>1893</v>
      </c>
      <c r="B45" s="326">
        <f t="shared" si="1"/>
        <v>394555</v>
      </c>
      <c r="C45" s="326"/>
      <c r="D45" s="326"/>
      <c r="E45" s="326"/>
      <c r="F45" s="326">
        <v>394555</v>
      </c>
      <c r="G45" s="326"/>
      <c r="H45" s="326"/>
      <c r="I45" s="326"/>
    </row>
    <row r="46" spans="1:172" s="323" customFormat="1" ht="31.2">
      <c r="A46" s="321" t="s">
        <v>597</v>
      </c>
      <c r="B46" s="322">
        <f t="shared" si="1"/>
        <v>8765763</v>
      </c>
      <c r="C46" s="322">
        <f t="shared" ref="C46:I46" si="13">SUM(C47)</f>
        <v>168700</v>
      </c>
      <c r="D46" s="322">
        <f t="shared" si="13"/>
        <v>140072</v>
      </c>
      <c r="E46" s="322">
        <f t="shared" si="13"/>
        <v>325694</v>
      </c>
      <c r="F46" s="322">
        <f t="shared" si="13"/>
        <v>4247463</v>
      </c>
      <c r="G46" s="322">
        <f t="shared" si="13"/>
        <v>0</v>
      </c>
      <c r="H46" s="322">
        <f t="shared" si="13"/>
        <v>3883834</v>
      </c>
      <c r="I46" s="322">
        <f t="shared" si="13"/>
        <v>0</v>
      </c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</row>
    <row r="47" spans="1:172" s="323" customFormat="1">
      <c r="A47" s="321" t="s">
        <v>585</v>
      </c>
      <c r="B47" s="322">
        <f t="shared" si="1"/>
        <v>8765763</v>
      </c>
      <c r="C47" s="322">
        <f>SUM(C48:C54,C55)</f>
        <v>168700</v>
      </c>
      <c r="D47" s="322">
        <f t="shared" ref="D47:I47" si="14">SUM(D48:D54,D55)</f>
        <v>140072</v>
      </c>
      <c r="E47" s="322">
        <f t="shared" si="14"/>
        <v>325694</v>
      </c>
      <c r="F47" s="322">
        <f t="shared" si="14"/>
        <v>4247463</v>
      </c>
      <c r="G47" s="322">
        <f t="shared" si="14"/>
        <v>0</v>
      </c>
      <c r="H47" s="322">
        <f t="shared" si="14"/>
        <v>3883834</v>
      </c>
      <c r="I47" s="322">
        <f t="shared" si="14"/>
        <v>0</v>
      </c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</row>
    <row r="48" spans="1:172" s="323" customFormat="1" ht="31.2">
      <c r="A48" s="334" t="s">
        <v>1894</v>
      </c>
      <c r="B48" s="329">
        <f t="shared" si="1"/>
        <v>3183</v>
      </c>
      <c r="C48" s="329"/>
      <c r="D48" s="329"/>
      <c r="E48" s="329">
        <v>3183</v>
      </c>
      <c r="F48" s="329"/>
      <c r="G48" s="329"/>
      <c r="H48" s="329">
        <v>0</v>
      </c>
      <c r="I48" s="329"/>
    </row>
    <row r="49" spans="1:9" s="323" customFormat="1">
      <c r="A49" s="334" t="s">
        <v>1284</v>
      </c>
      <c r="B49" s="329">
        <f t="shared" si="1"/>
        <v>150000</v>
      </c>
      <c r="C49" s="329">
        <v>150000</v>
      </c>
      <c r="D49" s="329"/>
      <c r="E49" s="329"/>
      <c r="F49" s="329"/>
      <c r="G49" s="329"/>
      <c r="H49" s="329"/>
      <c r="I49" s="329"/>
    </row>
    <row r="50" spans="1:9" s="323" customFormat="1" ht="46.8">
      <c r="A50" s="328" t="s">
        <v>599</v>
      </c>
      <c r="B50" s="329">
        <f t="shared" si="1"/>
        <v>2534</v>
      </c>
      <c r="C50" s="329"/>
      <c r="D50" s="329"/>
      <c r="E50" s="329"/>
      <c r="F50" s="329"/>
      <c r="G50" s="329"/>
      <c r="H50" s="329">
        <v>2534</v>
      </c>
      <c r="I50" s="329"/>
    </row>
    <row r="51" spans="1:9" s="323" customFormat="1" ht="140.4">
      <c r="A51" s="325" t="s">
        <v>1895</v>
      </c>
      <c r="B51" s="329">
        <f t="shared" si="1"/>
        <v>4247463</v>
      </c>
      <c r="C51" s="329"/>
      <c r="D51" s="329"/>
      <c r="E51" s="329"/>
      <c r="F51" s="329">
        <v>4247463</v>
      </c>
      <c r="G51" s="329"/>
      <c r="H51" s="329"/>
      <c r="I51" s="329"/>
    </row>
    <row r="52" spans="1:9" s="323" customFormat="1">
      <c r="A52" s="335" t="s">
        <v>1290</v>
      </c>
      <c r="B52" s="329">
        <f t="shared" si="1"/>
        <v>3000</v>
      </c>
      <c r="C52" s="329"/>
      <c r="D52" s="329"/>
      <c r="E52" s="329">
        <v>3000</v>
      </c>
      <c r="F52" s="329"/>
      <c r="G52" s="329"/>
      <c r="H52" s="329"/>
      <c r="I52" s="329"/>
    </row>
    <row r="53" spans="1:9" s="323" customFormat="1" ht="31.2">
      <c r="A53" s="328" t="s">
        <v>1896</v>
      </c>
      <c r="B53" s="329">
        <f t="shared" si="1"/>
        <v>50000</v>
      </c>
      <c r="C53" s="329">
        <v>18700</v>
      </c>
      <c r="D53" s="329"/>
      <c r="E53" s="329"/>
      <c r="F53" s="329"/>
      <c r="G53" s="329"/>
      <c r="H53" s="329">
        <f>10904+20396</f>
        <v>31300</v>
      </c>
      <c r="I53" s="329"/>
    </row>
    <row r="54" spans="1:9" s="323" customFormat="1" ht="46.8">
      <c r="A54" s="328" t="s">
        <v>1897</v>
      </c>
      <c r="B54" s="329">
        <f t="shared" si="1"/>
        <v>3850000</v>
      </c>
      <c r="C54" s="329"/>
      <c r="D54" s="329"/>
      <c r="E54" s="329"/>
      <c r="F54" s="329"/>
      <c r="G54" s="329"/>
      <c r="H54" s="329">
        <v>3850000</v>
      </c>
      <c r="I54" s="329"/>
    </row>
    <row r="55" spans="1:9" s="125" customFormat="1" ht="46.8">
      <c r="A55" s="336" t="s">
        <v>1702</v>
      </c>
      <c r="B55" s="322">
        <f t="shared" si="1"/>
        <v>459583</v>
      </c>
      <c r="C55" s="322">
        <f t="shared" ref="C55:I55" si="15">SUM(C56:C91)</f>
        <v>0</v>
      </c>
      <c r="D55" s="322">
        <f t="shared" si="15"/>
        <v>140072</v>
      </c>
      <c r="E55" s="322">
        <f t="shared" si="15"/>
        <v>319511</v>
      </c>
      <c r="F55" s="322">
        <f t="shared" si="15"/>
        <v>0</v>
      </c>
      <c r="G55" s="322">
        <f t="shared" si="15"/>
        <v>0</v>
      </c>
      <c r="H55" s="322">
        <f t="shared" si="15"/>
        <v>0</v>
      </c>
      <c r="I55" s="322">
        <f t="shared" si="15"/>
        <v>0</v>
      </c>
    </row>
    <row r="56" spans="1:9" s="323" customFormat="1" ht="31.2">
      <c r="A56" s="337" t="s">
        <v>1898</v>
      </c>
      <c r="B56" s="329">
        <f t="shared" si="1"/>
        <v>57171</v>
      </c>
      <c r="C56" s="329"/>
      <c r="D56" s="329">
        <f>41161</f>
        <v>41161</v>
      </c>
      <c r="E56" s="329">
        <f>5010+11000</f>
        <v>16010</v>
      </c>
      <c r="F56" s="329"/>
      <c r="G56" s="329"/>
      <c r="H56" s="329"/>
      <c r="I56" s="329"/>
    </row>
    <row r="57" spans="1:9" s="323" customFormat="1">
      <c r="A57" s="337" t="s">
        <v>73</v>
      </c>
      <c r="B57" s="329">
        <f t="shared" si="1"/>
        <v>11000</v>
      </c>
      <c r="C57" s="329"/>
      <c r="D57" s="329"/>
      <c r="E57" s="329">
        <v>11000</v>
      </c>
      <c r="F57" s="329"/>
      <c r="G57" s="329"/>
      <c r="H57" s="329"/>
      <c r="I57" s="329"/>
    </row>
    <row r="58" spans="1:9" s="323" customFormat="1" ht="31.2">
      <c r="A58" s="337" t="s">
        <v>1899</v>
      </c>
      <c r="B58" s="329">
        <f t="shared" si="1"/>
        <v>46265</v>
      </c>
      <c r="C58" s="329"/>
      <c r="D58" s="329">
        <f>4780+25712</f>
        <v>30492</v>
      </c>
      <c r="E58" s="329">
        <f>4773+11000</f>
        <v>15773</v>
      </c>
      <c r="F58" s="329"/>
      <c r="G58" s="329"/>
      <c r="H58" s="329"/>
      <c r="I58" s="329"/>
    </row>
    <row r="59" spans="1:9" s="323" customFormat="1">
      <c r="A59" s="337" t="s">
        <v>1900</v>
      </c>
      <c r="B59" s="329">
        <f t="shared" si="1"/>
        <v>4000</v>
      </c>
      <c r="C59" s="329"/>
      <c r="D59" s="329"/>
      <c r="E59" s="329">
        <v>4000</v>
      </c>
      <c r="F59" s="329"/>
      <c r="G59" s="329"/>
      <c r="H59" s="329"/>
      <c r="I59" s="329"/>
    </row>
    <row r="60" spans="1:9" s="323" customFormat="1">
      <c r="A60" s="337" t="s">
        <v>76</v>
      </c>
      <c r="B60" s="329">
        <f t="shared" si="1"/>
        <v>5000</v>
      </c>
      <c r="C60" s="329"/>
      <c r="D60" s="329"/>
      <c r="E60" s="329">
        <v>5000</v>
      </c>
      <c r="F60" s="329"/>
      <c r="G60" s="329"/>
      <c r="H60" s="329"/>
      <c r="I60" s="329"/>
    </row>
    <row r="61" spans="1:9" s="323" customFormat="1">
      <c r="A61" s="337" t="s">
        <v>478</v>
      </c>
      <c r="B61" s="329">
        <f t="shared" si="1"/>
        <v>4000</v>
      </c>
      <c r="C61" s="329"/>
      <c r="D61" s="329"/>
      <c r="E61" s="329">
        <v>4000</v>
      </c>
      <c r="F61" s="329"/>
      <c r="G61" s="329"/>
      <c r="H61" s="329"/>
      <c r="I61" s="329"/>
    </row>
    <row r="62" spans="1:9" s="323" customFormat="1">
      <c r="A62" s="337" t="s">
        <v>78</v>
      </c>
      <c r="B62" s="329">
        <f t="shared" si="1"/>
        <v>7000</v>
      </c>
      <c r="C62" s="329"/>
      <c r="D62" s="329"/>
      <c r="E62" s="329">
        <v>7000</v>
      </c>
      <c r="F62" s="329"/>
      <c r="G62" s="329"/>
      <c r="H62" s="329"/>
      <c r="I62" s="329"/>
    </row>
    <row r="63" spans="1:9" s="323" customFormat="1" ht="31.2">
      <c r="A63" s="337" t="s">
        <v>1901</v>
      </c>
      <c r="B63" s="329">
        <f t="shared" si="1"/>
        <v>16398</v>
      </c>
      <c r="C63" s="329"/>
      <c r="D63" s="329">
        <v>8898</v>
      </c>
      <c r="E63" s="329">
        <v>7500</v>
      </c>
      <c r="F63" s="329"/>
      <c r="G63" s="329"/>
      <c r="H63" s="329"/>
      <c r="I63" s="329"/>
    </row>
    <row r="64" spans="1:9" s="323" customFormat="1">
      <c r="A64" s="337" t="s">
        <v>84</v>
      </c>
      <c r="B64" s="329">
        <f t="shared" si="1"/>
        <v>4000</v>
      </c>
      <c r="C64" s="329"/>
      <c r="D64" s="329"/>
      <c r="E64" s="329">
        <v>4000</v>
      </c>
      <c r="F64" s="329"/>
      <c r="G64" s="329"/>
      <c r="H64" s="329"/>
      <c r="I64" s="329"/>
    </row>
    <row r="65" spans="1:9" s="323" customFormat="1" ht="31.2">
      <c r="A65" s="337" t="s">
        <v>1902</v>
      </c>
      <c r="B65" s="329">
        <f t="shared" si="1"/>
        <v>23702</v>
      </c>
      <c r="C65" s="329"/>
      <c r="D65" s="329">
        <f>15702</f>
        <v>15702</v>
      </c>
      <c r="E65" s="329">
        <v>8000</v>
      </c>
      <c r="F65" s="329"/>
      <c r="G65" s="329"/>
      <c r="H65" s="329"/>
      <c r="I65" s="329"/>
    </row>
    <row r="66" spans="1:9" s="323" customFormat="1">
      <c r="A66" s="337" t="s">
        <v>1903</v>
      </c>
      <c r="B66" s="329">
        <f t="shared" si="1"/>
        <v>11000</v>
      </c>
      <c r="C66" s="329"/>
      <c r="D66" s="329"/>
      <c r="E66" s="329">
        <v>11000</v>
      </c>
      <c r="F66" s="329"/>
      <c r="G66" s="329"/>
      <c r="H66" s="329"/>
      <c r="I66" s="329"/>
    </row>
    <row r="67" spans="1:9" s="323" customFormat="1" ht="31.2">
      <c r="A67" s="337" t="s">
        <v>1904</v>
      </c>
      <c r="B67" s="329">
        <f t="shared" si="1"/>
        <v>8697</v>
      </c>
      <c r="C67" s="329"/>
      <c r="D67" s="329"/>
      <c r="E67" s="329">
        <f>197+8500</f>
        <v>8697</v>
      </c>
      <c r="F67" s="329"/>
      <c r="G67" s="329"/>
      <c r="H67" s="329"/>
      <c r="I67" s="329"/>
    </row>
    <row r="68" spans="1:9" s="323" customFormat="1">
      <c r="A68" s="337" t="s">
        <v>1905</v>
      </c>
      <c r="B68" s="329">
        <f t="shared" ref="B68:B99" si="16">C68+D68+E68+F68+G68+H68+I68</f>
        <v>17000</v>
      </c>
      <c r="C68" s="329"/>
      <c r="D68" s="329">
        <v>8500</v>
      </c>
      <c r="E68" s="329">
        <v>8500</v>
      </c>
      <c r="F68" s="329"/>
      <c r="G68" s="329"/>
      <c r="H68" s="329"/>
      <c r="I68" s="329"/>
    </row>
    <row r="69" spans="1:9" s="323" customFormat="1">
      <c r="A69" s="337" t="s">
        <v>481</v>
      </c>
      <c r="B69" s="329">
        <f t="shared" si="16"/>
        <v>5500</v>
      </c>
      <c r="C69" s="329"/>
      <c r="D69" s="329"/>
      <c r="E69" s="329">
        <v>5500</v>
      </c>
      <c r="F69" s="329"/>
      <c r="G69" s="329"/>
      <c r="H69" s="329"/>
      <c r="I69" s="329"/>
    </row>
    <row r="70" spans="1:9" s="323" customFormat="1">
      <c r="A70" s="337" t="s">
        <v>1293</v>
      </c>
      <c r="B70" s="329">
        <f t="shared" si="16"/>
        <v>9000</v>
      </c>
      <c r="C70" s="329"/>
      <c r="D70" s="329"/>
      <c r="E70" s="329">
        <v>9000</v>
      </c>
      <c r="F70" s="329"/>
      <c r="G70" s="329"/>
      <c r="H70" s="329"/>
      <c r="I70" s="329"/>
    </row>
    <row r="71" spans="1:9" s="323" customFormat="1" ht="31.2">
      <c r="A71" s="337" t="s">
        <v>1906</v>
      </c>
      <c r="B71" s="329">
        <f t="shared" si="16"/>
        <v>41364</v>
      </c>
      <c r="C71" s="329"/>
      <c r="D71" s="329">
        <f>11000+19364</f>
        <v>30364</v>
      </c>
      <c r="E71" s="329">
        <v>11000</v>
      </c>
      <c r="F71" s="329"/>
      <c r="G71" s="329"/>
      <c r="H71" s="329"/>
      <c r="I71" s="329"/>
    </row>
    <row r="72" spans="1:9" s="323" customFormat="1">
      <c r="A72" s="337" t="s">
        <v>1907</v>
      </c>
      <c r="B72" s="329">
        <f t="shared" si="16"/>
        <v>8000</v>
      </c>
      <c r="C72" s="329"/>
      <c r="D72" s="329"/>
      <c r="E72" s="329">
        <v>8000</v>
      </c>
      <c r="F72" s="329"/>
      <c r="G72" s="329"/>
      <c r="H72" s="329"/>
      <c r="I72" s="329"/>
    </row>
    <row r="73" spans="1:9" s="323" customFormat="1">
      <c r="A73" s="337" t="s">
        <v>90</v>
      </c>
      <c r="B73" s="329">
        <f t="shared" si="16"/>
        <v>11000</v>
      </c>
      <c r="C73" s="329"/>
      <c r="D73" s="329"/>
      <c r="E73" s="329">
        <v>11000</v>
      </c>
      <c r="F73" s="329"/>
      <c r="G73" s="329"/>
      <c r="H73" s="329"/>
      <c r="I73" s="329"/>
    </row>
    <row r="74" spans="1:9" s="323" customFormat="1">
      <c r="A74" s="337" t="s">
        <v>1908</v>
      </c>
      <c r="B74" s="329">
        <f t="shared" si="16"/>
        <v>5000</v>
      </c>
      <c r="C74" s="329"/>
      <c r="D74" s="329"/>
      <c r="E74" s="329">
        <v>5000</v>
      </c>
      <c r="F74" s="329"/>
      <c r="G74" s="329"/>
      <c r="H74" s="329"/>
      <c r="I74" s="329"/>
    </row>
    <row r="75" spans="1:9" s="323" customFormat="1">
      <c r="A75" s="337" t="s">
        <v>1294</v>
      </c>
      <c r="B75" s="329">
        <f t="shared" si="16"/>
        <v>11000</v>
      </c>
      <c r="C75" s="329"/>
      <c r="D75" s="329"/>
      <c r="E75" s="329">
        <v>11000</v>
      </c>
      <c r="F75" s="329"/>
      <c r="G75" s="329"/>
      <c r="H75" s="329"/>
      <c r="I75" s="329"/>
    </row>
    <row r="76" spans="1:9" s="323" customFormat="1">
      <c r="A76" s="337" t="s">
        <v>96</v>
      </c>
      <c r="B76" s="329">
        <f t="shared" si="16"/>
        <v>9000</v>
      </c>
      <c r="C76" s="329"/>
      <c r="D76" s="329"/>
      <c r="E76" s="329">
        <v>9000</v>
      </c>
      <c r="F76" s="329"/>
      <c r="G76" s="329"/>
      <c r="H76" s="329"/>
      <c r="I76" s="329"/>
    </row>
    <row r="77" spans="1:9" s="323" customFormat="1" ht="31.2">
      <c r="A77" s="337" t="s">
        <v>1909</v>
      </c>
      <c r="B77" s="329">
        <f t="shared" si="16"/>
        <v>12270</v>
      </c>
      <c r="C77" s="329"/>
      <c r="D77" s="329"/>
      <c r="E77" s="329">
        <f>3270+9000</f>
        <v>12270</v>
      </c>
      <c r="F77" s="329"/>
      <c r="G77" s="329"/>
      <c r="H77" s="329"/>
      <c r="I77" s="329"/>
    </row>
    <row r="78" spans="1:9" s="323" customFormat="1" ht="31.2">
      <c r="A78" s="337" t="s">
        <v>1910</v>
      </c>
      <c r="B78" s="329">
        <f t="shared" si="16"/>
        <v>12034</v>
      </c>
      <c r="C78" s="329"/>
      <c r="D78" s="329"/>
      <c r="E78" s="329">
        <f>3034+9000</f>
        <v>12034</v>
      </c>
      <c r="F78" s="329"/>
      <c r="G78" s="329"/>
      <c r="H78" s="329"/>
      <c r="I78" s="329"/>
    </row>
    <row r="79" spans="1:9" s="323" customFormat="1">
      <c r="A79" s="337" t="s">
        <v>100</v>
      </c>
      <c r="B79" s="329">
        <f t="shared" si="16"/>
        <v>9000</v>
      </c>
      <c r="C79" s="329"/>
      <c r="D79" s="329"/>
      <c r="E79" s="329">
        <v>9000</v>
      </c>
      <c r="F79" s="329"/>
      <c r="G79" s="329"/>
      <c r="H79" s="329"/>
      <c r="I79" s="329"/>
    </row>
    <row r="80" spans="1:9" s="323" customFormat="1">
      <c r="A80" s="337" t="s">
        <v>482</v>
      </c>
      <c r="B80" s="329">
        <f t="shared" si="16"/>
        <v>10000</v>
      </c>
      <c r="C80" s="329"/>
      <c r="D80" s="329"/>
      <c r="E80" s="329">
        <v>10000</v>
      </c>
      <c r="F80" s="329"/>
      <c r="G80" s="329"/>
      <c r="H80" s="329"/>
      <c r="I80" s="329"/>
    </row>
    <row r="81" spans="1:172" s="323" customFormat="1">
      <c r="A81" s="337" t="s">
        <v>1911</v>
      </c>
      <c r="B81" s="329">
        <f t="shared" si="16"/>
        <v>5500</v>
      </c>
      <c r="C81" s="329"/>
      <c r="D81" s="329"/>
      <c r="E81" s="329">
        <v>5500</v>
      </c>
      <c r="F81" s="329"/>
      <c r="G81" s="329"/>
      <c r="H81" s="329"/>
      <c r="I81" s="329"/>
    </row>
    <row r="82" spans="1:172" s="323" customFormat="1">
      <c r="A82" s="337" t="s">
        <v>485</v>
      </c>
      <c r="B82" s="329">
        <f t="shared" si="16"/>
        <v>9000</v>
      </c>
      <c r="C82" s="329"/>
      <c r="D82" s="329"/>
      <c r="E82" s="329">
        <v>9000</v>
      </c>
      <c r="F82" s="329"/>
      <c r="G82" s="329"/>
      <c r="H82" s="329"/>
      <c r="I82" s="329"/>
    </row>
    <row r="83" spans="1:172" s="323" customFormat="1">
      <c r="A83" s="337" t="s">
        <v>1295</v>
      </c>
      <c r="B83" s="329">
        <f t="shared" si="16"/>
        <v>5500</v>
      </c>
      <c r="C83" s="329"/>
      <c r="D83" s="329"/>
      <c r="E83" s="329">
        <v>5500</v>
      </c>
      <c r="F83" s="329"/>
      <c r="G83" s="329"/>
      <c r="H83" s="329"/>
      <c r="I83" s="329"/>
    </row>
    <row r="84" spans="1:172" s="323" customFormat="1" ht="31.2">
      <c r="A84" s="337" t="s">
        <v>1912</v>
      </c>
      <c r="B84" s="329">
        <f t="shared" si="16"/>
        <v>8727</v>
      </c>
      <c r="C84" s="329"/>
      <c r="D84" s="329"/>
      <c r="E84" s="329">
        <f>2000+1227+5500</f>
        <v>8727</v>
      </c>
      <c r="F84" s="329"/>
      <c r="G84" s="329"/>
      <c r="H84" s="329"/>
      <c r="I84" s="329"/>
    </row>
    <row r="85" spans="1:172" s="323" customFormat="1">
      <c r="A85" s="337" t="s">
        <v>119</v>
      </c>
      <c r="B85" s="329">
        <f t="shared" si="16"/>
        <v>5500</v>
      </c>
      <c r="C85" s="329"/>
      <c r="D85" s="329"/>
      <c r="E85" s="329">
        <v>5500</v>
      </c>
      <c r="F85" s="329"/>
      <c r="G85" s="329"/>
      <c r="H85" s="329"/>
      <c r="I85" s="329"/>
    </row>
    <row r="86" spans="1:172" s="323" customFormat="1">
      <c r="A86" s="337" t="s">
        <v>1296</v>
      </c>
      <c r="B86" s="329">
        <f t="shared" si="16"/>
        <v>4500</v>
      </c>
      <c r="C86" s="329"/>
      <c r="D86" s="329"/>
      <c r="E86" s="329">
        <v>4500</v>
      </c>
      <c r="F86" s="329"/>
      <c r="G86" s="329"/>
      <c r="H86" s="329"/>
      <c r="I86" s="329"/>
    </row>
    <row r="87" spans="1:172" s="323" customFormat="1">
      <c r="A87" s="337" t="s">
        <v>101</v>
      </c>
      <c r="B87" s="329">
        <f t="shared" si="16"/>
        <v>4500</v>
      </c>
      <c r="C87" s="329"/>
      <c r="D87" s="329"/>
      <c r="E87" s="329">
        <v>4500</v>
      </c>
      <c r="F87" s="329"/>
      <c r="G87" s="329"/>
      <c r="H87" s="329"/>
      <c r="I87" s="329"/>
    </row>
    <row r="88" spans="1:172" s="323" customFormat="1">
      <c r="A88" s="337" t="s">
        <v>82</v>
      </c>
      <c r="B88" s="329">
        <f t="shared" si="16"/>
        <v>14000</v>
      </c>
      <c r="C88" s="329"/>
      <c r="D88" s="329"/>
      <c r="E88" s="329">
        <v>14000</v>
      </c>
      <c r="F88" s="329"/>
      <c r="G88" s="329"/>
      <c r="H88" s="329"/>
      <c r="I88" s="329"/>
    </row>
    <row r="89" spans="1:172" s="323" customFormat="1">
      <c r="A89" s="337" t="s">
        <v>1913</v>
      </c>
      <c r="B89" s="329">
        <f t="shared" si="16"/>
        <v>16600</v>
      </c>
      <c r="C89" s="329"/>
      <c r="D89" s="329">
        <v>3600</v>
      </c>
      <c r="E89" s="329">
        <v>13000</v>
      </c>
      <c r="F89" s="329"/>
      <c r="G89" s="329"/>
      <c r="H89" s="329"/>
      <c r="I89" s="329"/>
    </row>
    <row r="90" spans="1:172" s="323" customFormat="1">
      <c r="A90" s="337" t="s">
        <v>95</v>
      </c>
      <c r="B90" s="329">
        <f t="shared" si="16"/>
        <v>13000</v>
      </c>
      <c r="C90" s="329"/>
      <c r="D90" s="329"/>
      <c r="E90" s="329">
        <v>13000</v>
      </c>
      <c r="F90" s="329"/>
      <c r="G90" s="329"/>
      <c r="H90" s="329"/>
      <c r="I90" s="329"/>
    </row>
    <row r="91" spans="1:172" s="323" customFormat="1">
      <c r="A91" s="337" t="s">
        <v>1716</v>
      </c>
      <c r="B91" s="329">
        <f t="shared" si="16"/>
        <v>14355</v>
      </c>
      <c r="C91" s="329"/>
      <c r="D91" s="329">
        <v>1355</v>
      </c>
      <c r="E91" s="329">
        <v>13000</v>
      </c>
      <c r="F91" s="329"/>
      <c r="G91" s="329"/>
      <c r="H91" s="329"/>
      <c r="I91" s="329"/>
    </row>
    <row r="92" spans="1:172" s="125" customFormat="1" ht="31.2">
      <c r="A92" s="321" t="s">
        <v>601</v>
      </c>
      <c r="B92" s="322">
        <f t="shared" si="16"/>
        <v>2040230</v>
      </c>
      <c r="C92" s="322">
        <f t="shared" ref="C92:I92" si="17">SUM(C93)</f>
        <v>174000</v>
      </c>
      <c r="D92" s="322">
        <f t="shared" si="17"/>
        <v>0</v>
      </c>
      <c r="E92" s="322">
        <f t="shared" si="17"/>
        <v>21330</v>
      </c>
      <c r="F92" s="322">
        <f t="shared" si="17"/>
        <v>1841264</v>
      </c>
      <c r="G92" s="322">
        <f t="shared" si="17"/>
        <v>0</v>
      </c>
      <c r="H92" s="322">
        <f t="shared" si="17"/>
        <v>3636</v>
      </c>
      <c r="I92" s="322">
        <f t="shared" si="17"/>
        <v>0</v>
      </c>
    </row>
    <row r="93" spans="1:172" s="323" customFormat="1">
      <c r="A93" s="321" t="s">
        <v>585</v>
      </c>
      <c r="B93" s="322">
        <f t="shared" si="16"/>
        <v>2040230</v>
      </c>
      <c r="C93" s="322">
        <f t="shared" ref="C93:I93" si="18">SUM(C94:C101)</f>
        <v>174000</v>
      </c>
      <c r="D93" s="322">
        <f t="shared" si="18"/>
        <v>0</v>
      </c>
      <c r="E93" s="322">
        <f t="shared" si="18"/>
        <v>21330</v>
      </c>
      <c r="F93" s="322">
        <f t="shared" si="18"/>
        <v>1841264</v>
      </c>
      <c r="G93" s="322">
        <f t="shared" si="18"/>
        <v>0</v>
      </c>
      <c r="H93" s="322">
        <f t="shared" si="18"/>
        <v>3636</v>
      </c>
      <c r="I93" s="322">
        <f t="shared" si="18"/>
        <v>0</v>
      </c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25"/>
      <c r="BL93" s="125"/>
      <c r="BM93" s="125"/>
      <c r="BN93" s="125"/>
      <c r="BO93" s="125"/>
      <c r="BP93" s="125"/>
      <c r="BQ93" s="125"/>
      <c r="BR93" s="125"/>
      <c r="BS93" s="125"/>
      <c r="BT93" s="125"/>
      <c r="BU93" s="125"/>
      <c r="BV93" s="125"/>
      <c r="BW93" s="125"/>
      <c r="BX93" s="125"/>
      <c r="BY93" s="125"/>
      <c r="BZ93" s="125"/>
      <c r="CA93" s="125"/>
      <c r="CB93" s="125"/>
      <c r="CC93" s="125"/>
      <c r="CD93" s="125"/>
      <c r="CE93" s="125"/>
      <c r="CF93" s="125"/>
      <c r="CG93" s="125"/>
      <c r="CH93" s="125"/>
      <c r="CI93" s="125"/>
      <c r="CJ93" s="125"/>
      <c r="CK93" s="125"/>
      <c r="CL93" s="125"/>
      <c r="CM93" s="125"/>
      <c r="CN93" s="125"/>
      <c r="CO93" s="125"/>
      <c r="CP93" s="125"/>
      <c r="CQ93" s="125"/>
      <c r="CR93" s="125"/>
      <c r="CS93" s="125"/>
      <c r="CT93" s="125"/>
      <c r="CU93" s="125"/>
      <c r="CV93" s="125"/>
      <c r="CW93" s="125"/>
      <c r="CX93" s="125"/>
      <c r="CY93" s="125"/>
      <c r="CZ93" s="125"/>
      <c r="DA93" s="125"/>
      <c r="DB93" s="125"/>
      <c r="DC93" s="125"/>
      <c r="DD93" s="125"/>
      <c r="DE93" s="125"/>
      <c r="DF93" s="125"/>
      <c r="DG93" s="125"/>
      <c r="DH93" s="125"/>
      <c r="DI93" s="125"/>
      <c r="DJ93" s="125"/>
      <c r="DK93" s="125"/>
      <c r="DL93" s="125"/>
      <c r="DM93" s="125"/>
      <c r="DN93" s="125"/>
      <c r="DO93" s="125"/>
      <c r="DP93" s="125"/>
      <c r="DQ93" s="125"/>
      <c r="DR93" s="125"/>
      <c r="DS93" s="125"/>
      <c r="DT93" s="125"/>
      <c r="DU93" s="125"/>
      <c r="DV93" s="125"/>
      <c r="DW93" s="125"/>
      <c r="DX93" s="125"/>
      <c r="DY93" s="125"/>
      <c r="DZ93" s="125"/>
      <c r="EA93" s="125"/>
      <c r="EB93" s="125"/>
      <c r="EC93" s="125"/>
      <c r="ED93" s="125"/>
      <c r="EE93" s="125"/>
      <c r="EF93" s="125"/>
      <c r="EG93" s="125"/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25"/>
      <c r="FG93" s="125"/>
      <c r="FH93" s="125"/>
      <c r="FI93" s="125"/>
      <c r="FJ93" s="125"/>
      <c r="FK93" s="125"/>
      <c r="FL93" s="125"/>
      <c r="FM93" s="125"/>
      <c r="FN93" s="125"/>
      <c r="FO93" s="125"/>
      <c r="FP93" s="125"/>
    </row>
    <row r="94" spans="1:172" s="323" customFormat="1">
      <c r="A94" s="334" t="s">
        <v>1914</v>
      </c>
      <c r="B94" s="329">
        <f t="shared" si="16"/>
        <v>57000</v>
      </c>
      <c r="C94" s="329">
        <v>57000</v>
      </c>
      <c r="D94" s="329"/>
      <c r="E94" s="329"/>
      <c r="F94" s="329"/>
      <c r="G94" s="329"/>
      <c r="H94" s="329"/>
      <c r="I94" s="329"/>
    </row>
    <row r="95" spans="1:172" s="323" customFormat="1" ht="46.8">
      <c r="A95" s="334" t="s">
        <v>1915</v>
      </c>
      <c r="B95" s="329">
        <f t="shared" si="16"/>
        <v>117000</v>
      </c>
      <c r="C95" s="329">
        <v>117000</v>
      </c>
      <c r="D95" s="329"/>
      <c r="E95" s="329"/>
      <c r="F95" s="329"/>
      <c r="G95" s="329"/>
      <c r="H95" s="329"/>
      <c r="I95" s="329"/>
    </row>
    <row r="96" spans="1:172" s="323" customFormat="1" ht="31.2">
      <c r="A96" s="334" t="s">
        <v>1297</v>
      </c>
      <c r="B96" s="329">
        <f t="shared" si="16"/>
        <v>3636</v>
      </c>
      <c r="C96" s="329"/>
      <c r="D96" s="329"/>
      <c r="E96" s="329">
        <f>60000-60000</f>
        <v>0</v>
      </c>
      <c r="F96" s="329"/>
      <c r="G96" s="329"/>
      <c r="H96" s="329">
        <v>3636</v>
      </c>
      <c r="I96" s="329"/>
    </row>
    <row r="97" spans="1:172" s="323" customFormat="1" ht="46.8">
      <c r="A97" s="339" t="s">
        <v>1916</v>
      </c>
      <c r="B97" s="329">
        <f t="shared" si="16"/>
        <v>3630</v>
      </c>
      <c r="C97" s="329"/>
      <c r="D97" s="329"/>
      <c r="E97" s="329">
        <v>3630</v>
      </c>
      <c r="F97" s="329"/>
      <c r="G97" s="329"/>
      <c r="H97" s="329"/>
      <c r="I97" s="329"/>
    </row>
    <row r="98" spans="1:172" s="323" customFormat="1" ht="62.4">
      <c r="A98" s="339" t="s">
        <v>1917</v>
      </c>
      <c r="B98" s="329">
        <f t="shared" si="16"/>
        <v>864178</v>
      </c>
      <c r="C98" s="329"/>
      <c r="D98" s="329"/>
      <c r="E98" s="329"/>
      <c r="F98" s="329">
        <v>864178</v>
      </c>
      <c r="G98" s="329"/>
      <c r="H98" s="329"/>
      <c r="I98" s="329"/>
    </row>
    <row r="99" spans="1:172" s="323" customFormat="1" ht="62.4">
      <c r="A99" s="339" t="s">
        <v>1918</v>
      </c>
      <c r="B99" s="329">
        <f t="shared" si="16"/>
        <v>138928</v>
      </c>
      <c r="C99" s="329"/>
      <c r="D99" s="329"/>
      <c r="E99" s="329"/>
      <c r="F99" s="329">
        <v>138928</v>
      </c>
      <c r="G99" s="329"/>
      <c r="H99" s="329"/>
      <c r="I99" s="329"/>
    </row>
    <row r="100" spans="1:172" s="323" customFormat="1" ht="46.8">
      <c r="A100" s="339" t="s">
        <v>1919</v>
      </c>
      <c r="B100" s="329">
        <f t="shared" ref="B100:B156" si="19">C100+D100+E100+F100+G100+H100+I100</f>
        <v>838158</v>
      </c>
      <c r="C100" s="329"/>
      <c r="D100" s="329"/>
      <c r="E100" s="329"/>
      <c r="F100" s="329">
        <v>838158</v>
      </c>
      <c r="G100" s="329"/>
      <c r="H100" s="329"/>
      <c r="I100" s="329"/>
    </row>
    <row r="101" spans="1:172" s="323" customFormat="1" ht="62.4">
      <c r="A101" s="339" t="s">
        <v>605</v>
      </c>
      <c r="B101" s="329">
        <f t="shared" si="19"/>
        <v>17700</v>
      </c>
      <c r="C101" s="329"/>
      <c r="D101" s="329"/>
      <c r="E101" s="329">
        <v>17700</v>
      </c>
      <c r="F101" s="329"/>
      <c r="G101" s="329"/>
      <c r="H101" s="329"/>
      <c r="I101" s="329"/>
    </row>
    <row r="102" spans="1:172" s="323" customFormat="1">
      <c r="A102" s="321" t="s">
        <v>606</v>
      </c>
      <c r="B102" s="322">
        <f t="shared" si="19"/>
        <v>2454873</v>
      </c>
      <c r="C102" s="322">
        <f t="shared" ref="C102:I102" si="20">SUM(C103)</f>
        <v>46418</v>
      </c>
      <c r="D102" s="322">
        <f t="shared" si="20"/>
        <v>30000</v>
      </c>
      <c r="E102" s="322">
        <f t="shared" si="20"/>
        <v>20000</v>
      </c>
      <c r="F102" s="322">
        <f t="shared" si="20"/>
        <v>2000000</v>
      </c>
      <c r="G102" s="322">
        <f t="shared" si="20"/>
        <v>0</v>
      </c>
      <c r="H102" s="322">
        <f t="shared" si="20"/>
        <v>358455</v>
      </c>
      <c r="I102" s="322">
        <f t="shared" si="20"/>
        <v>0</v>
      </c>
    </row>
    <row r="103" spans="1:172" s="323" customFormat="1">
      <c r="A103" s="321" t="s">
        <v>585</v>
      </c>
      <c r="B103" s="322">
        <f t="shared" si="19"/>
        <v>2454873</v>
      </c>
      <c r="C103" s="322">
        <f t="shared" ref="C103:I103" si="21">SUM(C104:C108)</f>
        <v>46418</v>
      </c>
      <c r="D103" s="322">
        <f t="shared" si="21"/>
        <v>30000</v>
      </c>
      <c r="E103" s="322">
        <f t="shared" si="21"/>
        <v>20000</v>
      </c>
      <c r="F103" s="322">
        <f t="shared" si="21"/>
        <v>2000000</v>
      </c>
      <c r="G103" s="322">
        <f t="shared" si="21"/>
        <v>0</v>
      </c>
      <c r="H103" s="322">
        <f t="shared" si="21"/>
        <v>358455</v>
      </c>
      <c r="I103" s="322">
        <f t="shared" si="21"/>
        <v>0</v>
      </c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5"/>
      <c r="BR103" s="125"/>
      <c r="BS103" s="125"/>
      <c r="BT103" s="125"/>
      <c r="BU103" s="125"/>
      <c r="BV103" s="125"/>
      <c r="BW103" s="125"/>
      <c r="BX103" s="125"/>
      <c r="BY103" s="125"/>
      <c r="BZ103" s="125"/>
      <c r="CA103" s="125"/>
      <c r="CB103" s="125"/>
      <c r="CC103" s="125"/>
      <c r="CD103" s="125"/>
      <c r="CE103" s="125"/>
      <c r="CF103" s="125"/>
      <c r="CG103" s="125"/>
      <c r="CH103" s="125"/>
      <c r="CI103" s="125"/>
      <c r="CJ103" s="125"/>
      <c r="CK103" s="125"/>
      <c r="CL103" s="125"/>
      <c r="CM103" s="125"/>
      <c r="CN103" s="125"/>
      <c r="CO103" s="125"/>
      <c r="CP103" s="125"/>
      <c r="CQ103" s="125"/>
      <c r="CR103" s="125"/>
      <c r="CS103" s="125"/>
      <c r="CT103" s="125"/>
      <c r="CU103" s="125"/>
      <c r="CV103" s="125"/>
      <c r="CW103" s="125"/>
      <c r="CX103" s="125"/>
      <c r="CY103" s="125"/>
      <c r="CZ103" s="125"/>
      <c r="DA103" s="125"/>
      <c r="DB103" s="125"/>
      <c r="DC103" s="125"/>
      <c r="DD103" s="125"/>
      <c r="DE103" s="125"/>
      <c r="DF103" s="125"/>
      <c r="DG103" s="125"/>
      <c r="DH103" s="125"/>
      <c r="DI103" s="125"/>
      <c r="DJ103" s="125"/>
      <c r="DK103" s="125"/>
      <c r="DL103" s="125"/>
      <c r="DM103" s="125"/>
      <c r="DN103" s="125"/>
      <c r="DO103" s="125"/>
      <c r="DP103" s="125"/>
      <c r="DQ103" s="125"/>
      <c r="DR103" s="125"/>
      <c r="DS103" s="125"/>
      <c r="DT103" s="125"/>
      <c r="DU103" s="125"/>
      <c r="DV103" s="125"/>
      <c r="DW103" s="125"/>
      <c r="DX103" s="125"/>
      <c r="DY103" s="125"/>
      <c r="DZ103" s="125"/>
      <c r="EA103" s="125"/>
      <c r="EB103" s="125"/>
      <c r="EC103" s="125"/>
      <c r="ED103" s="125"/>
      <c r="EE103" s="125"/>
      <c r="EF103" s="125"/>
      <c r="EG103" s="125"/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25"/>
      <c r="FG103" s="125"/>
      <c r="FH103" s="125"/>
      <c r="FI103" s="125"/>
      <c r="FJ103" s="125"/>
      <c r="FK103" s="125"/>
      <c r="FL103" s="125"/>
      <c r="FM103" s="125"/>
      <c r="FN103" s="125"/>
      <c r="FO103" s="125"/>
      <c r="FP103" s="125"/>
    </row>
    <row r="104" spans="1:172" s="323" customFormat="1" ht="78">
      <c r="A104" s="328" t="s">
        <v>1920</v>
      </c>
      <c r="B104" s="329">
        <f t="shared" si="19"/>
        <v>2000000</v>
      </c>
      <c r="C104" s="329"/>
      <c r="D104" s="329"/>
      <c r="E104" s="329"/>
      <c r="F104" s="329">
        <v>2000000</v>
      </c>
      <c r="G104" s="329"/>
      <c r="H104" s="329"/>
      <c r="I104" s="329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25"/>
      <c r="FG104" s="125"/>
      <c r="FH104" s="125"/>
      <c r="FI104" s="125"/>
      <c r="FJ104" s="125"/>
      <c r="FK104" s="125"/>
      <c r="FL104" s="125"/>
      <c r="FM104" s="125"/>
      <c r="FN104" s="125"/>
      <c r="FO104" s="125"/>
      <c r="FP104" s="125"/>
    </row>
    <row r="105" spans="1:172" s="323" customFormat="1">
      <c r="A105" s="328" t="s">
        <v>1921</v>
      </c>
      <c r="B105" s="329">
        <f>C105+D105+E105+F105+G105+H105+I105</f>
        <v>20000</v>
      </c>
      <c r="C105" s="329"/>
      <c r="D105" s="329"/>
      <c r="E105" s="329">
        <v>20000</v>
      </c>
      <c r="F105" s="329"/>
      <c r="G105" s="329"/>
      <c r="H105" s="329"/>
      <c r="I105" s="329"/>
    </row>
    <row r="106" spans="1:172" s="323" customFormat="1" ht="31.2">
      <c r="A106" s="328" t="s">
        <v>1922</v>
      </c>
      <c r="B106" s="329">
        <f t="shared" si="19"/>
        <v>30000</v>
      </c>
      <c r="C106" s="329"/>
      <c r="D106" s="329">
        <v>30000</v>
      </c>
      <c r="E106" s="329"/>
      <c r="F106" s="329"/>
      <c r="G106" s="329"/>
      <c r="H106" s="329"/>
      <c r="I106" s="329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25"/>
      <c r="FG106" s="125"/>
      <c r="FH106" s="125"/>
      <c r="FI106" s="125"/>
      <c r="FJ106" s="125"/>
      <c r="FK106" s="125"/>
      <c r="FL106" s="125"/>
      <c r="FM106" s="125"/>
      <c r="FN106" s="125"/>
      <c r="FO106" s="125"/>
      <c r="FP106" s="125"/>
    </row>
    <row r="107" spans="1:172" s="125" customFormat="1" ht="62.4">
      <c r="A107" s="334" t="s">
        <v>1728</v>
      </c>
      <c r="B107" s="329">
        <f t="shared" si="19"/>
        <v>54873</v>
      </c>
      <c r="C107" s="329"/>
      <c r="D107" s="329"/>
      <c r="E107" s="329"/>
      <c r="F107" s="329"/>
      <c r="G107" s="329"/>
      <c r="H107" s="329">
        <v>54873</v>
      </c>
      <c r="I107" s="329"/>
      <c r="J107" s="323"/>
      <c r="K107" s="323"/>
      <c r="L107" s="323"/>
      <c r="M107" s="323"/>
      <c r="N107" s="323"/>
      <c r="O107" s="323"/>
      <c r="P107" s="323"/>
      <c r="Q107" s="323"/>
      <c r="R107" s="323"/>
      <c r="S107" s="323"/>
      <c r="T107" s="323"/>
      <c r="U107" s="323"/>
      <c r="V107" s="323"/>
      <c r="W107" s="323"/>
      <c r="X107" s="323"/>
      <c r="Y107" s="323"/>
      <c r="Z107" s="323"/>
      <c r="AA107" s="323"/>
      <c r="AB107" s="323"/>
      <c r="AC107" s="323"/>
      <c r="AD107" s="323"/>
      <c r="AE107" s="323"/>
      <c r="AF107" s="323"/>
      <c r="AG107" s="323"/>
      <c r="AH107" s="323"/>
      <c r="AI107" s="323"/>
      <c r="AJ107" s="323"/>
      <c r="AK107" s="323"/>
      <c r="AL107" s="323"/>
      <c r="AM107" s="323"/>
      <c r="AN107" s="323"/>
      <c r="AO107" s="323"/>
      <c r="AP107" s="323"/>
      <c r="AQ107" s="323"/>
      <c r="AR107" s="323"/>
      <c r="AS107" s="323"/>
      <c r="AT107" s="323"/>
      <c r="AU107" s="323"/>
      <c r="AV107" s="323"/>
      <c r="AW107" s="323"/>
      <c r="AX107" s="323"/>
      <c r="AY107" s="323"/>
      <c r="AZ107" s="323"/>
      <c r="BA107" s="323"/>
      <c r="BB107" s="323"/>
      <c r="BC107" s="323"/>
      <c r="BD107" s="323"/>
      <c r="BE107" s="323"/>
      <c r="BF107" s="323"/>
      <c r="BG107" s="323"/>
      <c r="BH107" s="323"/>
      <c r="BI107" s="323"/>
      <c r="BJ107" s="323"/>
      <c r="BK107" s="323"/>
      <c r="BL107" s="323"/>
      <c r="BM107" s="323"/>
      <c r="BN107" s="323"/>
      <c r="BO107" s="323"/>
      <c r="BP107" s="323"/>
      <c r="BQ107" s="323"/>
      <c r="BR107" s="323"/>
      <c r="BS107" s="323"/>
      <c r="BT107" s="323"/>
      <c r="BU107" s="323"/>
      <c r="BV107" s="323"/>
      <c r="BW107" s="323"/>
      <c r="BX107" s="323"/>
      <c r="BY107" s="323"/>
      <c r="BZ107" s="323"/>
      <c r="CA107" s="323"/>
      <c r="CB107" s="323"/>
      <c r="CC107" s="323"/>
      <c r="CD107" s="323"/>
      <c r="CE107" s="323"/>
      <c r="CF107" s="323"/>
      <c r="CG107" s="323"/>
      <c r="CH107" s="323"/>
      <c r="CI107" s="323"/>
      <c r="CJ107" s="323"/>
      <c r="CK107" s="323"/>
      <c r="CL107" s="323"/>
      <c r="CM107" s="323"/>
      <c r="CN107" s="323"/>
      <c r="CO107" s="323"/>
      <c r="CP107" s="323"/>
      <c r="CQ107" s="323"/>
      <c r="CR107" s="323"/>
      <c r="CS107" s="323"/>
      <c r="CT107" s="323"/>
      <c r="CU107" s="323"/>
      <c r="CV107" s="323"/>
      <c r="CW107" s="323"/>
      <c r="CX107" s="323"/>
      <c r="CY107" s="323"/>
      <c r="CZ107" s="323"/>
      <c r="DA107" s="323"/>
      <c r="DB107" s="323"/>
      <c r="DC107" s="323"/>
      <c r="DD107" s="323"/>
      <c r="DE107" s="323"/>
      <c r="DF107" s="323"/>
      <c r="DG107" s="323"/>
      <c r="DH107" s="323"/>
      <c r="DI107" s="323"/>
      <c r="DJ107" s="323"/>
      <c r="DK107" s="323"/>
      <c r="DL107" s="323"/>
      <c r="DM107" s="323"/>
      <c r="DN107" s="323"/>
      <c r="DO107" s="323"/>
      <c r="DP107" s="323"/>
      <c r="DQ107" s="323"/>
      <c r="DR107" s="323"/>
      <c r="DS107" s="323"/>
      <c r="DT107" s="323"/>
      <c r="DU107" s="323"/>
      <c r="DV107" s="323"/>
      <c r="DW107" s="323"/>
      <c r="DX107" s="323"/>
      <c r="DY107" s="323"/>
      <c r="DZ107" s="323"/>
      <c r="EA107" s="323"/>
      <c r="EB107" s="323"/>
      <c r="EC107" s="323"/>
      <c r="ED107" s="323"/>
      <c r="EE107" s="323"/>
      <c r="EF107" s="323"/>
      <c r="EG107" s="323"/>
      <c r="EH107" s="323"/>
      <c r="EI107" s="323"/>
      <c r="EJ107" s="323"/>
      <c r="EK107" s="323"/>
      <c r="EL107" s="323"/>
      <c r="EM107" s="323"/>
      <c r="EN107" s="323"/>
      <c r="EO107" s="323"/>
      <c r="EP107" s="323"/>
      <c r="EQ107" s="323"/>
      <c r="ER107" s="323"/>
      <c r="ES107" s="323"/>
      <c r="ET107" s="323"/>
      <c r="EU107" s="323"/>
      <c r="EV107" s="323"/>
      <c r="EW107" s="323"/>
      <c r="EX107" s="323"/>
      <c r="EY107" s="323"/>
      <c r="EZ107" s="323"/>
      <c r="FA107" s="323"/>
      <c r="FB107" s="323"/>
      <c r="FC107" s="323"/>
      <c r="FD107" s="323"/>
      <c r="FE107" s="323"/>
      <c r="FF107" s="323"/>
      <c r="FG107" s="323"/>
      <c r="FH107" s="323"/>
      <c r="FI107" s="323"/>
      <c r="FJ107" s="323"/>
      <c r="FK107" s="323"/>
      <c r="FL107" s="323"/>
      <c r="FM107" s="323"/>
      <c r="FN107" s="323"/>
      <c r="FO107" s="323"/>
      <c r="FP107" s="323"/>
    </row>
    <row r="108" spans="1:172" s="125" customFormat="1" ht="31.2">
      <c r="A108" s="334" t="s">
        <v>1302</v>
      </c>
      <c r="B108" s="329">
        <f t="shared" si="19"/>
        <v>350000</v>
      </c>
      <c r="C108" s="329">
        <v>46418</v>
      </c>
      <c r="D108" s="329"/>
      <c r="E108" s="329"/>
      <c r="F108" s="329"/>
      <c r="G108" s="329"/>
      <c r="H108" s="329">
        <v>303582</v>
      </c>
      <c r="I108" s="329">
        <v>0</v>
      </c>
      <c r="J108" s="323"/>
      <c r="K108" s="32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323"/>
      <c r="Z108" s="323"/>
      <c r="AA108" s="323"/>
      <c r="AB108" s="323"/>
      <c r="AC108" s="323"/>
      <c r="AD108" s="323"/>
      <c r="AE108" s="323"/>
      <c r="AF108" s="323"/>
      <c r="AG108" s="323"/>
      <c r="AH108" s="323"/>
      <c r="AI108" s="323"/>
      <c r="AJ108" s="323"/>
      <c r="AK108" s="323"/>
      <c r="AL108" s="323"/>
      <c r="AM108" s="323"/>
      <c r="AN108" s="323"/>
      <c r="AO108" s="323"/>
      <c r="AP108" s="323"/>
      <c r="AQ108" s="323"/>
      <c r="AR108" s="323"/>
      <c r="AS108" s="323"/>
      <c r="AT108" s="323"/>
      <c r="AU108" s="323"/>
      <c r="AV108" s="323"/>
      <c r="AW108" s="323"/>
      <c r="AX108" s="323"/>
      <c r="AY108" s="323"/>
      <c r="AZ108" s="323"/>
      <c r="BA108" s="323"/>
      <c r="BB108" s="323"/>
      <c r="BC108" s="323"/>
      <c r="BD108" s="323"/>
      <c r="BE108" s="323"/>
      <c r="BF108" s="323"/>
      <c r="BG108" s="323"/>
      <c r="BH108" s="323"/>
      <c r="BI108" s="323"/>
      <c r="BJ108" s="323"/>
      <c r="BK108" s="323"/>
      <c r="BL108" s="323"/>
      <c r="BM108" s="323"/>
      <c r="BN108" s="323"/>
      <c r="BO108" s="323"/>
      <c r="BP108" s="323"/>
      <c r="BQ108" s="323"/>
      <c r="BR108" s="323"/>
      <c r="BS108" s="323"/>
      <c r="BT108" s="323"/>
      <c r="BU108" s="323"/>
      <c r="BV108" s="323"/>
      <c r="BW108" s="323"/>
      <c r="BX108" s="323"/>
      <c r="BY108" s="323"/>
      <c r="BZ108" s="323"/>
      <c r="CA108" s="323"/>
      <c r="CB108" s="323"/>
      <c r="CC108" s="323"/>
      <c r="CD108" s="323"/>
      <c r="CE108" s="323"/>
      <c r="CF108" s="323"/>
      <c r="CG108" s="323"/>
      <c r="CH108" s="323"/>
      <c r="CI108" s="323"/>
      <c r="CJ108" s="323"/>
      <c r="CK108" s="323"/>
      <c r="CL108" s="323"/>
      <c r="CM108" s="323"/>
      <c r="CN108" s="323"/>
      <c r="CO108" s="323"/>
      <c r="CP108" s="323"/>
      <c r="CQ108" s="323"/>
      <c r="CR108" s="323"/>
      <c r="CS108" s="323"/>
      <c r="CT108" s="323"/>
      <c r="CU108" s="323"/>
      <c r="CV108" s="323"/>
      <c r="CW108" s="323"/>
      <c r="CX108" s="323"/>
      <c r="CY108" s="323"/>
      <c r="CZ108" s="323"/>
      <c r="DA108" s="323"/>
      <c r="DB108" s="323"/>
      <c r="DC108" s="323"/>
      <c r="DD108" s="323"/>
      <c r="DE108" s="323"/>
      <c r="DF108" s="323"/>
      <c r="DG108" s="323"/>
      <c r="DH108" s="323"/>
      <c r="DI108" s="323"/>
      <c r="DJ108" s="323"/>
      <c r="DK108" s="323"/>
      <c r="DL108" s="323"/>
      <c r="DM108" s="323"/>
      <c r="DN108" s="323"/>
      <c r="DO108" s="323"/>
      <c r="DP108" s="323"/>
      <c r="DQ108" s="323"/>
      <c r="DR108" s="323"/>
      <c r="DS108" s="323"/>
      <c r="DT108" s="323"/>
      <c r="DU108" s="323"/>
      <c r="DV108" s="323"/>
      <c r="DW108" s="323"/>
      <c r="DX108" s="323"/>
      <c r="DY108" s="323"/>
      <c r="DZ108" s="323"/>
      <c r="EA108" s="323"/>
      <c r="EB108" s="323"/>
      <c r="EC108" s="323"/>
      <c r="ED108" s="323"/>
      <c r="EE108" s="323"/>
      <c r="EF108" s="323"/>
      <c r="EG108" s="323"/>
      <c r="EH108" s="323"/>
      <c r="EI108" s="323"/>
      <c r="EJ108" s="323"/>
      <c r="EK108" s="323"/>
      <c r="EL108" s="323"/>
      <c r="EM108" s="323"/>
      <c r="EN108" s="323"/>
      <c r="EO108" s="323"/>
      <c r="EP108" s="323"/>
      <c r="EQ108" s="323"/>
      <c r="ER108" s="323"/>
      <c r="ES108" s="323"/>
      <c r="ET108" s="323"/>
      <c r="EU108" s="323"/>
      <c r="EV108" s="323"/>
      <c r="EW108" s="323"/>
      <c r="EX108" s="323"/>
      <c r="EY108" s="323"/>
      <c r="EZ108" s="323"/>
      <c r="FA108" s="323"/>
      <c r="FB108" s="323"/>
      <c r="FC108" s="323"/>
      <c r="FD108" s="323"/>
      <c r="FE108" s="323"/>
      <c r="FF108" s="323"/>
      <c r="FG108" s="323"/>
      <c r="FH108" s="323"/>
      <c r="FI108" s="323"/>
      <c r="FJ108" s="323"/>
      <c r="FK108" s="323"/>
      <c r="FL108" s="323"/>
      <c r="FM108" s="323"/>
      <c r="FN108" s="323"/>
      <c r="FO108" s="323"/>
      <c r="FP108" s="323"/>
    </row>
    <row r="109" spans="1:172" s="323" customFormat="1">
      <c r="A109" s="321" t="s">
        <v>607</v>
      </c>
      <c r="B109" s="322">
        <f t="shared" si="19"/>
        <v>15164106</v>
      </c>
      <c r="C109" s="322">
        <f t="shared" ref="C109:I109" si="22">SUM(C110,C122,C130,C157,C182,C210,C237,C148)</f>
        <v>588303</v>
      </c>
      <c r="D109" s="322">
        <f t="shared" si="22"/>
        <v>309982</v>
      </c>
      <c r="E109" s="322">
        <f t="shared" si="22"/>
        <v>636680</v>
      </c>
      <c r="F109" s="322">
        <f t="shared" si="22"/>
        <v>4616029</v>
      </c>
      <c r="G109" s="322">
        <f t="shared" si="22"/>
        <v>329614</v>
      </c>
      <c r="H109" s="322">
        <f t="shared" si="22"/>
        <v>4331414</v>
      </c>
      <c r="I109" s="322">
        <f t="shared" si="22"/>
        <v>4352084</v>
      </c>
    </row>
    <row r="110" spans="1:172" s="323" customFormat="1">
      <c r="A110" s="321" t="s">
        <v>584</v>
      </c>
      <c r="B110" s="322">
        <f t="shared" si="19"/>
        <v>174846</v>
      </c>
      <c r="C110" s="322">
        <f>SUM(C111,C115,C117,C120)</f>
        <v>0</v>
      </c>
      <c r="D110" s="322">
        <f t="shared" ref="D110:I110" si="23">SUM(D111,D115,D117,D120)</f>
        <v>0</v>
      </c>
      <c r="E110" s="322">
        <f t="shared" si="23"/>
        <v>104362</v>
      </c>
      <c r="F110" s="322">
        <f t="shared" si="23"/>
        <v>0</v>
      </c>
      <c r="G110" s="322">
        <f t="shared" si="23"/>
        <v>0</v>
      </c>
      <c r="H110" s="322">
        <f t="shared" si="23"/>
        <v>0</v>
      </c>
      <c r="I110" s="322">
        <f t="shared" si="23"/>
        <v>70484</v>
      </c>
    </row>
    <row r="111" spans="1:172" s="323" customFormat="1">
      <c r="A111" s="321" t="s">
        <v>608</v>
      </c>
      <c r="B111" s="322">
        <f t="shared" si="19"/>
        <v>72362</v>
      </c>
      <c r="C111" s="322">
        <f t="shared" ref="C111:I111" si="24">SUM(C112:C114)</f>
        <v>0</v>
      </c>
      <c r="D111" s="322">
        <f t="shared" si="24"/>
        <v>0</v>
      </c>
      <c r="E111" s="322">
        <f t="shared" si="24"/>
        <v>72362</v>
      </c>
      <c r="F111" s="322">
        <f t="shared" si="24"/>
        <v>0</v>
      </c>
      <c r="G111" s="322">
        <f t="shared" si="24"/>
        <v>0</v>
      </c>
      <c r="H111" s="322">
        <f t="shared" si="24"/>
        <v>0</v>
      </c>
      <c r="I111" s="322">
        <f t="shared" si="24"/>
        <v>0</v>
      </c>
    </row>
    <row r="112" spans="1:172" s="323" customFormat="1" ht="31.2">
      <c r="A112" s="328" t="s">
        <v>1303</v>
      </c>
      <c r="B112" s="329">
        <f t="shared" si="19"/>
        <v>70000</v>
      </c>
      <c r="C112" s="329"/>
      <c r="D112" s="329"/>
      <c r="E112" s="329">
        <v>70000</v>
      </c>
      <c r="F112" s="329"/>
      <c r="G112" s="329"/>
      <c r="H112" s="329"/>
      <c r="I112" s="329"/>
    </row>
    <row r="113" spans="1:172" s="323" customFormat="1" ht="31.2">
      <c r="A113" s="328" t="s">
        <v>1305</v>
      </c>
      <c r="B113" s="329">
        <f t="shared" si="19"/>
        <v>1198</v>
      </c>
      <c r="C113" s="329"/>
      <c r="D113" s="329"/>
      <c r="E113" s="329">
        <v>1198</v>
      </c>
      <c r="F113" s="329"/>
      <c r="G113" s="329"/>
      <c r="H113" s="329"/>
      <c r="I113" s="329"/>
    </row>
    <row r="114" spans="1:172" s="323" customFormat="1" ht="31.2">
      <c r="A114" s="328" t="s">
        <v>1306</v>
      </c>
      <c r="B114" s="329">
        <f t="shared" si="19"/>
        <v>1164</v>
      </c>
      <c r="C114" s="329"/>
      <c r="D114" s="329"/>
      <c r="E114" s="329">
        <v>1164</v>
      </c>
      <c r="F114" s="329"/>
      <c r="G114" s="329"/>
      <c r="H114" s="329"/>
      <c r="I114" s="329"/>
    </row>
    <row r="115" spans="1:172" s="125" customFormat="1">
      <c r="A115" s="321" t="s">
        <v>609</v>
      </c>
      <c r="B115" s="322">
        <f t="shared" si="19"/>
        <v>44144</v>
      </c>
      <c r="C115" s="322">
        <f t="shared" ref="C115:I115" si="25">SUM(C116:C116)</f>
        <v>0</v>
      </c>
      <c r="D115" s="322">
        <f t="shared" si="25"/>
        <v>0</v>
      </c>
      <c r="E115" s="322">
        <f t="shared" si="25"/>
        <v>0</v>
      </c>
      <c r="F115" s="322">
        <f t="shared" si="25"/>
        <v>0</v>
      </c>
      <c r="G115" s="322">
        <f t="shared" si="25"/>
        <v>0</v>
      </c>
      <c r="H115" s="322">
        <f t="shared" si="25"/>
        <v>0</v>
      </c>
      <c r="I115" s="322">
        <f t="shared" si="25"/>
        <v>44144</v>
      </c>
      <c r="J115" s="323"/>
      <c r="K115" s="323"/>
      <c r="L115" s="323"/>
      <c r="M115" s="323"/>
      <c r="N115" s="323"/>
      <c r="O115" s="323"/>
      <c r="P115" s="323"/>
      <c r="Q115" s="323"/>
      <c r="R115" s="323"/>
      <c r="S115" s="323"/>
      <c r="T115" s="323"/>
      <c r="U115" s="323"/>
      <c r="V115" s="323"/>
      <c r="W115" s="323"/>
      <c r="X115" s="323"/>
      <c r="Y115" s="323"/>
      <c r="Z115" s="323"/>
      <c r="AA115" s="323"/>
      <c r="AB115" s="323"/>
      <c r="AC115" s="323"/>
      <c r="AD115" s="323"/>
      <c r="AE115" s="323"/>
      <c r="AF115" s="323"/>
      <c r="AG115" s="323"/>
      <c r="AH115" s="323"/>
      <c r="AI115" s="323"/>
      <c r="AJ115" s="323"/>
      <c r="AK115" s="323"/>
      <c r="AL115" s="323"/>
      <c r="AM115" s="323"/>
      <c r="AN115" s="323"/>
      <c r="AO115" s="323"/>
      <c r="AP115" s="323"/>
      <c r="AQ115" s="323"/>
      <c r="AR115" s="323"/>
      <c r="AS115" s="323"/>
      <c r="AT115" s="323"/>
      <c r="AU115" s="323"/>
      <c r="AV115" s="323"/>
      <c r="AW115" s="323"/>
      <c r="AX115" s="323"/>
      <c r="AY115" s="323"/>
      <c r="AZ115" s="323"/>
      <c r="BA115" s="323"/>
      <c r="BB115" s="323"/>
      <c r="BC115" s="323"/>
      <c r="BD115" s="323"/>
      <c r="BE115" s="323"/>
      <c r="BF115" s="323"/>
      <c r="BG115" s="323"/>
      <c r="BH115" s="323"/>
      <c r="BI115" s="323"/>
      <c r="BJ115" s="323"/>
      <c r="BK115" s="323"/>
      <c r="BL115" s="323"/>
      <c r="BM115" s="323"/>
      <c r="BN115" s="323"/>
      <c r="BO115" s="323"/>
      <c r="BP115" s="323"/>
      <c r="BQ115" s="323"/>
      <c r="BR115" s="323"/>
      <c r="BS115" s="323"/>
      <c r="BT115" s="323"/>
      <c r="BU115" s="323"/>
      <c r="BV115" s="323"/>
      <c r="BW115" s="323"/>
      <c r="BX115" s="323"/>
      <c r="BY115" s="323"/>
      <c r="BZ115" s="323"/>
      <c r="CA115" s="323"/>
      <c r="CB115" s="323"/>
      <c r="CC115" s="323"/>
      <c r="CD115" s="323"/>
      <c r="CE115" s="323"/>
      <c r="CF115" s="323"/>
      <c r="CG115" s="323"/>
      <c r="CH115" s="323"/>
      <c r="CI115" s="323"/>
      <c r="CJ115" s="323"/>
      <c r="CK115" s="323"/>
      <c r="CL115" s="323"/>
      <c r="CM115" s="323"/>
      <c r="CN115" s="323"/>
      <c r="CO115" s="323"/>
      <c r="CP115" s="323"/>
      <c r="CQ115" s="323"/>
      <c r="CR115" s="323"/>
      <c r="CS115" s="323"/>
      <c r="CT115" s="323"/>
      <c r="CU115" s="323"/>
      <c r="CV115" s="323"/>
      <c r="CW115" s="323"/>
      <c r="CX115" s="323"/>
      <c r="CY115" s="323"/>
      <c r="CZ115" s="323"/>
      <c r="DA115" s="323"/>
      <c r="DB115" s="323"/>
      <c r="DC115" s="323"/>
      <c r="DD115" s="323"/>
      <c r="DE115" s="323"/>
      <c r="DF115" s="323"/>
      <c r="DG115" s="323"/>
      <c r="DH115" s="323"/>
      <c r="DI115" s="323"/>
      <c r="DJ115" s="323"/>
      <c r="DK115" s="323"/>
      <c r="DL115" s="323"/>
      <c r="DM115" s="323"/>
      <c r="DN115" s="323"/>
      <c r="DO115" s="323"/>
      <c r="DP115" s="323"/>
      <c r="DQ115" s="323"/>
      <c r="DR115" s="323"/>
      <c r="DS115" s="323"/>
      <c r="DT115" s="323"/>
      <c r="DU115" s="323"/>
      <c r="DV115" s="323"/>
      <c r="DW115" s="323"/>
      <c r="DX115" s="323"/>
      <c r="DY115" s="323"/>
      <c r="DZ115" s="323"/>
      <c r="EA115" s="323"/>
      <c r="EB115" s="323"/>
      <c r="EC115" s="323"/>
      <c r="ED115" s="323"/>
      <c r="EE115" s="323"/>
      <c r="EF115" s="323"/>
      <c r="EG115" s="323"/>
      <c r="EH115" s="323"/>
      <c r="EI115" s="323"/>
      <c r="EJ115" s="323"/>
      <c r="EK115" s="323"/>
      <c r="EL115" s="323"/>
      <c r="EM115" s="323"/>
      <c r="EN115" s="323"/>
      <c r="EO115" s="323"/>
      <c r="EP115" s="323"/>
      <c r="EQ115" s="323"/>
      <c r="ER115" s="323"/>
      <c r="ES115" s="323"/>
      <c r="ET115" s="323"/>
      <c r="EU115" s="323"/>
      <c r="EV115" s="323"/>
      <c r="EW115" s="323"/>
      <c r="EX115" s="323"/>
      <c r="EY115" s="323"/>
      <c r="EZ115" s="323"/>
      <c r="FA115" s="323"/>
      <c r="FB115" s="323"/>
      <c r="FC115" s="323"/>
      <c r="FD115" s="323"/>
      <c r="FE115" s="323"/>
      <c r="FF115" s="323"/>
      <c r="FG115" s="323"/>
      <c r="FH115" s="323"/>
      <c r="FI115" s="323"/>
      <c r="FJ115" s="323"/>
      <c r="FK115" s="323"/>
      <c r="FL115" s="323"/>
      <c r="FM115" s="323"/>
      <c r="FN115" s="323"/>
      <c r="FO115" s="323"/>
      <c r="FP115" s="323"/>
    </row>
    <row r="116" spans="1:172" s="323" customFormat="1" ht="46.8">
      <c r="A116" s="334" t="s">
        <v>1307</v>
      </c>
      <c r="B116" s="329">
        <f t="shared" si="19"/>
        <v>44144</v>
      </c>
      <c r="C116" s="329"/>
      <c r="D116" s="329"/>
      <c r="E116" s="329">
        <v>0</v>
      </c>
      <c r="F116" s="329"/>
      <c r="G116" s="329"/>
      <c r="H116" s="329"/>
      <c r="I116" s="329">
        <v>44144</v>
      </c>
      <c r="EW116" s="125"/>
      <c r="EX116" s="125"/>
      <c r="EY116" s="125"/>
      <c r="EZ116" s="125"/>
      <c r="FA116" s="125"/>
      <c r="FB116" s="125"/>
      <c r="FC116" s="125"/>
      <c r="FD116" s="125"/>
      <c r="FE116" s="125"/>
      <c r="FF116" s="125"/>
      <c r="FG116" s="125"/>
      <c r="FH116" s="125"/>
      <c r="FI116" s="125"/>
      <c r="FJ116" s="125"/>
      <c r="FK116" s="125"/>
      <c r="FL116" s="125"/>
      <c r="FM116" s="125"/>
      <c r="FN116" s="125"/>
      <c r="FO116" s="125"/>
      <c r="FP116" s="125"/>
    </row>
    <row r="117" spans="1:172" s="323" customFormat="1" ht="31.2">
      <c r="A117" s="321" t="s">
        <v>610</v>
      </c>
      <c r="B117" s="322">
        <f t="shared" si="19"/>
        <v>32000</v>
      </c>
      <c r="C117" s="322">
        <f t="shared" ref="C117:I117" si="26">SUM(C118:C119)</f>
        <v>0</v>
      </c>
      <c r="D117" s="322">
        <f t="shared" si="26"/>
        <v>0</v>
      </c>
      <c r="E117" s="322">
        <f t="shared" si="26"/>
        <v>32000</v>
      </c>
      <c r="F117" s="322">
        <f t="shared" si="26"/>
        <v>0</v>
      </c>
      <c r="G117" s="322">
        <f t="shared" si="26"/>
        <v>0</v>
      </c>
      <c r="H117" s="322">
        <f t="shared" si="26"/>
        <v>0</v>
      </c>
      <c r="I117" s="322">
        <f t="shared" si="26"/>
        <v>0</v>
      </c>
    </row>
    <row r="118" spans="1:172" s="323" customFormat="1">
      <c r="A118" s="337" t="s">
        <v>611</v>
      </c>
      <c r="B118" s="329">
        <f t="shared" si="19"/>
        <v>12000</v>
      </c>
      <c r="C118" s="329"/>
      <c r="D118" s="329"/>
      <c r="E118" s="329">
        <v>12000</v>
      </c>
      <c r="F118" s="329"/>
      <c r="G118" s="329"/>
      <c r="H118" s="329"/>
      <c r="I118" s="329"/>
    </row>
    <row r="119" spans="1:172" s="323" customFormat="1" ht="31.2">
      <c r="A119" s="337" t="s">
        <v>1733</v>
      </c>
      <c r="B119" s="329">
        <f t="shared" si="19"/>
        <v>20000</v>
      </c>
      <c r="C119" s="329"/>
      <c r="D119" s="329"/>
      <c r="E119" s="329">
        <v>20000</v>
      </c>
      <c r="F119" s="329"/>
      <c r="G119" s="329"/>
      <c r="H119" s="329"/>
      <c r="I119" s="329"/>
    </row>
    <row r="120" spans="1:172" s="323" customFormat="1">
      <c r="A120" s="321" t="s">
        <v>612</v>
      </c>
      <c r="B120" s="322">
        <f t="shared" si="19"/>
        <v>26340</v>
      </c>
      <c r="C120" s="322">
        <f>SUM(C121)</f>
        <v>0</v>
      </c>
      <c r="D120" s="322">
        <f t="shared" ref="D120:I120" si="27">SUM(D121)</f>
        <v>0</v>
      </c>
      <c r="E120" s="322">
        <f t="shared" si="27"/>
        <v>0</v>
      </c>
      <c r="F120" s="322">
        <f t="shared" si="27"/>
        <v>0</v>
      </c>
      <c r="G120" s="322">
        <f t="shared" si="27"/>
        <v>0</v>
      </c>
      <c r="H120" s="322">
        <f t="shared" si="27"/>
        <v>0</v>
      </c>
      <c r="I120" s="322">
        <f t="shared" si="27"/>
        <v>26340</v>
      </c>
    </row>
    <row r="121" spans="1:172" s="323" customFormat="1" ht="31.2">
      <c r="A121" s="328" t="s">
        <v>1923</v>
      </c>
      <c r="B121" s="329">
        <f t="shared" si="19"/>
        <v>26340</v>
      </c>
      <c r="C121" s="329"/>
      <c r="D121" s="329"/>
      <c r="E121" s="329"/>
      <c r="F121" s="329"/>
      <c r="G121" s="329"/>
      <c r="H121" s="329"/>
      <c r="I121" s="329">
        <v>26340</v>
      </c>
    </row>
    <row r="122" spans="1:172" s="323" customFormat="1">
      <c r="A122" s="327" t="s">
        <v>588</v>
      </c>
      <c r="B122" s="324">
        <f t="shared" si="19"/>
        <v>325601</v>
      </c>
      <c r="C122" s="324">
        <f>SUM(C123,C125)</f>
        <v>0</v>
      </c>
      <c r="D122" s="324">
        <f t="shared" ref="D122:I122" si="28">SUM(D123,D125)</f>
        <v>0</v>
      </c>
      <c r="E122" s="324">
        <f t="shared" si="28"/>
        <v>47000</v>
      </c>
      <c r="F122" s="324">
        <f t="shared" si="28"/>
        <v>0</v>
      </c>
      <c r="G122" s="324">
        <f t="shared" si="28"/>
        <v>10000</v>
      </c>
      <c r="H122" s="324">
        <f t="shared" si="28"/>
        <v>268601</v>
      </c>
      <c r="I122" s="324">
        <f t="shared" si="28"/>
        <v>0</v>
      </c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  <c r="BG122" s="125"/>
      <c r="BH122" s="125"/>
      <c r="BI122" s="125"/>
      <c r="BJ122" s="125"/>
      <c r="BK122" s="125"/>
      <c r="BL122" s="125"/>
      <c r="BM122" s="125"/>
      <c r="BN122" s="125"/>
      <c r="BO122" s="125"/>
      <c r="BP122" s="125"/>
      <c r="BQ122" s="125"/>
      <c r="BR122" s="125"/>
      <c r="BS122" s="125"/>
      <c r="BT122" s="125"/>
      <c r="BU122" s="125"/>
      <c r="BV122" s="125"/>
      <c r="BW122" s="125"/>
      <c r="BX122" s="125"/>
      <c r="BY122" s="125"/>
      <c r="BZ122" s="125"/>
      <c r="CA122" s="125"/>
      <c r="CB122" s="125"/>
      <c r="CC122" s="125"/>
      <c r="CD122" s="125"/>
      <c r="CE122" s="125"/>
      <c r="CF122" s="125"/>
      <c r="CG122" s="125"/>
      <c r="CH122" s="125"/>
      <c r="CI122" s="125"/>
      <c r="CJ122" s="125"/>
      <c r="CK122" s="125"/>
      <c r="CL122" s="125"/>
      <c r="CM122" s="125"/>
      <c r="CN122" s="125"/>
      <c r="CO122" s="125"/>
      <c r="CP122" s="125"/>
      <c r="CQ122" s="125"/>
      <c r="CR122" s="125"/>
      <c r="CS122" s="125"/>
      <c r="CT122" s="125"/>
      <c r="CU122" s="125"/>
      <c r="CV122" s="125"/>
      <c r="CW122" s="125"/>
      <c r="CX122" s="125"/>
      <c r="CY122" s="125"/>
      <c r="CZ122" s="125"/>
      <c r="DA122" s="125"/>
      <c r="DB122" s="125"/>
      <c r="DC122" s="125"/>
      <c r="DD122" s="125"/>
      <c r="DE122" s="125"/>
      <c r="DF122" s="125"/>
      <c r="DG122" s="125"/>
      <c r="DH122" s="125"/>
      <c r="DI122" s="125"/>
      <c r="DJ122" s="125"/>
      <c r="DK122" s="125"/>
      <c r="DL122" s="125"/>
      <c r="DM122" s="125"/>
      <c r="DN122" s="125"/>
      <c r="DO122" s="125"/>
      <c r="DP122" s="125"/>
      <c r="DQ122" s="125"/>
      <c r="DR122" s="125"/>
      <c r="DS122" s="125"/>
      <c r="DT122" s="125"/>
      <c r="DU122" s="125"/>
      <c r="DV122" s="125"/>
      <c r="DW122" s="125"/>
      <c r="DX122" s="125"/>
      <c r="DY122" s="125"/>
      <c r="DZ122" s="125"/>
      <c r="EA122" s="125"/>
      <c r="EB122" s="125"/>
      <c r="EC122" s="125"/>
      <c r="ED122" s="125"/>
      <c r="EE122" s="125"/>
      <c r="EF122" s="125"/>
      <c r="EG122" s="125"/>
      <c r="EH122" s="125"/>
      <c r="EI122" s="125"/>
      <c r="EJ122" s="125"/>
      <c r="EK122" s="125"/>
      <c r="EL122" s="125"/>
      <c r="EM122" s="125"/>
      <c r="EN122" s="125"/>
      <c r="EO122" s="125"/>
      <c r="EP122" s="125"/>
      <c r="EQ122" s="125"/>
      <c r="ER122" s="125"/>
      <c r="ES122" s="125"/>
      <c r="ET122" s="125"/>
      <c r="EU122" s="125"/>
      <c r="EV122" s="125"/>
      <c r="EW122" s="125"/>
      <c r="EX122" s="125"/>
      <c r="EY122" s="125"/>
      <c r="EZ122" s="125"/>
      <c r="FA122" s="125"/>
      <c r="FB122" s="125"/>
      <c r="FC122" s="125"/>
      <c r="FD122" s="125"/>
      <c r="FE122" s="125"/>
      <c r="FF122" s="125"/>
      <c r="FG122" s="125"/>
      <c r="FH122" s="125"/>
      <c r="FI122" s="125"/>
      <c r="FJ122" s="125"/>
      <c r="FK122" s="125"/>
      <c r="FL122" s="125"/>
      <c r="FM122" s="125"/>
      <c r="FN122" s="125"/>
      <c r="FO122" s="125"/>
      <c r="FP122" s="125"/>
    </row>
    <row r="123" spans="1:172" s="323" customFormat="1" ht="31.2">
      <c r="A123" s="321" t="s">
        <v>610</v>
      </c>
      <c r="B123" s="324">
        <f t="shared" si="19"/>
        <v>10000</v>
      </c>
      <c r="C123" s="324">
        <f t="shared" ref="C123:I123" si="29">SUM(C124:C124)</f>
        <v>0</v>
      </c>
      <c r="D123" s="324">
        <f t="shared" si="29"/>
        <v>0</v>
      </c>
      <c r="E123" s="324">
        <f t="shared" si="29"/>
        <v>0</v>
      </c>
      <c r="F123" s="324">
        <f t="shared" si="29"/>
        <v>0</v>
      </c>
      <c r="G123" s="324">
        <f t="shared" si="29"/>
        <v>10000</v>
      </c>
      <c r="H123" s="324">
        <f t="shared" si="29"/>
        <v>0</v>
      </c>
      <c r="I123" s="324">
        <f t="shared" si="29"/>
        <v>0</v>
      </c>
    </row>
    <row r="124" spans="1:172" s="323" customFormat="1">
      <c r="A124" s="337" t="s">
        <v>1924</v>
      </c>
      <c r="B124" s="329">
        <f t="shared" si="19"/>
        <v>10000</v>
      </c>
      <c r="C124" s="329"/>
      <c r="D124" s="329"/>
      <c r="E124" s="329"/>
      <c r="F124" s="329"/>
      <c r="G124" s="329">
        <v>10000</v>
      </c>
      <c r="H124" s="329"/>
      <c r="I124" s="329"/>
    </row>
    <row r="125" spans="1:172" s="323" customFormat="1">
      <c r="A125" s="321" t="s">
        <v>615</v>
      </c>
      <c r="B125" s="322">
        <f t="shared" si="19"/>
        <v>315601</v>
      </c>
      <c r="C125" s="322">
        <f t="shared" ref="C125:I125" si="30">SUM(C126:C129)</f>
        <v>0</v>
      </c>
      <c r="D125" s="322">
        <f t="shared" si="30"/>
        <v>0</v>
      </c>
      <c r="E125" s="322">
        <f t="shared" si="30"/>
        <v>47000</v>
      </c>
      <c r="F125" s="322">
        <f t="shared" si="30"/>
        <v>0</v>
      </c>
      <c r="G125" s="322">
        <f t="shared" si="30"/>
        <v>0</v>
      </c>
      <c r="H125" s="322">
        <f t="shared" si="30"/>
        <v>268601</v>
      </c>
      <c r="I125" s="322">
        <f t="shared" si="30"/>
        <v>0</v>
      </c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25"/>
      <c r="BL125" s="125"/>
      <c r="BM125" s="125"/>
      <c r="BN125" s="125"/>
      <c r="BO125" s="125"/>
      <c r="BP125" s="125"/>
      <c r="BQ125" s="125"/>
      <c r="BR125" s="125"/>
      <c r="BS125" s="125"/>
      <c r="BT125" s="125"/>
      <c r="BU125" s="125"/>
      <c r="BV125" s="125"/>
      <c r="BW125" s="125"/>
      <c r="BX125" s="125"/>
      <c r="BY125" s="125"/>
      <c r="BZ125" s="125"/>
      <c r="CA125" s="125"/>
      <c r="CB125" s="125"/>
      <c r="CC125" s="125"/>
      <c r="CD125" s="125"/>
      <c r="CE125" s="125"/>
      <c r="CF125" s="125"/>
      <c r="CG125" s="125"/>
      <c r="CH125" s="125"/>
      <c r="CI125" s="125"/>
      <c r="CJ125" s="125"/>
      <c r="CK125" s="125"/>
      <c r="CL125" s="125"/>
      <c r="CM125" s="125"/>
      <c r="CN125" s="125"/>
      <c r="CO125" s="125"/>
      <c r="CP125" s="125"/>
      <c r="CQ125" s="125"/>
      <c r="CR125" s="125"/>
      <c r="CS125" s="125"/>
      <c r="CT125" s="125"/>
      <c r="CU125" s="125"/>
      <c r="CV125" s="125"/>
      <c r="CW125" s="125"/>
      <c r="CX125" s="125"/>
      <c r="CY125" s="125"/>
      <c r="CZ125" s="125"/>
      <c r="DA125" s="125"/>
      <c r="DB125" s="125"/>
      <c r="DC125" s="125"/>
      <c r="DD125" s="125"/>
      <c r="DE125" s="125"/>
      <c r="DF125" s="125"/>
      <c r="DG125" s="125"/>
      <c r="DH125" s="125"/>
      <c r="DI125" s="125"/>
      <c r="DJ125" s="125"/>
      <c r="DK125" s="125"/>
      <c r="DL125" s="125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5"/>
      <c r="EC125" s="125"/>
      <c r="ED125" s="125"/>
      <c r="EE125" s="125"/>
      <c r="EF125" s="125"/>
      <c r="EG125" s="125"/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25"/>
      <c r="FG125" s="125"/>
      <c r="FH125" s="125"/>
      <c r="FI125" s="125"/>
      <c r="FJ125" s="125"/>
      <c r="FK125" s="125"/>
      <c r="FL125" s="125"/>
      <c r="FM125" s="125"/>
      <c r="FN125" s="125"/>
      <c r="FO125" s="125"/>
      <c r="FP125" s="125"/>
    </row>
    <row r="126" spans="1:172" s="323" customFormat="1" ht="62.4">
      <c r="A126" s="328" t="s">
        <v>1925</v>
      </c>
      <c r="B126" s="329">
        <f t="shared" si="19"/>
        <v>47000</v>
      </c>
      <c r="C126" s="329"/>
      <c r="D126" s="329"/>
      <c r="E126" s="329">
        <v>47000</v>
      </c>
      <c r="F126" s="329"/>
      <c r="G126" s="329"/>
      <c r="H126" s="329"/>
      <c r="I126" s="329"/>
    </row>
    <row r="127" spans="1:172" s="323" customFormat="1" ht="78">
      <c r="A127" s="328" t="s">
        <v>1926</v>
      </c>
      <c r="B127" s="329">
        <f t="shared" si="19"/>
        <v>184253</v>
      </c>
      <c r="C127" s="329"/>
      <c r="D127" s="329"/>
      <c r="E127" s="329"/>
      <c r="F127" s="329"/>
      <c r="G127" s="329"/>
      <c r="H127" s="329">
        <v>184253</v>
      </c>
      <c r="I127" s="329"/>
    </row>
    <row r="128" spans="1:172" s="323" customFormat="1" ht="31.2">
      <c r="A128" s="328" t="s">
        <v>855</v>
      </c>
      <c r="B128" s="329">
        <f t="shared" si="19"/>
        <v>11886</v>
      </c>
      <c r="C128" s="329"/>
      <c r="D128" s="329"/>
      <c r="E128" s="329"/>
      <c r="F128" s="329"/>
      <c r="G128" s="329"/>
      <c r="H128" s="329">
        <v>11886</v>
      </c>
      <c r="I128" s="329"/>
    </row>
    <row r="129" spans="1:172" s="323" customFormat="1" ht="31.2">
      <c r="A129" s="328" t="s">
        <v>856</v>
      </c>
      <c r="B129" s="329">
        <f t="shared" si="19"/>
        <v>72462</v>
      </c>
      <c r="C129" s="329"/>
      <c r="D129" s="329"/>
      <c r="E129" s="329">
        <v>0</v>
      </c>
      <c r="F129" s="329"/>
      <c r="G129" s="329"/>
      <c r="H129" s="329">
        <v>72462</v>
      </c>
      <c r="I129" s="329"/>
    </row>
    <row r="130" spans="1:172" s="323" customFormat="1">
      <c r="A130" s="321" t="s">
        <v>594</v>
      </c>
      <c r="B130" s="322">
        <f t="shared" si="19"/>
        <v>4598272</v>
      </c>
      <c r="C130" s="322">
        <f>SUM(C131,C138,C141,C134)</f>
        <v>200000</v>
      </c>
      <c r="D130" s="322">
        <f t="shared" ref="D130:I130" si="31">SUM(D131,D138,D141,D134)</f>
        <v>0</v>
      </c>
      <c r="E130" s="322">
        <f t="shared" si="31"/>
        <v>44796</v>
      </c>
      <c r="F130" s="322">
        <f t="shared" si="31"/>
        <v>0</v>
      </c>
      <c r="G130" s="322">
        <f t="shared" si="31"/>
        <v>191668</v>
      </c>
      <c r="H130" s="322">
        <f t="shared" si="31"/>
        <v>390208</v>
      </c>
      <c r="I130" s="322">
        <f t="shared" si="31"/>
        <v>3771600</v>
      </c>
    </row>
    <row r="131" spans="1:172" s="323" customFormat="1">
      <c r="A131" s="321" t="s">
        <v>608</v>
      </c>
      <c r="B131" s="322">
        <f t="shared" si="19"/>
        <v>61016</v>
      </c>
      <c r="C131" s="322">
        <f t="shared" ref="C131:I131" si="32">SUM(C132:C133)</f>
        <v>0</v>
      </c>
      <c r="D131" s="322">
        <f t="shared" si="32"/>
        <v>0</v>
      </c>
      <c r="E131" s="322">
        <f t="shared" si="32"/>
        <v>0</v>
      </c>
      <c r="F131" s="322">
        <f t="shared" si="32"/>
        <v>0</v>
      </c>
      <c r="G131" s="322">
        <f t="shared" si="32"/>
        <v>35000</v>
      </c>
      <c r="H131" s="322">
        <f t="shared" si="32"/>
        <v>26016</v>
      </c>
      <c r="I131" s="322">
        <f t="shared" si="32"/>
        <v>0</v>
      </c>
    </row>
    <row r="132" spans="1:172" s="125" customFormat="1" ht="46.8">
      <c r="A132" s="328" t="s">
        <v>1737</v>
      </c>
      <c r="B132" s="329">
        <f t="shared" si="19"/>
        <v>26016</v>
      </c>
      <c r="C132" s="329"/>
      <c r="D132" s="329"/>
      <c r="E132" s="329"/>
      <c r="F132" s="329"/>
      <c r="G132" s="329"/>
      <c r="H132" s="329">
        <f>26016</f>
        <v>26016</v>
      </c>
      <c r="I132" s="329"/>
      <c r="J132" s="323"/>
      <c r="K132" s="32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323"/>
      <c r="Z132" s="323"/>
      <c r="AA132" s="323"/>
      <c r="AB132" s="323"/>
      <c r="AC132" s="323"/>
      <c r="AD132" s="323"/>
      <c r="AE132" s="323"/>
      <c r="AF132" s="323"/>
      <c r="AG132" s="323"/>
      <c r="AH132" s="323"/>
      <c r="AI132" s="323"/>
      <c r="AJ132" s="323"/>
      <c r="AK132" s="323"/>
      <c r="AL132" s="323"/>
      <c r="AM132" s="323"/>
      <c r="AN132" s="323"/>
      <c r="AO132" s="323"/>
      <c r="AP132" s="323"/>
      <c r="AQ132" s="323"/>
      <c r="AR132" s="323"/>
      <c r="AS132" s="323"/>
      <c r="AT132" s="323"/>
      <c r="AU132" s="323"/>
      <c r="AV132" s="323"/>
      <c r="AW132" s="323"/>
      <c r="AX132" s="323"/>
      <c r="AY132" s="323"/>
      <c r="AZ132" s="323"/>
      <c r="BA132" s="323"/>
      <c r="BB132" s="323"/>
      <c r="BC132" s="323"/>
      <c r="BD132" s="323"/>
      <c r="BE132" s="323"/>
      <c r="BF132" s="323"/>
      <c r="BG132" s="323"/>
      <c r="BH132" s="323"/>
      <c r="BI132" s="323"/>
      <c r="BJ132" s="323"/>
      <c r="BK132" s="323"/>
      <c r="BL132" s="323"/>
      <c r="BM132" s="323"/>
      <c r="BN132" s="323"/>
      <c r="BO132" s="323"/>
      <c r="BP132" s="323"/>
      <c r="BQ132" s="323"/>
      <c r="BR132" s="323"/>
      <c r="BS132" s="323"/>
      <c r="BT132" s="323"/>
      <c r="BU132" s="323"/>
      <c r="BV132" s="323"/>
      <c r="BW132" s="323"/>
      <c r="BX132" s="323"/>
      <c r="BY132" s="323"/>
      <c r="BZ132" s="323"/>
      <c r="CA132" s="323"/>
      <c r="CB132" s="323"/>
      <c r="CC132" s="323"/>
      <c r="CD132" s="323"/>
      <c r="CE132" s="323"/>
      <c r="CF132" s="323"/>
      <c r="CG132" s="323"/>
      <c r="CH132" s="323"/>
      <c r="CI132" s="323"/>
      <c r="CJ132" s="323"/>
      <c r="CK132" s="323"/>
      <c r="CL132" s="323"/>
      <c r="CM132" s="323"/>
      <c r="CN132" s="323"/>
      <c r="CO132" s="323"/>
      <c r="CP132" s="323"/>
      <c r="CQ132" s="323"/>
      <c r="CR132" s="323"/>
      <c r="CS132" s="323"/>
      <c r="CT132" s="323"/>
      <c r="CU132" s="323"/>
      <c r="CV132" s="323"/>
      <c r="CW132" s="323"/>
      <c r="CX132" s="323"/>
      <c r="CY132" s="323"/>
      <c r="CZ132" s="323"/>
      <c r="DA132" s="323"/>
      <c r="DB132" s="323"/>
      <c r="DC132" s="323"/>
      <c r="DD132" s="323"/>
      <c r="DE132" s="323"/>
      <c r="DF132" s="323"/>
      <c r="DG132" s="323"/>
      <c r="DH132" s="323"/>
      <c r="DI132" s="323"/>
      <c r="DJ132" s="323"/>
      <c r="DK132" s="323"/>
      <c r="DL132" s="323"/>
      <c r="DM132" s="323"/>
      <c r="DN132" s="323"/>
      <c r="DO132" s="323"/>
      <c r="DP132" s="323"/>
      <c r="DQ132" s="323"/>
      <c r="DR132" s="323"/>
      <c r="DS132" s="323"/>
      <c r="DT132" s="323"/>
      <c r="DU132" s="323"/>
      <c r="DV132" s="323"/>
      <c r="DW132" s="323"/>
      <c r="DX132" s="323"/>
      <c r="DY132" s="323"/>
      <c r="DZ132" s="323"/>
      <c r="EA132" s="323"/>
      <c r="EB132" s="323"/>
      <c r="EC132" s="323"/>
      <c r="ED132" s="323"/>
      <c r="EE132" s="323"/>
      <c r="EF132" s="323"/>
      <c r="EG132" s="323"/>
      <c r="EH132" s="323"/>
      <c r="EI132" s="323"/>
      <c r="EJ132" s="323"/>
      <c r="EK132" s="323"/>
      <c r="EL132" s="323"/>
      <c r="EM132" s="323"/>
      <c r="EN132" s="323"/>
      <c r="EO132" s="323"/>
      <c r="EP132" s="323"/>
      <c r="EQ132" s="323"/>
      <c r="ER132" s="323"/>
      <c r="ES132" s="323"/>
      <c r="ET132" s="323"/>
      <c r="EU132" s="323"/>
      <c r="EV132" s="323"/>
      <c r="EW132" s="323"/>
      <c r="EX132" s="323"/>
      <c r="EY132" s="323"/>
      <c r="EZ132" s="323"/>
      <c r="FA132" s="323"/>
      <c r="FB132" s="323"/>
      <c r="FC132" s="323"/>
      <c r="FD132" s="323"/>
      <c r="FE132" s="323"/>
      <c r="FF132" s="323"/>
      <c r="FG132" s="323"/>
      <c r="FH132" s="323"/>
      <c r="FI132" s="323"/>
      <c r="FJ132" s="323"/>
      <c r="FK132" s="323"/>
      <c r="FL132" s="323"/>
      <c r="FM132" s="323"/>
      <c r="FN132" s="323"/>
      <c r="FO132" s="323"/>
      <c r="FP132" s="323"/>
    </row>
    <row r="133" spans="1:172" s="125" customFormat="1">
      <c r="A133" s="328" t="s">
        <v>1747</v>
      </c>
      <c r="B133" s="329">
        <f t="shared" si="19"/>
        <v>35000</v>
      </c>
      <c r="C133" s="329"/>
      <c r="D133" s="329"/>
      <c r="E133" s="329"/>
      <c r="F133" s="329"/>
      <c r="G133" s="329">
        <v>35000</v>
      </c>
      <c r="H133" s="329"/>
      <c r="I133" s="329"/>
      <c r="J133" s="323"/>
      <c r="K133" s="32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323"/>
      <c r="Z133" s="323"/>
      <c r="AA133" s="323"/>
      <c r="AB133" s="323"/>
      <c r="AC133" s="323"/>
      <c r="AD133" s="323"/>
      <c r="AE133" s="323"/>
      <c r="AF133" s="323"/>
      <c r="AG133" s="323"/>
      <c r="AH133" s="323"/>
      <c r="AI133" s="323"/>
      <c r="AJ133" s="323"/>
      <c r="AK133" s="323"/>
      <c r="AL133" s="323"/>
      <c r="AM133" s="323"/>
      <c r="AN133" s="323"/>
      <c r="AO133" s="323"/>
      <c r="AP133" s="323"/>
      <c r="AQ133" s="323"/>
      <c r="AR133" s="323"/>
      <c r="AS133" s="323"/>
      <c r="AT133" s="323"/>
      <c r="AU133" s="323"/>
      <c r="AV133" s="323"/>
      <c r="AW133" s="323"/>
      <c r="AX133" s="323"/>
      <c r="AY133" s="323"/>
      <c r="AZ133" s="323"/>
      <c r="BA133" s="323"/>
      <c r="BB133" s="323"/>
      <c r="BC133" s="323"/>
      <c r="BD133" s="323"/>
      <c r="BE133" s="323"/>
      <c r="BF133" s="323"/>
      <c r="BG133" s="323"/>
      <c r="BH133" s="323"/>
      <c r="BI133" s="323"/>
      <c r="BJ133" s="323"/>
      <c r="BK133" s="323"/>
      <c r="BL133" s="323"/>
      <c r="BM133" s="323"/>
      <c r="BN133" s="323"/>
      <c r="BO133" s="323"/>
      <c r="BP133" s="323"/>
      <c r="BQ133" s="323"/>
      <c r="BR133" s="323"/>
      <c r="BS133" s="323"/>
      <c r="BT133" s="323"/>
      <c r="BU133" s="323"/>
      <c r="BV133" s="323"/>
      <c r="BW133" s="323"/>
      <c r="BX133" s="323"/>
      <c r="BY133" s="323"/>
      <c r="BZ133" s="323"/>
      <c r="CA133" s="323"/>
      <c r="CB133" s="323"/>
      <c r="CC133" s="323"/>
      <c r="CD133" s="323"/>
      <c r="CE133" s="323"/>
      <c r="CF133" s="323"/>
      <c r="CG133" s="323"/>
      <c r="CH133" s="323"/>
      <c r="CI133" s="323"/>
      <c r="CJ133" s="323"/>
      <c r="CK133" s="323"/>
      <c r="CL133" s="323"/>
      <c r="CM133" s="323"/>
      <c r="CN133" s="323"/>
      <c r="CO133" s="323"/>
      <c r="CP133" s="323"/>
      <c r="CQ133" s="323"/>
      <c r="CR133" s="323"/>
      <c r="CS133" s="323"/>
      <c r="CT133" s="323"/>
      <c r="CU133" s="323"/>
      <c r="CV133" s="323"/>
      <c r="CW133" s="323"/>
      <c r="CX133" s="323"/>
      <c r="CY133" s="323"/>
      <c r="CZ133" s="323"/>
      <c r="DA133" s="323"/>
      <c r="DB133" s="323"/>
      <c r="DC133" s="323"/>
      <c r="DD133" s="323"/>
      <c r="DE133" s="323"/>
      <c r="DF133" s="323"/>
      <c r="DG133" s="323"/>
      <c r="DH133" s="323"/>
      <c r="DI133" s="323"/>
      <c r="DJ133" s="323"/>
      <c r="DK133" s="323"/>
      <c r="DL133" s="323"/>
      <c r="DM133" s="323"/>
      <c r="DN133" s="323"/>
      <c r="DO133" s="323"/>
      <c r="DP133" s="323"/>
      <c r="DQ133" s="323"/>
      <c r="DR133" s="323"/>
      <c r="DS133" s="323"/>
      <c r="DT133" s="323"/>
      <c r="DU133" s="323"/>
      <c r="DV133" s="323"/>
      <c r="DW133" s="323"/>
      <c r="DX133" s="323"/>
      <c r="DY133" s="323"/>
      <c r="DZ133" s="323"/>
      <c r="EA133" s="323"/>
      <c r="EB133" s="323"/>
      <c r="EC133" s="323"/>
      <c r="ED133" s="323"/>
      <c r="EE133" s="323"/>
      <c r="EF133" s="323"/>
      <c r="EG133" s="323"/>
      <c r="EH133" s="323"/>
      <c r="EI133" s="323"/>
      <c r="EJ133" s="323"/>
      <c r="EK133" s="323"/>
      <c r="EL133" s="323"/>
      <c r="EM133" s="323"/>
      <c r="EN133" s="323"/>
      <c r="EO133" s="323"/>
      <c r="EP133" s="323"/>
      <c r="EQ133" s="323"/>
      <c r="ER133" s="323"/>
      <c r="ES133" s="323"/>
      <c r="ET133" s="323"/>
      <c r="EU133" s="323"/>
      <c r="EV133" s="323"/>
      <c r="EW133" s="323"/>
      <c r="EX133" s="323"/>
      <c r="EY133" s="323"/>
      <c r="EZ133" s="323"/>
      <c r="FA133" s="323"/>
      <c r="FB133" s="323"/>
      <c r="FC133" s="323"/>
      <c r="FD133" s="323"/>
      <c r="FE133" s="323"/>
      <c r="FF133" s="323"/>
      <c r="FG133" s="323"/>
      <c r="FH133" s="323"/>
      <c r="FI133" s="323"/>
      <c r="FJ133" s="323"/>
      <c r="FK133" s="323"/>
      <c r="FL133" s="323"/>
      <c r="FM133" s="323"/>
      <c r="FN133" s="323"/>
      <c r="FO133" s="323"/>
      <c r="FP133" s="323"/>
    </row>
    <row r="134" spans="1:172" s="323" customFormat="1">
      <c r="A134" s="321" t="s">
        <v>609</v>
      </c>
      <c r="B134" s="322">
        <f>C134+D134+E134+F134+G134+H134+I134</f>
        <v>4335792</v>
      </c>
      <c r="C134" s="322">
        <f t="shared" ref="C134:I134" si="33">SUM(C135:C137)</f>
        <v>200000</v>
      </c>
      <c r="D134" s="322">
        <f t="shared" si="33"/>
        <v>0</v>
      </c>
      <c r="E134" s="322">
        <f t="shared" si="33"/>
        <v>0</v>
      </c>
      <c r="F134" s="322">
        <f t="shared" si="33"/>
        <v>0</v>
      </c>
      <c r="G134" s="322">
        <f t="shared" si="33"/>
        <v>0</v>
      </c>
      <c r="H134" s="322">
        <f t="shared" si="33"/>
        <v>364192</v>
      </c>
      <c r="I134" s="322">
        <f t="shared" si="33"/>
        <v>3771600</v>
      </c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5"/>
      <c r="EC134" s="125"/>
      <c r="ED134" s="125"/>
      <c r="EE134" s="125"/>
      <c r="EF134" s="125"/>
      <c r="EG134" s="125"/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25"/>
      <c r="FG134" s="125"/>
      <c r="FH134" s="125"/>
      <c r="FI134" s="125"/>
      <c r="FJ134" s="125"/>
      <c r="FK134" s="125"/>
      <c r="FL134" s="125"/>
      <c r="FM134" s="125"/>
      <c r="FN134" s="125"/>
      <c r="FO134" s="125"/>
      <c r="FP134" s="125"/>
    </row>
    <row r="135" spans="1:172" s="323" customFormat="1" ht="31.2">
      <c r="A135" s="328" t="s">
        <v>1927</v>
      </c>
      <c r="B135" s="329">
        <f>C135+D135+E135+F135+G135+H135+I135</f>
        <v>1000000</v>
      </c>
      <c r="C135" s="329">
        <v>200000</v>
      </c>
      <c r="D135" s="329"/>
      <c r="E135" s="329"/>
      <c r="F135" s="329"/>
      <c r="G135" s="329"/>
      <c r="H135" s="329"/>
      <c r="I135" s="329">
        <f>800000</f>
        <v>800000</v>
      </c>
    </row>
    <row r="136" spans="1:172" s="323" customFormat="1">
      <c r="A136" s="328" t="s">
        <v>1928</v>
      </c>
      <c r="B136" s="329">
        <f>C136+D136+E136+F136+G136+H136+I136</f>
        <v>2971600</v>
      </c>
      <c r="C136" s="329"/>
      <c r="D136" s="329"/>
      <c r="E136" s="329"/>
      <c r="F136" s="329"/>
      <c r="G136" s="329"/>
      <c r="H136" s="329"/>
      <c r="I136" s="329">
        <v>2971600</v>
      </c>
    </row>
    <row r="137" spans="1:172" s="323" customFormat="1" ht="46.8">
      <c r="A137" s="328" t="s">
        <v>857</v>
      </c>
      <c r="B137" s="329">
        <f>C137+D137+E137+F137+G137+H137+I137</f>
        <v>364192</v>
      </c>
      <c r="C137" s="329"/>
      <c r="D137" s="329"/>
      <c r="E137" s="329"/>
      <c r="F137" s="329"/>
      <c r="G137" s="329"/>
      <c r="H137" s="329">
        <v>364192</v>
      </c>
      <c r="I137" s="329"/>
    </row>
    <row r="138" spans="1:172" s="323" customFormat="1" ht="31.2">
      <c r="A138" s="321" t="s">
        <v>610</v>
      </c>
      <c r="B138" s="322">
        <f t="shared" si="19"/>
        <v>146668</v>
      </c>
      <c r="C138" s="322">
        <f t="shared" ref="C138:I138" si="34">SUM(C139:C140)</f>
        <v>0</v>
      </c>
      <c r="D138" s="322">
        <f t="shared" si="34"/>
        <v>0</v>
      </c>
      <c r="E138" s="322">
        <f t="shared" si="34"/>
        <v>15000</v>
      </c>
      <c r="F138" s="322">
        <f t="shared" si="34"/>
        <v>0</v>
      </c>
      <c r="G138" s="322">
        <f t="shared" si="34"/>
        <v>131668</v>
      </c>
      <c r="H138" s="322">
        <f t="shared" si="34"/>
        <v>0</v>
      </c>
      <c r="I138" s="322">
        <f t="shared" si="34"/>
        <v>0</v>
      </c>
    </row>
    <row r="139" spans="1:172" s="323" customFormat="1" ht="31.2">
      <c r="A139" s="328" t="s">
        <v>1756</v>
      </c>
      <c r="B139" s="329">
        <f t="shared" si="19"/>
        <v>131668</v>
      </c>
      <c r="C139" s="329"/>
      <c r="D139" s="329"/>
      <c r="E139" s="329"/>
      <c r="F139" s="329"/>
      <c r="G139" s="329">
        <v>131668</v>
      </c>
      <c r="H139" s="329"/>
      <c r="I139" s="329"/>
    </row>
    <row r="140" spans="1:172" s="323" customFormat="1" ht="31.2">
      <c r="A140" s="328" t="s">
        <v>1313</v>
      </c>
      <c r="B140" s="329">
        <f t="shared" si="19"/>
        <v>15000</v>
      </c>
      <c r="C140" s="329"/>
      <c r="D140" s="329"/>
      <c r="E140" s="329">
        <v>15000</v>
      </c>
      <c r="F140" s="329"/>
      <c r="G140" s="329"/>
      <c r="H140" s="329"/>
      <c r="I140" s="329"/>
    </row>
    <row r="141" spans="1:172" s="323" customFormat="1">
      <c r="A141" s="321" t="s">
        <v>613</v>
      </c>
      <c r="B141" s="322">
        <f t="shared" si="19"/>
        <v>54796</v>
      </c>
      <c r="C141" s="322">
        <f t="shared" ref="C141:I141" si="35">SUM(C142:C147)</f>
        <v>0</v>
      </c>
      <c r="D141" s="322">
        <f t="shared" si="35"/>
        <v>0</v>
      </c>
      <c r="E141" s="322">
        <f t="shared" si="35"/>
        <v>29796</v>
      </c>
      <c r="F141" s="322">
        <f t="shared" si="35"/>
        <v>0</v>
      </c>
      <c r="G141" s="322">
        <f t="shared" si="35"/>
        <v>25000</v>
      </c>
      <c r="H141" s="322">
        <f t="shared" si="35"/>
        <v>0</v>
      </c>
      <c r="I141" s="322">
        <f t="shared" si="35"/>
        <v>0</v>
      </c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  <c r="AA141" s="125"/>
      <c r="AB141" s="125"/>
      <c r="AC141" s="125"/>
      <c r="AD141" s="125"/>
      <c r="AE141" s="125"/>
      <c r="AF141" s="125"/>
      <c r="AG141" s="125"/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  <c r="BI141" s="125"/>
      <c r="BJ141" s="125"/>
      <c r="BK141" s="125"/>
      <c r="BL141" s="125"/>
      <c r="BM141" s="125"/>
      <c r="BN141" s="125"/>
      <c r="BO141" s="125"/>
      <c r="BP141" s="125"/>
      <c r="BQ141" s="125"/>
      <c r="BR141" s="125"/>
      <c r="BS141" s="125"/>
      <c r="BT141" s="125"/>
      <c r="BU141" s="125"/>
      <c r="BV141" s="125"/>
      <c r="BW141" s="125"/>
      <c r="BX141" s="125"/>
      <c r="BY141" s="125"/>
      <c r="BZ141" s="125"/>
      <c r="CA141" s="125"/>
      <c r="CB141" s="125"/>
      <c r="CC141" s="125"/>
      <c r="CD141" s="125"/>
      <c r="CE141" s="125"/>
      <c r="CF141" s="125"/>
      <c r="CG141" s="125"/>
      <c r="CH141" s="125"/>
      <c r="CI141" s="125"/>
      <c r="CJ141" s="125"/>
      <c r="CK141" s="125"/>
      <c r="CL141" s="125"/>
      <c r="CM141" s="125"/>
      <c r="CN141" s="125"/>
      <c r="CO141" s="125"/>
      <c r="CP141" s="125"/>
      <c r="CQ141" s="125"/>
      <c r="CR141" s="125"/>
      <c r="CS141" s="125"/>
      <c r="CT141" s="125"/>
      <c r="CU141" s="125"/>
      <c r="CV141" s="125"/>
      <c r="CW141" s="125"/>
      <c r="CX141" s="125"/>
      <c r="CY141" s="125"/>
      <c r="CZ141" s="125"/>
      <c r="DA141" s="125"/>
      <c r="DB141" s="125"/>
      <c r="DC141" s="125"/>
      <c r="DD141" s="125"/>
      <c r="DE141" s="125"/>
      <c r="DF141" s="125"/>
      <c r="DG141" s="125"/>
      <c r="DH141" s="125"/>
      <c r="DI141" s="125"/>
      <c r="DJ141" s="125"/>
      <c r="DK141" s="125"/>
      <c r="DL141" s="125"/>
      <c r="DM141" s="125"/>
      <c r="DN141" s="125"/>
      <c r="DO141" s="125"/>
      <c r="DP141" s="125"/>
      <c r="DQ141" s="125"/>
      <c r="DR141" s="125"/>
      <c r="DS141" s="125"/>
      <c r="DT141" s="125"/>
      <c r="DU141" s="125"/>
      <c r="DV141" s="125"/>
      <c r="DW141" s="125"/>
      <c r="DX141" s="125"/>
      <c r="DY141" s="125"/>
      <c r="DZ141" s="125"/>
      <c r="EA141" s="125"/>
      <c r="EB141" s="125"/>
      <c r="EC141" s="125"/>
      <c r="ED141" s="125"/>
      <c r="EE141" s="125"/>
      <c r="EF141" s="125"/>
      <c r="EG141" s="125"/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25"/>
      <c r="FG141" s="125"/>
      <c r="FH141" s="125"/>
      <c r="FI141" s="125"/>
      <c r="FJ141" s="125"/>
      <c r="FK141" s="125"/>
      <c r="FL141" s="125"/>
      <c r="FM141" s="125"/>
      <c r="FN141" s="125"/>
      <c r="FO141" s="125"/>
      <c r="FP141" s="125"/>
    </row>
    <row r="142" spans="1:172" s="323" customFormat="1" ht="31.2">
      <c r="A142" s="328" t="s">
        <v>1314</v>
      </c>
      <c r="B142" s="329">
        <f t="shared" si="19"/>
        <v>7970</v>
      </c>
      <c r="C142" s="329"/>
      <c r="D142" s="329"/>
      <c r="E142" s="329">
        <v>7970</v>
      </c>
      <c r="F142" s="329"/>
      <c r="G142" s="329"/>
      <c r="H142" s="329"/>
      <c r="I142" s="329"/>
    </row>
    <row r="143" spans="1:172" s="323" customFormat="1">
      <c r="A143" s="331" t="s">
        <v>1316</v>
      </c>
      <c r="B143" s="329">
        <f t="shared" si="19"/>
        <v>4920</v>
      </c>
      <c r="C143" s="329"/>
      <c r="D143" s="329"/>
      <c r="E143" s="329">
        <v>4920</v>
      </c>
      <c r="F143" s="329"/>
      <c r="G143" s="329"/>
      <c r="H143" s="329"/>
      <c r="I143" s="329"/>
    </row>
    <row r="144" spans="1:172" s="323" customFormat="1">
      <c r="A144" s="331" t="s">
        <v>1317</v>
      </c>
      <c r="B144" s="329">
        <f t="shared" si="19"/>
        <v>4920</v>
      </c>
      <c r="C144" s="329"/>
      <c r="D144" s="329"/>
      <c r="E144" s="329">
        <v>4920</v>
      </c>
      <c r="F144" s="329"/>
      <c r="G144" s="329"/>
      <c r="H144" s="329"/>
      <c r="I144" s="329"/>
    </row>
    <row r="145" spans="1:172" s="323" customFormat="1">
      <c r="A145" s="331" t="s">
        <v>1318</v>
      </c>
      <c r="B145" s="329">
        <f t="shared" si="19"/>
        <v>4920</v>
      </c>
      <c r="C145" s="329"/>
      <c r="D145" s="329"/>
      <c r="E145" s="329">
        <v>4920</v>
      </c>
      <c r="F145" s="329"/>
      <c r="G145" s="329"/>
      <c r="H145" s="329"/>
      <c r="I145" s="329"/>
    </row>
    <row r="146" spans="1:172" s="323" customFormat="1" ht="31.2">
      <c r="A146" s="331" t="s">
        <v>1320</v>
      </c>
      <c r="B146" s="329">
        <f t="shared" si="19"/>
        <v>7066</v>
      </c>
      <c r="C146" s="329"/>
      <c r="D146" s="329"/>
      <c r="E146" s="329">
        <v>7066</v>
      </c>
      <c r="F146" s="329"/>
      <c r="G146" s="329"/>
      <c r="H146" s="329"/>
      <c r="I146" s="329"/>
    </row>
    <row r="147" spans="1:172" s="323" customFormat="1">
      <c r="A147" s="328" t="s">
        <v>1768</v>
      </c>
      <c r="B147" s="329">
        <f t="shared" si="19"/>
        <v>25000</v>
      </c>
      <c r="C147" s="329"/>
      <c r="D147" s="329"/>
      <c r="E147" s="329"/>
      <c r="F147" s="329"/>
      <c r="G147" s="329">
        <v>25000</v>
      </c>
      <c r="H147" s="329"/>
      <c r="I147" s="329"/>
    </row>
    <row r="148" spans="1:172" s="323" customFormat="1">
      <c r="A148" s="321" t="s">
        <v>595</v>
      </c>
      <c r="B148" s="322">
        <f t="shared" si="19"/>
        <v>54520</v>
      </c>
      <c r="C148" s="322">
        <f>SUM(C149,C152,C155)</f>
        <v>0</v>
      </c>
      <c r="D148" s="322">
        <f t="shared" ref="D148:I148" si="36">SUM(D149,D152,D155)</f>
        <v>0</v>
      </c>
      <c r="E148" s="322">
        <f t="shared" si="36"/>
        <v>0</v>
      </c>
      <c r="F148" s="322">
        <f t="shared" si="36"/>
        <v>0</v>
      </c>
      <c r="G148" s="322">
        <f t="shared" si="36"/>
        <v>54520</v>
      </c>
      <c r="H148" s="322">
        <f t="shared" si="36"/>
        <v>0</v>
      </c>
      <c r="I148" s="322">
        <f t="shared" si="36"/>
        <v>0</v>
      </c>
    </row>
    <row r="149" spans="1:172" s="323" customFormat="1">
      <c r="A149" s="321" t="s">
        <v>608</v>
      </c>
      <c r="B149" s="322">
        <f t="shared" si="19"/>
        <v>8586</v>
      </c>
      <c r="C149" s="322">
        <f t="shared" ref="C149:I149" si="37">SUM(C150:C151)</f>
        <v>0</v>
      </c>
      <c r="D149" s="322">
        <f t="shared" si="37"/>
        <v>0</v>
      </c>
      <c r="E149" s="322">
        <f t="shared" si="37"/>
        <v>0</v>
      </c>
      <c r="F149" s="322">
        <f t="shared" si="37"/>
        <v>0</v>
      </c>
      <c r="G149" s="322">
        <f t="shared" si="37"/>
        <v>8586</v>
      </c>
      <c r="H149" s="322">
        <f t="shared" si="37"/>
        <v>0</v>
      </c>
      <c r="I149" s="322">
        <f t="shared" si="37"/>
        <v>0</v>
      </c>
    </row>
    <row r="150" spans="1:172" s="323" customFormat="1">
      <c r="A150" s="328" t="s">
        <v>1774</v>
      </c>
      <c r="B150" s="329">
        <f t="shared" si="19"/>
        <v>1944</v>
      </c>
      <c r="C150" s="329"/>
      <c r="D150" s="329"/>
      <c r="E150" s="329"/>
      <c r="F150" s="329"/>
      <c r="G150" s="329">
        <v>1944</v>
      </c>
      <c r="H150" s="329"/>
      <c r="I150" s="329"/>
    </row>
    <row r="151" spans="1:172" s="323" customFormat="1">
      <c r="A151" s="328" t="s">
        <v>1775</v>
      </c>
      <c r="B151" s="329">
        <f t="shared" si="19"/>
        <v>6642</v>
      </c>
      <c r="C151" s="329"/>
      <c r="D151" s="329"/>
      <c r="E151" s="329"/>
      <c r="F151" s="329"/>
      <c r="G151" s="329">
        <v>6642</v>
      </c>
      <c r="H151" s="329"/>
      <c r="I151" s="329"/>
    </row>
    <row r="152" spans="1:172" s="323" customFormat="1" ht="31.2">
      <c r="A152" s="321" t="s">
        <v>610</v>
      </c>
      <c r="B152" s="322">
        <f t="shared" si="19"/>
        <v>5934</v>
      </c>
      <c r="C152" s="322">
        <f t="shared" ref="C152:I152" si="38">SUM(C153:C154)</f>
        <v>0</v>
      </c>
      <c r="D152" s="322">
        <f t="shared" si="38"/>
        <v>0</v>
      </c>
      <c r="E152" s="322">
        <f t="shared" si="38"/>
        <v>0</v>
      </c>
      <c r="F152" s="322">
        <f t="shared" si="38"/>
        <v>0</v>
      </c>
      <c r="G152" s="322">
        <f t="shared" si="38"/>
        <v>5934</v>
      </c>
      <c r="H152" s="322">
        <f t="shared" si="38"/>
        <v>0</v>
      </c>
      <c r="I152" s="322">
        <f t="shared" si="38"/>
        <v>0</v>
      </c>
    </row>
    <row r="153" spans="1:172" s="323" customFormat="1" ht="31.2">
      <c r="A153" s="328" t="s">
        <v>1929</v>
      </c>
      <c r="B153" s="329">
        <f t="shared" si="19"/>
        <v>4434</v>
      </c>
      <c r="C153" s="329"/>
      <c r="D153" s="329"/>
      <c r="E153" s="329"/>
      <c r="F153" s="329"/>
      <c r="G153" s="329">
        <f>1065+3369</f>
        <v>4434</v>
      </c>
      <c r="H153" s="329"/>
      <c r="I153" s="329"/>
    </row>
    <row r="154" spans="1:172" s="323" customFormat="1">
      <c r="A154" s="328" t="s">
        <v>1322</v>
      </c>
      <c r="B154" s="329">
        <f t="shared" si="19"/>
        <v>1500</v>
      </c>
      <c r="C154" s="329"/>
      <c r="D154" s="329"/>
      <c r="E154" s="329"/>
      <c r="F154" s="329"/>
      <c r="G154" s="329">
        <v>1500</v>
      </c>
      <c r="H154" s="329"/>
      <c r="I154" s="329"/>
    </row>
    <row r="155" spans="1:172" s="323" customFormat="1">
      <c r="A155" s="321" t="s">
        <v>612</v>
      </c>
      <c r="B155" s="322">
        <f t="shared" si="19"/>
        <v>40000</v>
      </c>
      <c r="C155" s="322">
        <f t="shared" ref="C155:I155" si="39">SUM(C156)</f>
        <v>0</v>
      </c>
      <c r="D155" s="322">
        <f t="shared" si="39"/>
        <v>0</v>
      </c>
      <c r="E155" s="322">
        <f t="shared" si="39"/>
        <v>0</v>
      </c>
      <c r="F155" s="322">
        <f t="shared" si="39"/>
        <v>0</v>
      </c>
      <c r="G155" s="322">
        <f t="shared" si="39"/>
        <v>40000</v>
      </c>
      <c r="H155" s="322">
        <f t="shared" si="39"/>
        <v>0</v>
      </c>
      <c r="I155" s="322">
        <f t="shared" si="39"/>
        <v>0</v>
      </c>
    </row>
    <row r="156" spans="1:172" s="125" customFormat="1">
      <c r="A156" s="334" t="s">
        <v>1777</v>
      </c>
      <c r="B156" s="329">
        <f t="shared" si="19"/>
        <v>40000</v>
      </c>
      <c r="C156" s="329"/>
      <c r="D156" s="329"/>
      <c r="E156" s="329"/>
      <c r="F156" s="329"/>
      <c r="G156" s="329">
        <v>40000</v>
      </c>
      <c r="H156" s="329"/>
      <c r="I156" s="329"/>
      <c r="J156" s="323"/>
      <c r="K156" s="323"/>
      <c r="L156" s="323"/>
      <c r="M156" s="323"/>
      <c r="N156" s="323"/>
      <c r="O156" s="323"/>
      <c r="P156" s="323"/>
      <c r="Q156" s="323"/>
      <c r="R156" s="323"/>
      <c r="S156" s="323"/>
      <c r="T156" s="323"/>
      <c r="U156" s="323"/>
      <c r="V156" s="323"/>
      <c r="W156" s="323"/>
      <c r="X156" s="323"/>
      <c r="Y156" s="323"/>
      <c r="Z156" s="323"/>
      <c r="AA156" s="323"/>
      <c r="AB156" s="323"/>
      <c r="AC156" s="323"/>
      <c r="AD156" s="323"/>
      <c r="AE156" s="323"/>
      <c r="AF156" s="323"/>
      <c r="AG156" s="323"/>
      <c r="AH156" s="323"/>
      <c r="AI156" s="323"/>
      <c r="AJ156" s="323"/>
      <c r="AK156" s="323"/>
      <c r="AL156" s="323"/>
      <c r="AM156" s="323"/>
      <c r="AN156" s="323"/>
      <c r="AO156" s="323"/>
      <c r="AP156" s="323"/>
      <c r="AQ156" s="323"/>
      <c r="AR156" s="323"/>
      <c r="AS156" s="323"/>
      <c r="AT156" s="323"/>
      <c r="AU156" s="323"/>
      <c r="AV156" s="323"/>
      <c r="AW156" s="323"/>
      <c r="AX156" s="323"/>
      <c r="AY156" s="323"/>
      <c r="AZ156" s="323"/>
      <c r="BA156" s="323"/>
      <c r="BB156" s="323"/>
      <c r="BC156" s="323"/>
      <c r="BD156" s="323"/>
      <c r="BE156" s="323"/>
      <c r="BF156" s="323"/>
      <c r="BG156" s="323"/>
      <c r="BH156" s="323"/>
      <c r="BI156" s="323"/>
      <c r="BJ156" s="323"/>
      <c r="BK156" s="323"/>
      <c r="BL156" s="323"/>
      <c r="BM156" s="323"/>
      <c r="BN156" s="323"/>
      <c r="BO156" s="323"/>
      <c r="BP156" s="323"/>
      <c r="BQ156" s="323"/>
      <c r="BR156" s="323"/>
      <c r="BS156" s="323"/>
      <c r="BT156" s="323"/>
      <c r="BU156" s="323"/>
      <c r="BV156" s="323"/>
      <c r="BW156" s="323"/>
      <c r="BX156" s="323"/>
      <c r="BY156" s="323"/>
      <c r="BZ156" s="323"/>
      <c r="CA156" s="323"/>
      <c r="CB156" s="323"/>
      <c r="CC156" s="323"/>
      <c r="CD156" s="323"/>
      <c r="CE156" s="323"/>
      <c r="CF156" s="323"/>
      <c r="CG156" s="323"/>
      <c r="CH156" s="323"/>
      <c r="CI156" s="323"/>
      <c r="CJ156" s="323"/>
      <c r="CK156" s="323"/>
      <c r="CL156" s="323"/>
      <c r="CM156" s="323"/>
      <c r="CN156" s="323"/>
      <c r="CO156" s="323"/>
      <c r="CP156" s="323"/>
      <c r="CQ156" s="323"/>
      <c r="CR156" s="323"/>
      <c r="CS156" s="323"/>
      <c r="CT156" s="323"/>
      <c r="CU156" s="323"/>
      <c r="CV156" s="323"/>
      <c r="CW156" s="323"/>
      <c r="CX156" s="323"/>
      <c r="CY156" s="323"/>
      <c r="CZ156" s="323"/>
      <c r="DA156" s="323"/>
      <c r="DB156" s="323"/>
      <c r="DC156" s="323"/>
      <c r="DD156" s="323"/>
      <c r="DE156" s="323"/>
      <c r="DF156" s="323"/>
      <c r="DG156" s="323"/>
      <c r="DH156" s="323"/>
      <c r="DI156" s="323"/>
      <c r="DJ156" s="323"/>
      <c r="DK156" s="323"/>
      <c r="DL156" s="323"/>
      <c r="DM156" s="323"/>
      <c r="DN156" s="323"/>
      <c r="DO156" s="323"/>
      <c r="DP156" s="323"/>
      <c r="DQ156" s="323"/>
      <c r="DR156" s="323"/>
      <c r="DS156" s="323"/>
      <c r="DT156" s="323"/>
      <c r="DU156" s="323"/>
      <c r="DV156" s="323"/>
      <c r="DW156" s="323"/>
      <c r="DX156" s="323"/>
      <c r="DY156" s="323"/>
      <c r="DZ156" s="323"/>
      <c r="EA156" s="323"/>
      <c r="EB156" s="323"/>
      <c r="EC156" s="323"/>
      <c r="ED156" s="323"/>
      <c r="EE156" s="323"/>
      <c r="EF156" s="323"/>
      <c r="EG156" s="323"/>
      <c r="EH156" s="323"/>
      <c r="EI156" s="323"/>
      <c r="EJ156" s="323"/>
      <c r="EK156" s="323"/>
      <c r="EL156" s="323"/>
      <c r="EM156" s="323"/>
      <c r="EN156" s="323"/>
      <c r="EO156" s="323"/>
      <c r="EP156" s="323"/>
      <c r="EQ156" s="323"/>
      <c r="ER156" s="323"/>
      <c r="ES156" s="323"/>
      <c r="ET156" s="323"/>
      <c r="EU156" s="323"/>
      <c r="EV156" s="323"/>
      <c r="EW156" s="323"/>
      <c r="EX156" s="323"/>
      <c r="EY156" s="323"/>
      <c r="EZ156" s="323"/>
      <c r="FA156" s="323"/>
      <c r="FB156" s="323"/>
      <c r="FC156" s="323"/>
      <c r="FD156" s="323"/>
      <c r="FE156" s="323"/>
      <c r="FF156" s="323"/>
      <c r="FG156" s="323"/>
      <c r="FH156" s="323"/>
      <c r="FI156" s="323"/>
      <c r="FJ156" s="323"/>
      <c r="FK156" s="323"/>
      <c r="FL156" s="323"/>
      <c r="FM156" s="323"/>
      <c r="FN156" s="323"/>
      <c r="FO156" s="323"/>
      <c r="FP156" s="323"/>
    </row>
    <row r="157" spans="1:172" s="323" customFormat="1" ht="31.2">
      <c r="A157" s="321" t="s">
        <v>596</v>
      </c>
      <c r="B157" s="322">
        <f t="shared" ref="B157:B211" si="40">C157+D157+E157+F157+G157+H157+I157</f>
        <v>682410</v>
      </c>
      <c r="C157" s="322">
        <f>SUM(C158,C165,C170,C174,C177,C180)</f>
        <v>0</v>
      </c>
      <c r="D157" s="322">
        <f t="shared" ref="D157:I157" si="41">SUM(D158,D165,D170,D174,D177,D180)</f>
        <v>27000</v>
      </c>
      <c r="E157" s="322">
        <f t="shared" si="41"/>
        <v>1330</v>
      </c>
      <c r="F157" s="322">
        <f t="shared" si="41"/>
        <v>636654</v>
      </c>
      <c r="G157" s="322">
        <f t="shared" si="41"/>
        <v>17426</v>
      </c>
      <c r="H157" s="322">
        <f t="shared" si="41"/>
        <v>0</v>
      </c>
      <c r="I157" s="322">
        <f t="shared" si="41"/>
        <v>0</v>
      </c>
    </row>
    <row r="158" spans="1:172" s="323" customFormat="1">
      <c r="A158" s="321" t="s">
        <v>608</v>
      </c>
      <c r="B158" s="322">
        <f t="shared" si="40"/>
        <v>18930</v>
      </c>
      <c r="C158" s="322">
        <f t="shared" ref="C158:I158" si="42">SUM(C159:C164)</f>
        <v>0</v>
      </c>
      <c r="D158" s="322">
        <f t="shared" si="42"/>
        <v>0</v>
      </c>
      <c r="E158" s="322">
        <f t="shared" si="42"/>
        <v>1330</v>
      </c>
      <c r="F158" s="322">
        <f t="shared" si="42"/>
        <v>11980</v>
      </c>
      <c r="G158" s="322">
        <f t="shared" si="42"/>
        <v>5620</v>
      </c>
      <c r="H158" s="322">
        <f t="shared" si="42"/>
        <v>0</v>
      </c>
      <c r="I158" s="322">
        <f t="shared" si="42"/>
        <v>0</v>
      </c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  <c r="BI158" s="125"/>
      <c r="BJ158" s="125"/>
      <c r="BK158" s="125"/>
      <c r="BL158" s="125"/>
      <c r="BM158" s="125"/>
      <c r="BN158" s="125"/>
      <c r="BO158" s="125"/>
      <c r="BP158" s="125"/>
      <c r="BQ158" s="125"/>
      <c r="BR158" s="125"/>
      <c r="BS158" s="125"/>
      <c r="BT158" s="125"/>
      <c r="BU158" s="125"/>
      <c r="BV158" s="125"/>
      <c r="BW158" s="125"/>
      <c r="BX158" s="125"/>
      <c r="BY158" s="125"/>
      <c r="BZ158" s="125"/>
      <c r="CA158" s="125"/>
      <c r="CB158" s="125"/>
      <c r="CC158" s="125"/>
      <c r="CD158" s="125"/>
      <c r="CE158" s="125"/>
      <c r="CF158" s="125"/>
      <c r="CG158" s="125"/>
      <c r="CH158" s="125"/>
      <c r="CI158" s="125"/>
      <c r="CJ158" s="125"/>
      <c r="CK158" s="125"/>
      <c r="CL158" s="125"/>
      <c r="CM158" s="125"/>
      <c r="CN158" s="125"/>
      <c r="CO158" s="125"/>
      <c r="CP158" s="125"/>
      <c r="CQ158" s="125"/>
      <c r="CR158" s="125"/>
      <c r="CS158" s="125"/>
      <c r="CT158" s="125"/>
      <c r="CU158" s="125"/>
      <c r="CV158" s="125"/>
      <c r="CW158" s="125"/>
      <c r="CX158" s="125"/>
      <c r="CY158" s="125"/>
      <c r="CZ158" s="125"/>
      <c r="DA158" s="125"/>
      <c r="DB158" s="125"/>
      <c r="DC158" s="125"/>
      <c r="DD158" s="125"/>
      <c r="DE158" s="125"/>
      <c r="DF158" s="125"/>
      <c r="DG158" s="125"/>
      <c r="DH158" s="125"/>
      <c r="DI158" s="125"/>
      <c r="DJ158" s="125"/>
      <c r="DK158" s="125"/>
      <c r="DL158" s="125"/>
      <c r="DM158" s="125"/>
      <c r="DN158" s="125"/>
      <c r="DO158" s="125"/>
      <c r="DP158" s="125"/>
      <c r="DQ158" s="125"/>
      <c r="DR158" s="125"/>
      <c r="DS158" s="125"/>
      <c r="DT158" s="125"/>
      <c r="DU158" s="125"/>
      <c r="DV158" s="125"/>
      <c r="DW158" s="125"/>
      <c r="DX158" s="125"/>
      <c r="DY158" s="125"/>
      <c r="DZ158" s="125"/>
      <c r="EA158" s="125"/>
      <c r="EB158" s="125"/>
      <c r="EC158" s="125"/>
      <c r="ED158" s="125"/>
      <c r="EE158" s="125"/>
      <c r="EF158" s="125"/>
      <c r="EG158" s="125"/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25"/>
      <c r="FG158" s="125"/>
      <c r="FH158" s="125"/>
      <c r="FI158" s="125"/>
      <c r="FJ158" s="125"/>
      <c r="FK158" s="125"/>
      <c r="FL158" s="125"/>
      <c r="FM158" s="125"/>
      <c r="FN158" s="125"/>
      <c r="FO158" s="125"/>
      <c r="FP158" s="125"/>
    </row>
    <row r="159" spans="1:172" s="323" customFormat="1">
      <c r="A159" s="328" t="s">
        <v>1778</v>
      </c>
      <c r="B159" s="329">
        <f t="shared" si="40"/>
        <v>1330</v>
      </c>
      <c r="C159" s="329"/>
      <c r="D159" s="329"/>
      <c r="E159" s="329">
        <v>1330</v>
      </c>
      <c r="F159" s="329"/>
      <c r="G159" s="329"/>
      <c r="H159" s="329"/>
      <c r="I159" s="329"/>
    </row>
    <row r="160" spans="1:172" s="125" customFormat="1">
      <c r="A160" s="330" t="s">
        <v>1779</v>
      </c>
      <c r="B160" s="333">
        <f t="shared" si="40"/>
        <v>726</v>
      </c>
      <c r="C160" s="333"/>
      <c r="D160" s="333"/>
      <c r="E160" s="333"/>
      <c r="F160" s="333"/>
      <c r="G160" s="333">
        <v>726</v>
      </c>
      <c r="H160" s="333"/>
      <c r="I160" s="333"/>
      <c r="J160" s="323"/>
      <c r="K160" s="323"/>
      <c r="L160" s="323"/>
      <c r="M160" s="323"/>
      <c r="N160" s="323"/>
      <c r="O160" s="323"/>
      <c r="P160" s="323"/>
      <c r="Q160" s="323"/>
      <c r="R160" s="323"/>
      <c r="S160" s="323"/>
      <c r="T160" s="323"/>
      <c r="U160" s="323"/>
      <c r="V160" s="323"/>
      <c r="W160" s="323"/>
      <c r="X160" s="323"/>
      <c r="Y160" s="323"/>
      <c r="Z160" s="323"/>
      <c r="AA160" s="323"/>
      <c r="AB160" s="323"/>
      <c r="AC160" s="323"/>
      <c r="AD160" s="323"/>
      <c r="AE160" s="323"/>
      <c r="AF160" s="323"/>
      <c r="AG160" s="323"/>
      <c r="AH160" s="323"/>
      <c r="AI160" s="323"/>
      <c r="AJ160" s="323"/>
      <c r="AK160" s="323"/>
      <c r="AL160" s="323"/>
      <c r="AM160" s="323"/>
      <c r="AN160" s="323"/>
      <c r="AO160" s="323"/>
      <c r="AP160" s="323"/>
      <c r="AQ160" s="323"/>
      <c r="AR160" s="323"/>
      <c r="AS160" s="323"/>
      <c r="AT160" s="323"/>
      <c r="AU160" s="323"/>
      <c r="AV160" s="323"/>
      <c r="AW160" s="323"/>
      <c r="AX160" s="323"/>
      <c r="AY160" s="323"/>
      <c r="AZ160" s="323"/>
      <c r="BA160" s="323"/>
      <c r="BB160" s="323"/>
      <c r="BC160" s="323"/>
      <c r="BD160" s="323"/>
      <c r="BE160" s="323"/>
      <c r="BF160" s="323"/>
      <c r="BG160" s="323"/>
      <c r="BH160" s="323"/>
      <c r="BI160" s="323"/>
      <c r="BJ160" s="323"/>
      <c r="BK160" s="323"/>
      <c r="BL160" s="323"/>
      <c r="BM160" s="323"/>
      <c r="BN160" s="323"/>
      <c r="BO160" s="323"/>
      <c r="BP160" s="323"/>
      <c r="BQ160" s="323"/>
      <c r="BR160" s="323"/>
      <c r="BS160" s="323"/>
      <c r="BT160" s="323"/>
      <c r="BU160" s="323"/>
      <c r="BV160" s="323"/>
      <c r="BW160" s="323"/>
      <c r="BX160" s="323"/>
      <c r="BY160" s="323"/>
      <c r="BZ160" s="323"/>
      <c r="CA160" s="323"/>
      <c r="CB160" s="323"/>
      <c r="CC160" s="323"/>
      <c r="CD160" s="323"/>
      <c r="CE160" s="323"/>
      <c r="CF160" s="323"/>
      <c r="CG160" s="323"/>
      <c r="CH160" s="323"/>
      <c r="CI160" s="323"/>
      <c r="CJ160" s="323"/>
      <c r="CK160" s="323"/>
      <c r="CL160" s="323"/>
      <c r="CM160" s="323"/>
      <c r="CN160" s="323"/>
      <c r="CO160" s="323"/>
      <c r="CP160" s="323"/>
      <c r="CQ160" s="323"/>
      <c r="CR160" s="323"/>
      <c r="CS160" s="323"/>
      <c r="CT160" s="323"/>
      <c r="CU160" s="323"/>
      <c r="CV160" s="323"/>
      <c r="CW160" s="323"/>
      <c r="CX160" s="323"/>
      <c r="CY160" s="323"/>
      <c r="CZ160" s="323"/>
      <c r="DA160" s="323"/>
      <c r="DB160" s="323"/>
      <c r="DC160" s="323"/>
      <c r="DD160" s="323"/>
      <c r="DE160" s="323"/>
      <c r="DF160" s="323"/>
      <c r="DG160" s="323"/>
      <c r="DH160" s="323"/>
      <c r="DI160" s="323"/>
      <c r="DJ160" s="323"/>
      <c r="DK160" s="323"/>
      <c r="DL160" s="323"/>
      <c r="DM160" s="323"/>
      <c r="DN160" s="323"/>
      <c r="DO160" s="323"/>
      <c r="DP160" s="323"/>
      <c r="DQ160" s="323"/>
      <c r="DR160" s="323"/>
      <c r="DS160" s="323"/>
      <c r="DT160" s="323"/>
      <c r="DU160" s="323"/>
      <c r="DV160" s="323"/>
      <c r="DW160" s="323"/>
      <c r="DX160" s="323"/>
      <c r="DY160" s="323"/>
      <c r="DZ160" s="323"/>
      <c r="EA160" s="323"/>
      <c r="EB160" s="323"/>
      <c r="EC160" s="323"/>
      <c r="ED160" s="323"/>
      <c r="EE160" s="323"/>
      <c r="EF160" s="323"/>
      <c r="EG160" s="323"/>
      <c r="EH160" s="323"/>
      <c r="EI160" s="323"/>
      <c r="EJ160" s="323"/>
      <c r="EK160" s="323"/>
      <c r="EL160" s="323"/>
      <c r="EM160" s="323"/>
      <c r="EN160" s="323"/>
      <c r="EO160" s="323"/>
      <c r="EP160" s="323"/>
      <c r="EQ160" s="323"/>
      <c r="ER160" s="323"/>
      <c r="ES160" s="323"/>
      <c r="ET160" s="323"/>
      <c r="EU160" s="323"/>
      <c r="EV160" s="323"/>
      <c r="EW160" s="323"/>
      <c r="EX160" s="323"/>
      <c r="EY160" s="323"/>
      <c r="EZ160" s="323"/>
      <c r="FA160" s="323"/>
      <c r="FB160" s="323"/>
      <c r="FC160" s="323"/>
      <c r="FD160" s="323"/>
      <c r="FE160" s="323"/>
      <c r="FF160" s="323"/>
      <c r="FG160" s="323"/>
      <c r="FH160" s="323"/>
      <c r="FI160" s="323"/>
      <c r="FJ160" s="323"/>
      <c r="FK160" s="323"/>
      <c r="FL160" s="323"/>
      <c r="FM160" s="323"/>
      <c r="FN160" s="323"/>
      <c r="FO160" s="323"/>
      <c r="FP160" s="323"/>
    </row>
    <row r="161" spans="1:172" s="125" customFormat="1">
      <c r="A161" s="330" t="s">
        <v>1930</v>
      </c>
      <c r="B161" s="333">
        <f t="shared" si="40"/>
        <v>4894</v>
      </c>
      <c r="C161" s="333"/>
      <c r="D161" s="333"/>
      <c r="E161" s="333"/>
      <c r="F161" s="333"/>
      <c r="G161" s="333">
        <v>4894</v>
      </c>
      <c r="H161" s="333"/>
      <c r="I161" s="333"/>
      <c r="J161" s="323"/>
      <c r="K161" s="323"/>
      <c r="L161" s="323"/>
      <c r="M161" s="323"/>
      <c r="N161" s="323"/>
      <c r="O161" s="323"/>
      <c r="P161" s="323"/>
      <c r="Q161" s="323"/>
      <c r="R161" s="323"/>
      <c r="S161" s="323"/>
      <c r="T161" s="323"/>
      <c r="U161" s="323"/>
      <c r="V161" s="323"/>
      <c r="W161" s="323"/>
      <c r="X161" s="323"/>
      <c r="Y161" s="323"/>
      <c r="Z161" s="323"/>
      <c r="AA161" s="323"/>
      <c r="AB161" s="323"/>
      <c r="AC161" s="323"/>
      <c r="AD161" s="323"/>
      <c r="AE161" s="323"/>
      <c r="AF161" s="323"/>
      <c r="AG161" s="323"/>
      <c r="AH161" s="323"/>
      <c r="AI161" s="323"/>
      <c r="AJ161" s="323"/>
      <c r="AK161" s="323"/>
      <c r="AL161" s="323"/>
      <c r="AM161" s="323"/>
      <c r="AN161" s="323"/>
      <c r="AO161" s="323"/>
      <c r="AP161" s="323"/>
      <c r="AQ161" s="323"/>
      <c r="AR161" s="323"/>
      <c r="AS161" s="323"/>
      <c r="AT161" s="323"/>
      <c r="AU161" s="323"/>
      <c r="AV161" s="323"/>
      <c r="AW161" s="323"/>
      <c r="AX161" s="323"/>
      <c r="AY161" s="323"/>
      <c r="AZ161" s="323"/>
      <c r="BA161" s="323"/>
      <c r="BB161" s="323"/>
      <c r="BC161" s="323"/>
      <c r="BD161" s="323"/>
      <c r="BE161" s="323"/>
      <c r="BF161" s="323"/>
      <c r="BG161" s="323"/>
      <c r="BH161" s="323"/>
      <c r="BI161" s="323"/>
      <c r="BJ161" s="323"/>
      <c r="BK161" s="323"/>
      <c r="BL161" s="323"/>
      <c r="BM161" s="323"/>
      <c r="BN161" s="323"/>
      <c r="BO161" s="323"/>
      <c r="BP161" s="323"/>
      <c r="BQ161" s="323"/>
      <c r="BR161" s="323"/>
      <c r="BS161" s="323"/>
      <c r="BT161" s="323"/>
      <c r="BU161" s="323"/>
      <c r="BV161" s="323"/>
      <c r="BW161" s="323"/>
      <c r="BX161" s="323"/>
      <c r="BY161" s="323"/>
      <c r="BZ161" s="323"/>
      <c r="CA161" s="323"/>
      <c r="CB161" s="323"/>
      <c r="CC161" s="323"/>
      <c r="CD161" s="323"/>
      <c r="CE161" s="323"/>
      <c r="CF161" s="323"/>
      <c r="CG161" s="323"/>
      <c r="CH161" s="323"/>
      <c r="CI161" s="323"/>
      <c r="CJ161" s="323"/>
      <c r="CK161" s="323"/>
      <c r="CL161" s="323"/>
      <c r="CM161" s="323"/>
      <c r="CN161" s="323"/>
      <c r="CO161" s="323"/>
      <c r="CP161" s="323"/>
      <c r="CQ161" s="323"/>
      <c r="CR161" s="323"/>
      <c r="CS161" s="323"/>
      <c r="CT161" s="323"/>
      <c r="CU161" s="323"/>
      <c r="CV161" s="323"/>
      <c r="CW161" s="323"/>
      <c r="CX161" s="323"/>
      <c r="CY161" s="323"/>
      <c r="CZ161" s="323"/>
      <c r="DA161" s="323"/>
      <c r="DB161" s="323"/>
      <c r="DC161" s="323"/>
      <c r="DD161" s="323"/>
      <c r="DE161" s="323"/>
      <c r="DF161" s="323"/>
      <c r="DG161" s="323"/>
      <c r="DH161" s="323"/>
      <c r="DI161" s="323"/>
      <c r="DJ161" s="323"/>
      <c r="DK161" s="323"/>
      <c r="DL161" s="323"/>
      <c r="DM161" s="323"/>
      <c r="DN161" s="323"/>
      <c r="DO161" s="323"/>
      <c r="DP161" s="323"/>
      <c r="DQ161" s="323"/>
      <c r="DR161" s="323"/>
      <c r="DS161" s="323"/>
      <c r="DT161" s="323"/>
      <c r="DU161" s="323"/>
      <c r="DV161" s="323"/>
      <c r="DW161" s="323"/>
      <c r="DX161" s="323"/>
      <c r="DY161" s="323"/>
      <c r="DZ161" s="323"/>
      <c r="EA161" s="323"/>
      <c r="EB161" s="323"/>
      <c r="EC161" s="323"/>
      <c r="ED161" s="323"/>
      <c r="EE161" s="323"/>
      <c r="EF161" s="323"/>
      <c r="EG161" s="323"/>
      <c r="EH161" s="323"/>
      <c r="EI161" s="323"/>
      <c r="EJ161" s="323"/>
      <c r="EK161" s="323"/>
      <c r="EL161" s="323"/>
      <c r="EM161" s="323"/>
      <c r="EN161" s="323"/>
      <c r="EO161" s="323"/>
      <c r="EP161" s="323"/>
      <c r="EQ161" s="323"/>
      <c r="ER161" s="323"/>
      <c r="ES161" s="323"/>
      <c r="ET161" s="323"/>
      <c r="EU161" s="323"/>
      <c r="EV161" s="323"/>
      <c r="EW161" s="323"/>
      <c r="EX161" s="323"/>
      <c r="EY161" s="323"/>
      <c r="EZ161" s="323"/>
      <c r="FA161" s="323"/>
      <c r="FB161" s="323"/>
      <c r="FC161" s="323"/>
      <c r="FD161" s="323"/>
      <c r="FE161" s="323"/>
      <c r="FF161" s="323"/>
      <c r="FG161" s="323"/>
      <c r="FH161" s="323"/>
      <c r="FI161" s="323"/>
      <c r="FJ161" s="323"/>
      <c r="FK161" s="323"/>
      <c r="FL161" s="323"/>
      <c r="FM161" s="323"/>
      <c r="FN161" s="323"/>
      <c r="FO161" s="323"/>
      <c r="FP161" s="323"/>
    </row>
    <row r="162" spans="1:172" s="323" customFormat="1" ht="78">
      <c r="A162" s="334" t="s">
        <v>1931</v>
      </c>
      <c r="B162" s="329">
        <f t="shared" si="40"/>
        <v>3480</v>
      </c>
      <c r="C162" s="329"/>
      <c r="D162" s="329"/>
      <c r="E162" s="329"/>
      <c r="F162" s="333">
        <v>3480</v>
      </c>
      <c r="G162" s="329"/>
      <c r="H162" s="329"/>
      <c r="I162" s="329"/>
    </row>
    <row r="163" spans="1:172" s="323" customFormat="1" ht="93.6">
      <c r="A163" s="330" t="s">
        <v>1932</v>
      </c>
      <c r="B163" s="326">
        <f t="shared" si="40"/>
        <v>5500</v>
      </c>
      <c r="C163" s="326"/>
      <c r="D163" s="326"/>
      <c r="E163" s="326"/>
      <c r="F163" s="326">
        <v>5500</v>
      </c>
      <c r="G163" s="326"/>
      <c r="H163" s="326"/>
      <c r="I163" s="326"/>
    </row>
    <row r="164" spans="1:172" s="323" customFormat="1" ht="62.4">
      <c r="A164" s="328" t="s">
        <v>1933</v>
      </c>
      <c r="B164" s="329">
        <f t="shared" si="40"/>
        <v>3000</v>
      </c>
      <c r="C164" s="329"/>
      <c r="D164" s="329"/>
      <c r="E164" s="329"/>
      <c r="F164" s="329">
        <v>3000</v>
      </c>
      <c r="G164" s="329"/>
      <c r="H164" s="329"/>
      <c r="I164" s="329"/>
    </row>
    <row r="165" spans="1:172" s="323" customFormat="1" ht="31.2">
      <c r="A165" s="321" t="s">
        <v>610</v>
      </c>
      <c r="B165" s="322">
        <f t="shared" si="40"/>
        <v>235239</v>
      </c>
      <c r="C165" s="322">
        <f t="shared" ref="C165:I165" si="43">SUM(C166:C169)</f>
        <v>0</v>
      </c>
      <c r="D165" s="322">
        <f t="shared" si="43"/>
        <v>0</v>
      </c>
      <c r="E165" s="322">
        <f t="shared" si="43"/>
        <v>0</v>
      </c>
      <c r="F165" s="322">
        <f t="shared" si="43"/>
        <v>223433</v>
      </c>
      <c r="G165" s="322">
        <f t="shared" si="43"/>
        <v>11806</v>
      </c>
      <c r="H165" s="322">
        <f t="shared" si="43"/>
        <v>0</v>
      </c>
      <c r="I165" s="322">
        <f t="shared" si="43"/>
        <v>0</v>
      </c>
    </row>
    <row r="166" spans="1:172" s="323" customFormat="1" ht="78">
      <c r="A166" s="330" t="s">
        <v>1934</v>
      </c>
      <c r="B166" s="326">
        <f t="shared" si="40"/>
        <v>1600</v>
      </c>
      <c r="C166" s="326"/>
      <c r="D166" s="326"/>
      <c r="E166" s="326"/>
      <c r="F166" s="326">
        <v>1600</v>
      </c>
      <c r="G166" s="326"/>
      <c r="H166" s="326"/>
      <c r="I166" s="326"/>
    </row>
    <row r="167" spans="1:172" s="323" customFormat="1" ht="109.2">
      <c r="A167" s="334" t="s">
        <v>1935</v>
      </c>
      <c r="B167" s="329">
        <f t="shared" si="40"/>
        <v>218085</v>
      </c>
      <c r="C167" s="329"/>
      <c r="D167" s="329"/>
      <c r="E167" s="329"/>
      <c r="F167" s="329">
        <v>218085</v>
      </c>
      <c r="G167" s="329"/>
      <c r="H167" s="329"/>
      <c r="I167" s="329"/>
    </row>
    <row r="168" spans="1:172" s="125" customFormat="1" ht="62.4">
      <c r="A168" s="330" t="s">
        <v>1784</v>
      </c>
      <c r="B168" s="333">
        <f t="shared" si="40"/>
        <v>3748</v>
      </c>
      <c r="C168" s="333"/>
      <c r="D168" s="333"/>
      <c r="E168" s="333"/>
      <c r="F168" s="333">
        <v>3748</v>
      </c>
      <c r="G168" s="333"/>
      <c r="H168" s="333"/>
      <c r="I168" s="333"/>
      <c r="J168" s="323"/>
      <c r="K168" s="323"/>
      <c r="L168" s="323"/>
      <c r="M168" s="323"/>
      <c r="N168" s="323"/>
      <c r="O168" s="323"/>
      <c r="P168" s="323"/>
      <c r="Q168" s="323"/>
      <c r="R168" s="323"/>
      <c r="S168" s="323"/>
      <c r="T168" s="323"/>
      <c r="U168" s="323"/>
      <c r="V168" s="323"/>
      <c r="W168" s="323"/>
      <c r="X168" s="323"/>
      <c r="Y168" s="323"/>
      <c r="Z168" s="323"/>
      <c r="AA168" s="323"/>
      <c r="AB168" s="323"/>
      <c r="AC168" s="323"/>
      <c r="AD168" s="323"/>
      <c r="AE168" s="323"/>
      <c r="AF168" s="323"/>
      <c r="AG168" s="323"/>
      <c r="AH168" s="323"/>
      <c r="AI168" s="323"/>
      <c r="AJ168" s="323"/>
      <c r="AK168" s="323"/>
      <c r="AL168" s="323"/>
      <c r="AM168" s="323"/>
      <c r="AN168" s="323"/>
      <c r="AO168" s="323"/>
      <c r="AP168" s="323"/>
      <c r="AQ168" s="323"/>
      <c r="AR168" s="323"/>
      <c r="AS168" s="323"/>
      <c r="AT168" s="323"/>
      <c r="AU168" s="323"/>
      <c r="AV168" s="323"/>
      <c r="AW168" s="323"/>
      <c r="AX168" s="323"/>
      <c r="AY168" s="323"/>
      <c r="AZ168" s="323"/>
      <c r="BA168" s="323"/>
      <c r="BB168" s="323"/>
      <c r="BC168" s="323"/>
      <c r="BD168" s="323"/>
      <c r="BE168" s="323"/>
      <c r="BF168" s="323"/>
      <c r="BG168" s="323"/>
      <c r="BH168" s="323"/>
      <c r="BI168" s="323"/>
      <c r="BJ168" s="323"/>
      <c r="BK168" s="323"/>
      <c r="BL168" s="323"/>
      <c r="BM168" s="323"/>
      <c r="BN168" s="323"/>
      <c r="BO168" s="323"/>
      <c r="BP168" s="323"/>
      <c r="BQ168" s="323"/>
      <c r="BR168" s="323"/>
      <c r="BS168" s="323"/>
      <c r="BT168" s="323"/>
      <c r="BU168" s="323"/>
      <c r="BV168" s="323"/>
      <c r="BW168" s="323"/>
      <c r="BX168" s="323"/>
      <c r="BY168" s="323"/>
      <c r="BZ168" s="323"/>
      <c r="CA168" s="323"/>
      <c r="CB168" s="323"/>
      <c r="CC168" s="323"/>
      <c r="CD168" s="323"/>
      <c r="CE168" s="323"/>
      <c r="CF168" s="323"/>
      <c r="CG168" s="323"/>
      <c r="CH168" s="323"/>
      <c r="CI168" s="323"/>
      <c r="CJ168" s="323"/>
      <c r="CK168" s="323"/>
      <c r="CL168" s="323"/>
      <c r="CM168" s="323"/>
      <c r="CN168" s="323"/>
      <c r="CO168" s="323"/>
      <c r="CP168" s="323"/>
      <c r="CQ168" s="323"/>
      <c r="CR168" s="323"/>
      <c r="CS168" s="323"/>
      <c r="CT168" s="323"/>
      <c r="CU168" s="323"/>
      <c r="CV168" s="323"/>
      <c r="CW168" s="323"/>
      <c r="CX168" s="323"/>
      <c r="CY168" s="323"/>
      <c r="CZ168" s="323"/>
      <c r="DA168" s="323"/>
      <c r="DB168" s="323"/>
      <c r="DC168" s="323"/>
      <c r="DD168" s="323"/>
      <c r="DE168" s="323"/>
      <c r="DF168" s="323"/>
      <c r="DG168" s="323"/>
      <c r="DH168" s="323"/>
      <c r="DI168" s="323"/>
      <c r="DJ168" s="323"/>
      <c r="DK168" s="323"/>
      <c r="DL168" s="323"/>
      <c r="DM168" s="323"/>
      <c r="DN168" s="323"/>
      <c r="DO168" s="323"/>
      <c r="DP168" s="323"/>
      <c r="DQ168" s="323"/>
      <c r="DR168" s="323"/>
      <c r="DS168" s="323"/>
      <c r="DT168" s="323"/>
      <c r="DU168" s="323"/>
      <c r="DV168" s="323"/>
      <c r="DW168" s="323"/>
      <c r="DX168" s="323"/>
      <c r="DY168" s="323"/>
      <c r="DZ168" s="323"/>
      <c r="EA168" s="323"/>
      <c r="EB168" s="323"/>
      <c r="EC168" s="323"/>
      <c r="ED168" s="323"/>
      <c r="EE168" s="323"/>
      <c r="EF168" s="323"/>
      <c r="EG168" s="323"/>
      <c r="EH168" s="323"/>
      <c r="EI168" s="323"/>
      <c r="EJ168" s="323"/>
      <c r="EK168" s="323"/>
      <c r="EL168" s="323"/>
      <c r="EM168" s="323"/>
      <c r="EN168" s="323"/>
      <c r="EO168" s="323"/>
      <c r="EP168" s="323"/>
      <c r="EQ168" s="323"/>
      <c r="ER168" s="323"/>
      <c r="ES168" s="323"/>
      <c r="ET168" s="323"/>
      <c r="EU168" s="323"/>
      <c r="EV168" s="323"/>
      <c r="EW168" s="323"/>
      <c r="EX168" s="323"/>
      <c r="EY168" s="323"/>
      <c r="EZ168" s="323"/>
      <c r="FA168" s="323"/>
      <c r="FB168" s="323"/>
      <c r="FC168" s="323"/>
      <c r="FD168" s="323"/>
      <c r="FE168" s="323"/>
      <c r="FF168" s="323"/>
      <c r="FG168" s="323"/>
      <c r="FH168" s="323"/>
      <c r="FI168" s="323"/>
      <c r="FJ168" s="323"/>
      <c r="FK168" s="323"/>
      <c r="FL168" s="323"/>
      <c r="FM168" s="323"/>
      <c r="FN168" s="323"/>
      <c r="FO168" s="323"/>
      <c r="FP168" s="323"/>
    </row>
    <row r="169" spans="1:172" s="323" customFormat="1">
      <c r="A169" s="328" t="s">
        <v>1332</v>
      </c>
      <c r="B169" s="329">
        <f t="shared" si="40"/>
        <v>11806</v>
      </c>
      <c r="C169" s="329"/>
      <c r="D169" s="329"/>
      <c r="E169" s="329"/>
      <c r="F169" s="329"/>
      <c r="G169" s="329">
        <v>11806</v>
      </c>
      <c r="H169" s="329"/>
      <c r="I169" s="329"/>
    </row>
    <row r="170" spans="1:172" s="323" customFormat="1">
      <c r="A170" s="321" t="s">
        <v>612</v>
      </c>
      <c r="B170" s="322">
        <f t="shared" si="40"/>
        <v>181970</v>
      </c>
      <c r="C170" s="322">
        <f t="shared" ref="C170:I170" si="44">SUM(C171:C173)</f>
        <v>0</v>
      </c>
      <c r="D170" s="322">
        <f t="shared" si="44"/>
        <v>0</v>
      </c>
      <c r="E170" s="322">
        <f t="shared" si="44"/>
        <v>0</v>
      </c>
      <c r="F170" s="322">
        <f t="shared" si="44"/>
        <v>181970</v>
      </c>
      <c r="G170" s="322">
        <f t="shared" si="44"/>
        <v>0</v>
      </c>
      <c r="H170" s="322">
        <f t="shared" si="44"/>
        <v>0</v>
      </c>
      <c r="I170" s="322">
        <f t="shared" si="44"/>
        <v>0</v>
      </c>
    </row>
    <row r="171" spans="1:172" s="125" customFormat="1" ht="93.6">
      <c r="A171" s="330" t="s">
        <v>1936</v>
      </c>
      <c r="B171" s="333">
        <f t="shared" si="40"/>
        <v>75000</v>
      </c>
      <c r="C171" s="333"/>
      <c r="D171" s="333"/>
      <c r="E171" s="333"/>
      <c r="F171" s="333">
        <v>75000</v>
      </c>
      <c r="G171" s="333"/>
      <c r="H171" s="333"/>
      <c r="I171" s="333"/>
      <c r="J171" s="323"/>
      <c r="K171" s="323"/>
      <c r="L171" s="323"/>
      <c r="M171" s="323"/>
      <c r="N171" s="323"/>
      <c r="O171" s="323"/>
      <c r="P171" s="323"/>
      <c r="Q171" s="323"/>
      <c r="R171" s="323"/>
      <c r="S171" s="323"/>
      <c r="T171" s="323"/>
      <c r="U171" s="323"/>
      <c r="V171" s="323"/>
      <c r="W171" s="323"/>
      <c r="X171" s="323"/>
      <c r="Y171" s="323"/>
      <c r="Z171" s="323"/>
      <c r="AA171" s="323"/>
      <c r="AB171" s="323"/>
      <c r="AC171" s="323"/>
      <c r="AD171" s="323"/>
      <c r="AE171" s="323"/>
      <c r="AF171" s="323"/>
      <c r="AG171" s="323"/>
      <c r="AH171" s="323"/>
      <c r="AI171" s="323"/>
      <c r="AJ171" s="323"/>
      <c r="AK171" s="323"/>
      <c r="AL171" s="323"/>
      <c r="AM171" s="323"/>
      <c r="AN171" s="323"/>
      <c r="AO171" s="323"/>
      <c r="AP171" s="323"/>
      <c r="AQ171" s="323"/>
      <c r="AR171" s="323"/>
      <c r="AS171" s="323"/>
      <c r="AT171" s="323"/>
      <c r="AU171" s="323"/>
      <c r="AV171" s="323"/>
      <c r="AW171" s="323"/>
      <c r="AX171" s="323"/>
      <c r="AY171" s="323"/>
      <c r="AZ171" s="323"/>
      <c r="BA171" s="323"/>
      <c r="BB171" s="323"/>
      <c r="BC171" s="323"/>
      <c r="BD171" s="323"/>
      <c r="BE171" s="323"/>
      <c r="BF171" s="323"/>
      <c r="BG171" s="323"/>
      <c r="BH171" s="323"/>
      <c r="BI171" s="323"/>
      <c r="BJ171" s="323"/>
      <c r="BK171" s="323"/>
      <c r="BL171" s="323"/>
      <c r="BM171" s="323"/>
      <c r="BN171" s="323"/>
      <c r="BO171" s="323"/>
      <c r="BP171" s="323"/>
      <c r="BQ171" s="323"/>
      <c r="BR171" s="323"/>
      <c r="BS171" s="323"/>
      <c r="BT171" s="323"/>
      <c r="BU171" s="323"/>
      <c r="BV171" s="323"/>
      <c r="BW171" s="323"/>
      <c r="BX171" s="323"/>
      <c r="BY171" s="323"/>
      <c r="BZ171" s="323"/>
      <c r="CA171" s="323"/>
      <c r="CB171" s="323"/>
      <c r="CC171" s="323"/>
      <c r="CD171" s="323"/>
      <c r="CE171" s="323"/>
      <c r="CF171" s="323"/>
      <c r="CG171" s="323"/>
      <c r="CH171" s="323"/>
      <c r="CI171" s="323"/>
      <c r="CJ171" s="323"/>
      <c r="CK171" s="323"/>
      <c r="CL171" s="323"/>
      <c r="CM171" s="323"/>
      <c r="CN171" s="323"/>
      <c r="CO171" s="323"/>
      <c r="CP171" s="323"/>
      <c r="CQ171" s="323"/>
      <c r="CR171" s="323"/>
      <c r="CS171" s="323"/>
      <c r="CT171" s="323"/>
      <c r="CU171" s="323"/>
      <c r="CV171" s="323"/>
      <c r="CW171" s="323"/>
      <c r="CX171" s="323"/>
      <c r="CY171" s="323"/>
      <c r="CZ171" s="323"/>
      <c r="DA171" s="323"/>
      <c r="DB171" s="323"/>
      <c r="DC171" s="323"/>
      <c r="DD171" s="323"/>
      <c r="DE171" s="323"/>
      <c r="DF171" s="323"/>
      <c r="DG171" s="323"/>
      <c r="DH171" s="323"/>
      <c r="DI171" s="323"/>
      <c r="DJ171" s="323"/>
      <c r="DK171" s="323"/>
      <c r="DL171" s="323"/>
      <c r="DM171" s="323"/>
      <c r="DN171" s="323"/>
      <c r="DO171" s="323"/>
      <c r="DP171" s="323"/>
      <c r="DQ171" s="323"/>
      <c r="DR171" s="323"/>
      <c r="DS171" s="323"/>
      <c r="DT171" s="323"/>
      <c r="DU171" s="323"/>
      <c r="DV171" s="323"/>
      <c r="DW171" s="323"/>
      <c r="DX171" s="323"/>
      <c r="DY171" s="323"/>
      <c r="DZ171" s="323"/>
      <c r="EA171" s="323"/>
      <c r="EB171" s="323"/>
      <c r="EC171" s="323"/>
      <c r="ED171" s="323"/>
      <c r="EE171" s="323"/>
      <c r="EF171" s="323"/>
      <c r="EG171" s="323"/>
      <c r="EH171" s="323"/>
      <c r="EI171" s="323"/>
      <c r="EJ171" s="323"/>
      <c r="EK171" s="323"/>
      <c r="EL171" s="323"/>
      <c r="EM171" s="323"/>
      <c r="EN171" s="323"/>
      <c r="EO171" s="323"/>
      <c r="EP171" s="323"/>
      <c r="EQ171" s="323"/>
      <c r="ER171" s="323"/>
      <c r="ES171" s="323"/>
      <c r="ET171" s="323"/>
      <c r="EU171" s="323"/>
      <c r="EV171" s="323"/>
      <c r="EW171" s="323"/>
      <c r="EX171" s="323"/>
      <c r="EY171" s="323"/>
      <c r="EZ171" s="323"/>
      <c r="FA171" s="323"/>
      <c r="FB171" s="323"/>
      <c r="FC171" s="323"/>
      <c r="FD171" s="323"/>
      <c r="FE171" s="323"/>
      <c r="FF171" s="323"/>
      <c r="FG171" s="323"/>
      <c r="FH171" s="323"/>
      <c r="FI171" s="323"/>
      <c r="FJ171" s="323"/>
      <c r="FK171" s="323"/>
      <c r="FL171" s="323"/>
      <c r="FM171" s="323"/>
      <c r="FN171" s="323"/>
      <c r="FO171" s="323"/>
      <c r="FP171" s="323"/>
    </row>
    <row r="172" spans="1:172" s="323" customFormat="1" ht="78">
      <c r="A172" s="330" t="s">
        <v>1937</v>
      </c>
      <c r="B172" s="326">
        <f t="shared" si="40"/>
        <v>29970</v>
      </c>
      <c r="C172" s="326"/>
      <c r="D172" s="326"/>
      <c r="E172" s="326"/>
      <c r="F172" s="326">
        <v>29970</v>
      </c>
      <c r="G172" s="326"/>
      <c r="H172" s="326"/>
      <c r="I172" s="326"/>
    </row>
    <row r="173" spans="1:172" s="125" customFormat="1" ht="62.4">
      <c r="A173" s="330" t="s">
        <v>1785</v>
      </c>
      <c r="B173" s="333">
        <f t="shared" si="40"/>
        <v>77000</v>
      </c>
      <c r="C173" s="333"/>
      <c r="D173" s="333"/>
      <c r="E173" s="333"/>
      <c r="F173" s="333">
        <v>77000</v>
      </c>
      <c r="G173" s="333"/>
      <c r="H173" s="333"/>
      <c r="I173" s="333"/>
      <c r="J173" s="323"/>
      <c r="K173" s="323"/>
      <c r="L173" s="323"/>
      <c r="M173" s="323"/>
      <c r="N173" s="323"/>
      <c r="O173" s="323"/>
      <c r="P173" s="323"/>
      <c r="Q173" s="323"/>
      <c r="R173" s="323"/>
      <c r="S173" s="323"/>
      <c r="T173" s="323"/>
      <c r="U173" s="323"/>
      <c r="V173" s="323"/>
      <c r="W173" s="323"/>
      <c r="X173" s="323"/>
      <c r="Y173" s="323"/>
      <c r="Z173" s="323"/>
      <c r="AA173" s="323"/>
      <c r="AB173" s="323"/>
      <c r="AC173" s="323"/>
      <c r="AD173" s="323"/>
      <c r="AE173" s="323"/>
      <c r="AF173" s="323"/>
      <c r="AG173" s="323"/>
      <c r="AH173" s="323"/>
      <c r="AI173" s="323"/>
      <c r="AJ173" s="323"/>
      <c r="AK173" s="323"/>
      <c r="AL173" s="323"/>
      <c r="AM173" s="323"/>
      <c r="AN173" s="323"/>
      <c r="AO173" s="323"/>
      <c r="AP173" s="323"/>
      <c r="AQ173" s="323"/>
      <c r="AR173" s="323"/>
      <c r="AS173" s="323"/>
      <c r="AT173" s="323"/>
      <c r="AU173" s="323"/>
      <c r="AV173" s="323"/>
      <c r="AW173" s="323"/>
      <c r="AX173" s="323"/>
      <c r="AY173" s="323"/>
      <c r="AZ173" s="323"/>
      <c r="BA173" s="323"/>
      <c r="BB173" s="323"/>
      <c r="BC173" s="323"/>
      <c r="BD173" s="323"/>
      <c r="BE173" s="323"/>
      <c r="BF173" s="323"/>
      <c r="BG173" s="323"/>
      <c r="BH173" s="323"/>
      <c r="BI173" s="323"/>
      <c r="BJ173" s="323"/>
      <c r="BK173" s="323"/>
      <c r="BL173" s="323"/>
      <c r="BM173" s="323"/>
      <c r="BN173" s="323"/>
      <c r="BO173" s="323"/>
      <c r="BP173" s="323"/>
      <c r="BQ173" s="323"/>
      <c r="BR173" s="323"/>
      <c r="BS173" s="323"/>
      <c r="BT173" s="323"/>
      <c r="BU173" s="323"/>
      <c r="BV173" s="323"/>
      <c r="BW173" s="323"/>
      <c r="BX173" s="323"/>
      <c r="BY173" s="323"/>
      <c r="BZ173" s="323"/>
      <c r="CA173" s="323"/>
      <c r="CB173" s="323"/>
      <c r="CC173" s="323"/>
      <c r="CD173" s="323"/>
      <c r="CE173" s="323"/>
      <c r="CF173" s="323"/>
      <c r="CG173" s="323"/>
      <c r="CH173" s="323"/>
      <c r="CI173" s="323"/>
      <c r="CJ173" s="323"/>
      <c r="CK173" s="323"/>
      <c r="CL173" s="323"/>
      <c r="CM173" s="323"/>
      <c r="CN173" s="323"/>
      <c r="CO173" s="323"/>
      <c r="CP173" s="323"/>
      <c r="CQ173" s="323"/>
      <c r="CR173" s="323"/>
      <c r="CS173" s="323"/>
      <c r="CT173" s="323"/>
      <c r="CU173" s="323"/>
      <c r="CV173" s="323"/>
      <c r="CW173" s="323"/>
      <c r="CX173" s="323"/>
      <c r="CY173" s="323"/>
      <c r="CZ173" s="323"/>
      <c r="DA173" s="323"/>
      <c r="DB173" s="323"/>
      <c r="DC173" s="323"/>
      <c r="DD173" s="323"/>
      <c r="DE173" s="323"/>
      <c r="DF173" s="323"/>
      <c r="DG173" s="323"/>
      <c r="DH173" s="323"/>
      <c r="DI173" s="323"/>
      <c r="DJ173" s="323"/>
      <c r="DK173" s="323"/>
      <c r="DL173" s="323"/>
      <c r="DM173" s="323"/>
      <c r="DN173" s="323"/>
      <c r="DO173" s="323"/>
      <c r="DP173" s="323"/>
      <c r="DQ173" s="323"/>
      <c r="DR173" s="323"/>
      <c r="DS173" s="323"/>
      <c r="DT173" s="323"/>
      <c r="DU173" s="323"/>
      <c r="DV173" s="323"/>
      <c r="DW173" s="323"/>
      <c r="DX173" s="323"/>
      <c r="DY173" s="323"/>
      <c r="DZ173" s="323"/>
      <c r="EA173" s="323"/>
      <c r="EB173" s="323"/>
      <c r="EC173" s="323"/>
      <c r="ED173" s="323"/>
      <c r="EE173" s="323"/>
      <c r="EF173" s="323"/>
      <c r="EG173" s="323"/>
      <c r="EH173" s="323"/>
      <c r="EI173" s="323"/>
      <c r="EJ173" s="323"/>
      <c r="EK173" s="323"/>
      <c r="EL173" s="323"/>
      <c r="EM173" s="323"/>
      <c r="EN173" s="323"/>
      <c r="EO173" s="323"/>
      <c r="EP173" s="323"/>
      <c r="EQ173" s="323"/>
      <c r="ER173" s="323"/>
      <c r="ES173" s="323"/>
      <c r="ET173" s="323"/>
      <c r="EU173" s="323"/>
      <c r="EV173" s="323"/>
      <c r="EW173" s="323"/>
      <c r="EX173" s="323"/>
      <c r="EY173" s="323"/>
      <c r="EZ173" s="323"/>
      <c r="FA173" s="323"/>
      <c r="FB173" s="323"/>
      <c r="FC173" s="323"/>
      <c r="FD173" s="323"/>
      <c r="FE173" s="323"/>
      <c r="FF173" s="323"/>
      <c r="FG173" s="323"/>
      <c r="FH173" s="323"/>
      <c r="FI173" s="323"/>
      <c r="FJ173" s="323"/>
      <c r="FK173" s="323"/>
      <c r="FL173" s="323"/>
      <c r="FM173" s="323"/>
      <c r="FN173" s="323"/>
      <c r="FO173" s="323"/>
      <c r="FP173" s="323"/>
    </row>
    <row r="174" spans="1:172" s="323" customFormat="1">
      <c r="A174" s="321" t="s">
        <v>613</v>
      </c>
      <c r="B174" s="322">
        <f t="shared" si="40"/>
        <v>32853</v>
      </c>
      <c r="C174" s="322">
        <f t="shared" ref="C174:I174" si="45">SUM(C175:C176)</f>
        <v>0</v>
      </c>
      <c r="D174" s="322">
        <f t="shared" si="45"/>
        <v>0</v>
      </c>
      <c r="E174" s="322">
        <f t="shared" si="45"/>
        <v>0</v>
      </c>
      <c r="F174" s="322">
        <f t="shared" si="45"/>
        <v>32853</v>
      </c>
      <c r="G174" s="322">
        <f t="shared" si="45"/>
        <v>0</v>
      </c>
      <c r="H174" s="322">
        <f t="shared" si="45"/>
        <v>0</v>
      </c>
      <c r="I174" s="322">
        <f t="shared" si="45"/>
        <v>0</v>
      </c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25"/>
      <c r="BL174" s="125"/>
      <c r="BM174" s="125"/>
      <c r="BN174" s="125"/>
      <c r="BO174" s="125"/>
      <c r="BP174" s="125"/>
      <c r="BQ174" s="125"/>
      <c r="BR174" s="125"/>
      <c r="BS174" s="125"/>
      <c r="BT174" s="125"/>
      <c r="BU174" s="125"/>
      <c r="BV174" s="125"/>
      <c r="BW174" s="125"/>
      <c r="BX174" s="125"/>
      <c r="BY174" s="125"/>
      <c r="BZ174" s="125"/>
      <c r="CA174" s="125"/>
      <c r="CB174" s="125"/>
      <c r="CC174" s="125"/>
      <c r="CD174" s="125"/>
      <c r="CE174" s="125"/>
      <c r="CF174" s="125"/>
      <c r="CG174" s="125"/>
      <c r="CH174" s="125"/>
      <c r="CI174" s="125"/>
      <c r="CJ174" s="125"/>
      <c r="CK174" s="125"/>
      <c r="CL174" s="125"/>
      <c r="CM174" s="125"/>
      <c r="CN174" s="125"/>
      <c r="CO174" s="125"/>
      <c r="CP174" s="125"/>
      <c r="CQ174" s="125"/>
      <c r="CR174" s="125"/>
      <c r="CS174" s="125"/>
      <c r="CT174" s="125"/>
      <c r="CU174" s="125"/>
      <c r="CV174" s="125"/>
      <c r="CW174" s="125"/>
      <c r="CX174" s="125"/>
      <c r="CY174" s="125"/>
      <c r="CZ174" s="125"/>
      <c r="DA174" s="125"/>
      <c r="DB174" s="125"/>
      <c r="DC174" s="125"/>
      <c r="DD174" s="125"/>
      <c r="DE174" s="125"/>
      <c r="DF174" s="125"/>
      <c r="DG174" s="125"/>
      <c r="DH174" s="125"/>
      <c r="DI174" s="125"/>
      <c r="DJ174" s="125"/>
      <c r="DK174" s="125"/>
      <c r="DL174" s="125"/>
      <c r="DM174" s="125"/>
      <c r="DN174" s="125"/>
      <c r="DO174" s="125"/>
      <c r="DP174" s="125"/>
      <c r="DQ174" s="125"/>
      <c r="DR174" s="125"/>
      <c r="DS174" s="125"/>
      <c r="DT174" s="125"/>
      <c r="DU174" s="125"/>
      <c r="DV174" s="125"/>
      <c r="DW174" s="125"/>
      <c r="DX174" s="125"/>
      <c r="DY174" s="125"/>
      <c r="DZ174" s="125"/>
      <c r="EA174" s="125"/>
      <c r="EB174" s="125"/>
      <c r="EC174" s="125"/>
      <c r="ED174" s="125"/>
      <c r="EE174" s="125"/>
      <c r="EF174" s="125"/>
      <c r="EG174" s="125"/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25"/>
      <c r="FG174" s="125"/>
      <c r="FH174" s="125"/>
      <c r="FI174" s="125"/>
      <c r="FJ174" s="125"/>
      <c r="FK174" s="125"/>
      <c r="FL174" s="125"/>
      <c r="FM174" s="125"/>
      <c r="FN174" s="125"/>
      <c r="FO174" s="125"/>
      <c r="FP174" s="125"/>
    </row>
    <row r="175" spans="1:172" s="323" customFormat="1" ht="93.6">
      <c r="A175" s="334" t="s">
        <v>1938</v>
      </c>
      <c r="B175" s="329">
        <f t="shared" si="40"/>
        <v>30228</v>
      </c>
      <c r="C175" s="329"/>
      <c r="D175" s="329"/>
      <c r="E175" s="329"/>
      <c r="F175" s="329">
        <v>30228</v>
      </c>
      <c r="G175" s="329"/>
      <c r="H175" s="329"/>
      <c r="I175" s="329"/>
    </row>
    <row r="176" spans="1:172" s="323" customFormat="1" ht="93.6">
      <c r="A176" s="330" t="s">
        <v>1939</v>
      </c>
      <c r="B176" s="326">
        <f t="shared" si="40"/>
        <v>2625</v>
      </c>
      <c r="C176" s="326"/>
      <c r="D176" s="326"/>
      <c r="E176" s="326"/>
      <c r="F176" s="326">
        <v>2625</v>
      </c>
      <c r="G176" s="326"/>
      <c r="H176" s="326"/>
      <c r="I176" s="326"/>
    </row>
    <row r="177" spans="1:172" s="323" customFormat="1">
      <c r="A177" s="321" t="s">
        <v>615</v>
      </c>
      <c r="B177" s="322">
        <f t="shared" si="40"/>
        <v>188857</v>
      </c>
      <c r="C177" s="322">
        <f t="shared" ref="C177:I177" si="46">SUM(C178:C179)</f>
        <v>0</v>
      </c>
      <c r="D177" s="322">
        <f t="shared" si="46"/>
        <v>27000</v>
      </c>
      <c r="E177" s="322">
        <f t="shared" si="46"/>
        <v>0</v>
      </c>
      <c r="F177" s="322">
        <f t="shared" si="46"/>
        <v>161857</v>
      </c>
      <c r="G177" s="322">
        <f t="shared" si="46"/>
        <v>0</v>
      </c>
      <c r="H177" s="322">
        <f t="shared" si="46"/>
        <v>0</v>
      </c>
      <c r="I177" s="322">
        <f t="shared" si="46"/>
        <v>0</v>
      </c>
    </row>
    <row r="178" spans="1:172" s="323" customFormat="1" ht="46.8">
      <c r="A178" s="337" t="s">
        <v>1788</v>
      </c>
      <c r="B178" s="329">
        <f t="shared" si="40"/>
        <v>27000</v>
      </c>
      <c r="C178" s="329"/>
      <c r="D178" s="329">
        <v>27000</v>
      </c>
      <c r="E178" s="329"/>
      <c r="F178" s="329"/>
      <c r="G178" s="329"/>
      <c r="H178" s="329"/>
      <c r="I178" s="329"/>
    </row>
    <row r="179" spans="1:172" s="323" customFormat="1" ht="78">
      <c r="A179" s="334" t="s">
        <v>1940</v>
      </c>
      <c r="B179" s="329">
        <f t="shared" si="40"/>
        <v>161857</v>
      </c>
      <c r="C179" s="329"/>
      <c r="D179" s="329"/>
      <c r="E179" s="329"/>
      <c r="F179" s="329">
        <v>161857</v>
      </c>
      <c r="G179" s="329"/>
      <c r="H179" s="329"/>
      <c r="I179" s="329"/>
    </row>
    <row r="180" spans="1:172" s="323" customFormat="1">
      <c r="A180" s="321" t="s">
        <v>617</v>
      </c>
      <c r="B180" s="322">
        <f t="shared" si="40"/>
        <v>24561</v>
      </c>
      <c r="C180" s="322">
        <f t="shared" ref="C180:I180" si="47">SUM(C181:C181)</f>
        <v>0</v>
      </c>
      <c r="D180" s="322">
        <f t="shared" si="47"/>
        <v>0</v>
      </c>
      <c r="E180" s="322">
        <f t="shared" si="47"/>
        <v>0</v>
      </c>
      <c r="F180" s="322">
        <f t="shared" si="47"/>
        <v>24561</v>
      </c>
      <c r="G180" s="322">
        <f t="shared" si="47"/>
        <v>0</v>
      </c>
      <c r="H180" s="322">
        <f t="shared" si="47"/>
        <v>0</v>
      </c>
      <c r="I180" s="322">
        <f t="shared" si="47"/>
        <v>0</v>
      </c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  <c r="BI180" s="125"/>
      <c r="BJ180" s="125"/>
      <c r="BK180" s="125"/>
      <c r="BL180" s="125"/>
      <c r="BM180" s="125"/>
      <c r="BN180" s="125"/>
      <c r="BO180" s="125"/>
      <c r="BP180" s="125"/>
      <c r="BQ180" s="125"/>
      <c r="BR180" s="125"/>
      <c r="BS180" s="125"/>
      <c r="BT180" s="125"/>
      <c r="BU180" s="125"/>
      <c r="BV180" s="125"/>
      <c r="BW180" s="125"/>
      <c r="BX180" s="125"/>
      <c r="BY180" s="125"/>
      <c r="BZ180" s="125"/>
      <c r="CA180" s="125"/>
      <c r="CB180" s="125"/>
      <c r="CC180" s="125"/>
      <c r="CD180" s="125"/>
      <c r="CE180" s="125"/>
      <c r="CF180" s="125"/>
      <c r="CG180" s="125"/>
      <c r="CH180" s="125"/>
      <c r="CI180" s="125"/>
      <c r="CJ180" s="125"/>
      <c r="CK180" s="125"/>
      <c r="CL180" s="125"/>
      <c r="CM180" s="125"/>
      <c r="CN180" s="125"/>
      <c r="CO180" s="125"/>
      <c r="CP180" s="125"/>
      <c r="CQ180" s="125"/>
      <c r="CR180" s="125"/>
      <c r="CS180" s="125"/>
      <c r="CT180" s="125"/>
      <c r="CU180" s="125"/>
      <c r="CV180" s="125"/>
      <c r="CW180" s="125"/>
      <c r="CX180" s="125"/>
      <c r="CY180" s="125"/>
      <c r="CZ180" s="125"/>
      <c r="DA180" s="125"/>
      <c r="DB180" s="125"/>
      <c r="DC180" s="125"/>
      <c r="DD180" s="125"/>
      <c r="DE180" s="125"/>
      <c r="DF180" s="125"/>
      <c r="DG180" s="125"/>
      <c r="DH180" s="125"/>
      <c r="DI180" s="125"/>
      <c r="DJ180" s="125"/>
      <c r="DK180" s="125"/>
      <c r="DL180" s="125"/>
      <c r="DM180" s="125"/>
      <c r="DN180" s="125"/>
      <c r="DO180" s="125"/>
      <c r="DP180" s="125"/>
      <c r="DQ180" s="125"/>
      <c r="DR180" s="125"/>
      <c r="DS180" s="125"/>
      <c r="DT180" s="125"/>
      <c r="DU180" s="125"/>
      <c r="DV180" s="125"/>
      <c r="DW180" s="125"/>
      <c r="DX180" s="125"/>
      <c r="DY180" s="125"/>
      <c r="DZ180" s="125"/>
      <c r="EA180" s="125"/>
      <c r="EB180" s="125"/>
      <c r="EC180" s="125"/>
      <c r="ED180" s="125"/>
      <c r="EE180" s="125"/>
      <c r="EF180" s="125"/>
      <c r="EG180" s="125"/>
      <c r="EH180" s="125"/>
      <c r="EI180" s="125"/>
      <c r="EJ180" s="125"/>
      <c r="EK180" s="125"/>
      <c r="EL180" s="125"/>
      <c r="EM180" s="125"/>
      <c r="EN180" s="125"/>
      <c r="EO180" s="125"/>
      <c r="EP180" s="125"/>
      <c r="EQ180" s="125"/>
      <c r="ER180" s="125"/>
      <c r="ES180" s="125"/>
      <c r="ET180" s="125"/>
      <c r="EU180" s="125"/>
      <c r="EV180" s="125"/>
      <c r="EW180" s="125"/>
      <c r="EX180" s="125"/>
      <c r="EY180" s="125"/>
      <c r="EZ180" s="125"/>
      <c r="FA180" s="125"/>
      <c r="FB180" s="125"/>
      <c r="FC180" s="125"/>
      <c r="FD180" s="125"/>
      <c r="FE180" s="125"/>
      <c r="FF180" s="125"/>
      <c r="FG180" s="125"/>
      <c r="FH180" s="125"/>
      <c r="FI180" s="125"/>
      <c r="FJ180" s="125"/>
      <c r="FK180" s="125"/>
      <c r="FL180" s="125"/>
      <c r="FM180" s="125"/>
      <c r="FN180" s="125"/>
      <c r="FO180" s="125"/>
      <c r="FP180" s="125"/>
    </row>
    <row r="181" spans="1:172" s="323" customFormat="1" ht="78">
      <c r="A181" s="328" t="s">
        <v>1941</v>
      </c>
      <c r="B181" s="329">
        <f t="shared" si="40"/>
        <v>24561</v>
      </c>
      <c r="C181" s="329"/>
      <c r="D181" s="329"/>
      <c r="E181" s="329"/>
      <c r="F181" s="329">
        <v>24561</v>
      </c>
      <c r="G181" s="329"/>
      <c r="H181" s="329"/>
      <c r="I181" s="329"/>
      <c r="EW181" s="125"/>
      <c r="EX181" s="125"/>
      <c r="EY181" s="125"/>
      <c r="EZ181" s="125"/>
      <c r="FA181" s="125"/>
      <c r="FB181" s="125"/>
      <c r="FC181" s="125"/>
      <c r="FD181" s="125"/>
      <c r="FE181" s="125"/>
      <c r="FF181" s="125"/>
      <c r="FG181" s="125"/>
      <c r="FH181" s="125"/>
      <c r="FI181" s="125"/>
      <c r="FJ181" s="125"/>
      <c r="FK181" s="125"/>
      <c r="FL181" s="125"/>
      <c r="FM181" s="125"/>
      <c r="FN181" s="125"/>
      <c r="FO181" s="125"/>
      <c r="FP181" s="125"/>
    </row>
    <row r="182" spans="1:172" s="323" customFormat="1" ht="31.2">
      <c r="A182" s="321" t="s">
        <v>597</v>
      </c>
      <c r="B182" s="322">
        <f t="shared" si="40"/>
        <v>6398807</v>
      </c>
      <c r="C182" s="322">
        <f>SUM(C183,C185,C188,C194,C191,C208)</f>
        <v>388303</v>
      </c>
      <c r="D182" s="322">
        <f t="shared" ref="D182:I182" si="48">SUM(D183,D185,D188,D194,D191,D208)</f>
        <v>282982</v>
      </c>
      <c r="E182" s="322">
        <f t="shared" si="48"/>
        <v>133581</v>
      </c>
      <c r="F182" s="322">
        <f t="shared" si="48"/>
        <v>1411336</v>
      </c>
      <c r="G182" s="322">
        <f t="shared" si="48"/>
        <v>0</v>
      </c>
      <c r="H182" s="322">
        <f t="shared" si="48"/>
        <v>3672605</v>
      </c>
      <c r="I182" s="322">
        <f t="shared" si="48"/>
        <v>510000</v>
      </c>
    </row>
    <row r="183" spans="1:172" s="125" customFormat="1">
      <c r="A183" s="321" t="s">
        <v>608</v>
      </c>
      <c r="B183" s="322">
        <f t="shared" si="40"/>
        <v>650</v>
      </c>
      <c r="C183" s="322">
        <f t="shared" ref="C183:I183" si="49">SUM(C184:C184)</f>
        <v>0</v>
      </c>
      <c r="D183" s="322">
        <f t="shared" si="49"/>
        <v>0</v>
      </c>
      <c r="E183" s="322">
        <f t="shared" si="49"/>
        <v>650</v>
      </c>
      <c r="F183" s="322">
        <f t="shared" si="49"/>
        <v>0</v>
      </c>
      <c r="G183" s="322">
        <f t="shared" si="49"/>
        <v>0</v>
      </c>
      <c r="H183" s="322">
        <f t="shared" si="49"/>
        <v>0</v>
      </c>
      <c r="I183" s="322">
        <f t="shared" si="49"/>
        <v>0</v>
      </c>
      <c r="J183" s="323"/>
      <c r="K183" s="323"/>
      <c r="L183" s="323"/>
      <c r="M183" s="323"/>
      <c r="N183" s="323"/>
      <c r="O183" s="323"/>
      <c r="P183" s="323"/>
      <c r="Q183" s="323"/>
      <c r="R183" s="323"/>
      <c r="S183" s="323"/>
      <c r="T183" s="323"/>
      <c r="U183" s="323"/>
      <c r="V183" s="323"/>
      <c r="W183" s="323"/>
      <c r="X183" s="323"/>
      <c r="Y183" s="323"/>
      <c r="Z183" s="323"/>
      <c r="AA183" s="323"/>
      <c r="AB183" s="323"/>
      <c r="AC183" s="323"/>
      <c r="AD183" s="323"/>
      <c r="AE183" s="323"/>
      <c r="AF183" s="323"/>
      <c r="AG183" s="323"/>
      <c r="AH183" s="323"/>
      <c r="AI183" s="323"/>
      <c r="AJ183" s="323"/>
      <c r="AK183" s="323"/>
      <c r="AL183" s="323"/>
      <c r="AM183" s="323"/>
      <c r="AN183" s="323"/>
      <c r="AO183" s="323"/>
      <c r="AP183" s="323"/>
      <c r="AQ183" s="323"/>
      <c r="AR183" s="323"/>
      <c r="AS183" s="323"/>
      <c r="AT183" s="323"/>
      <c r="AU183" s="323"/>
      <c r="AV183" s="323"/>
      <c r="AW183" s="323"/>
      <c r="AX183" s="323"/>
      <c r="AY183" s="323"/>
      <c r="AZ183" s="323"/>
      <c r="BA183" s="323"/>
      <c r="BB183" s="323"/>
      <c r="BC183" s="323"/>
      <c r="BD183" s="323"/>
      <c r="BE183" s="323"/>
      <c r="BF183" s="323"/>
      <c r="BG183" s="323"/>
      <c r="BH183" s="323"/>
      <c r="BI183" s="323"/>
      <c r="BJ183" s="323"/>
      <c r="BK183" s="323"/>
      <c r="BL183" s="323"/>
      <c r="BM183" s="323"/>
      <c r="BN183" s="323"/>
      <c r="BO183" s="323"/>
      <c r="BP183" s="323"/>
      <c r="BQ183" s="323"/>
      <c r="BR183" s="323"/>
      <c r="BS183" s="323"/>
      <c r="BT183" s="323"/>
      <c r="BU183" s="323"/>
      <c r="BV183" s="323"/>
      <c r="BW183" s="323"/>
      <c r="BX183" s="323"/>
      <c r="BY183" s="323"/>
      <c r="BZ183" s="323"/>
      <c r="CA183" s="323"/>
      <c r="CB183" s="323"/>
      <c r="CC183" s="323"/>
      <c r="CD183" s="323"/>
      <c r="CE183" s="323"/>
      <c r="CF183" s="323"/>
      <c r="CG183" s="323"/>
      <c r="CH183" s="323"/>
      <c r="CI183" s="323"/>
      <c r="CJ183" s="323"/>
      <c r="CK183" s="323"/>
      <c r="CL183" s="323"/>
      <c r="CM183" s="323"/>
      <c r="CN183" s="323"/>
      <c r="CO183" s="323"/>
      <c r="CP183" s="323"/>
      <c r="CQ183" s="323"/>
      <c r="CR183" s="323"/>
      <c r="CS183" s="323"/>
      <c r="CT183" s="323"/>
      <c r="CU183" s="323"/>
      <c r="CV183" s="323"/>
      <c r="CW183" s="323"/>
      <c r="CX183" s="323"/>
      <c r="CY183" s="323"/>
      <c r="CZ183" s="323"/>
      <c r="DA183" s="323"/>
      <c r="DB183" s="323"/>
      <c r="DC183" s="323"/>
      <c r="DD183" s="323"/>
      <c r="DE183" s="323"/>
      <c r="DF183" s="323"/>
      <c r="DG183" s="323"/>
      <c r="DH183" s="323"/>
      <c r="DI183" s="323"/>
      <c r="DJ183" s="323"/>
      <c r="DK183" s="323"/>
      <c r="DL183" s="323"/>
      <c r="DM183" s="323"/>
      <c r="DN183" s="323"/>
      <c r="DO183" s="323"/>
      <c r="DP183" s="323"/>
      <c r="DQ183" s="323"/>
      <c r="DR183" s="323"/>
      <c r="DS183" s="323"/>
      <c r="DT183" s="323"/>
      <c r="DU183" s="323"/>
      <c r="DV183" s="323"/>
      <c r="DW183" s="323"/>
      <c r="DX183" s="323"/>
      <c r="DY183" s="323"/>
      <c r="DZ183" s="323"/>
      <c r="EA183" s="323"/>
      <c r="EB183" s="323"/>
      <c r="EC183" s="323"/>
      <c r="ED183" s="323"/>
      <c r="EE183" s="323"/>
      <c r="EF183" s="323"/>
      <c r="EG183" s="323"/>
      <c r="EH183" s="323"/>
      <c r="EI183" s="323"/>
      <c r="EJ183" s="323"/>
      <c r="EK183" s="323"/>
      <c r="EL183" s="323"/>
      <c r="EM183" s="323"/>
      <c r="EN183" s="323"/>
      <c r="EO183" s="323"/>
      <c r="EP183" s="323"/>
      <c r="EQ183" s="323"/>
      <c r="ER183" s="323"/>
      <c r="ES183" s="323"/>
      <c r="ET183" s="323"/>
      <c r="EU183" s="323"/>
      <c r="EV183" s="323"/>
      <c r="EW183" s="323"/>
      <c r="EX183" s="323"/>
      <c r="EY183" s="323"/>
      <c r="EZ183" s="323"/>
      <c r="FA183" s="323"/>
      <c r="FB183" s="323"/>
      <c r="FC183" s="323"/>
      <c r="FD183" s="323"/>
      <c r="FE183" s="323"/>
      <c r="FF183" s="323"/>
      <c r="FG183" s="323"/>
      <c r="FH183" s="323"/>
      <c r="FI183" s="323"/>
      <c r="FJ183" s="323"/>
      <c r="FK183" s="323"/>
      <c r="FL183" s="323"/>
      <c r="FM183" s="323"/>
      <c r="FN183" s="323"/>
      <c r="FO183" s="323"/>
      <c r="FP183" s="323"/>
    </row>
    <row r="184" spans="1:172" s="323" customFormat="1" ht="31.2">
      <c r="A184" s="337" t="s">
        <v>1789</v>
      </c>
      <c r="B184" s="329">
        <f t="shared" si="40"/>
        <v>650</v>
      </c>
      <c r="C184" s="329"/>
      <c r="D184" s="329"/>
      <c r="E184" s="329">
        <v>650</v>
      </c>
      <c r="F184" s="329"/>
      <c r="G184" s="329"/>
      <c r="H184" s="329"/>
      <c r="I184" s="329"/>
    </row>
    <row r="185" spans="1:172" s="125" customFormat="1" ht="31.2">
      <c r="A185" s="321" t="s">
        <v>610</v>
      </c>
      <c r="B185" s="322">
        <f t="shared" si="40"/>
        <v>357000</v>
      </c>
      <c r="C185" s="322">
        <f t="shared" ref="C185:I185" si="50">SUM(C186:C187)</f>
        <v>0</v>
      </c>
      <c r="D185" s="322">
        <f t="shared" si="50"/>
        <v>0</v>
      </c>
      <c r="E185" s="322">
        <f t="shared" si="50"/>
        <v>37000</v>
      </c>
      <c r="F185" s="322">
        <f t="shared" si="50"/>
        <v>320000</v>
      </c>
      <c r="G185" s="322">
        <f t="shared" si="50"/>
        <v>0</v>
      </c>
      <c r="H185" s="322">
        <f t="shared" si="50"/>
        <v>0</v>
      </c>
      <c r="I185" s="322">
        <f t="shared" si="50"/>
        <v>0</v>
      </c>
      <c r="J185" s="323"/>
      <c r="K185" s="323"/>
      <c r="L185" s="323"/>
      <c r="M185" s="323"/>
      <c r="N185" s="323"/>
      <c r="O185" s="323"/>
      <c r="P185" s="323"/>
      <c r="Q185" s="323"/>
      <c r="R185" s="323"/>
      <c r="S185" s="323"/>
      <c r="T185" s="323"/>
      <c r="U185" s="323"/>
      <c r="V185" s="323"/>
      <c r="W185" s="323"/>
      <c r="X185" s="323"/>
      <c r="Y185" s="323"/>
      <c r="Z185" s="323"/>
      <c r="AA185" s="323"/>
      <c r="AB185" s="323"/>
      <c r="AC185" s="323"/>
      <c r="AD185" s="323"/>
      <c r="AE185" s="323"/>
      <c r="AF185" s="323"/>
      <c r="AG185" s="323"/>
      <c r="AH185" s="323"/>
      <c r="AI185" s="323"/>
      <c r="AJ185" s="323"/>
      <c r="AK185" s="323"/>
      <c r="AL185" s="323"/>
      <c r="AM185" s="323"/>
      <c r="AN185" s="323"/>
      <c r="AO185" s="323"/>
      <c r="AP185" s="323"/>
      <c r="AQ185" s="323"/>
      <c r="AR185" s="323"/>
      <c r="AS185" s="323"/>
      <c r="AT185" s="323"/>
      <c r="AU185" s="323"/>
      <c r="AV185" s="323"/>
      <c r="AW185" s="323"/>
      <c r="AX185" s="323"/>
      <c r="AY185" s="323"/>
      <c r="AZ185" s="323"/>
      <c r="BA185" s="323"/>
      <c r="BB185" s="323"/>
      <c r="BC185" s="323"/>
      <c r="BD185" s="323"/>
      <c r="BE185" s="323"/>
      <c r="BF185" s="323"/>
      <c r="BG185" s="323"/>
      <c r="BH185" s="323"/>
      <c r="BI185" s="323"/>
      <c r="BJ185" s="323"/>
      <c r="BK185" s="323"/>
      <c r="BL185" s="323"/>
      <c r="BM185" s="323"/>
      <c r="BN185" s="323"/>
      <c r="BO185" s="323"/>
      <c r="BP185" s="323"/>
      <c r="BQ185" s="323"/>
      <c r="BR185" s="323"/>
      <c r="BS185" s="323"/>
      <c r="BT185" s="323"/>
      <c r="BU185" s="323"/>
      <c r="BV185" s="323"/>
      <c r="BW185" s="323"/>
      <c r="BX185" s="323"/>
      <c r="BY185" s="323"/>
      <c r="BZ185" s="323"/>
      <c r="CA185" s="323"/>
      <c r="CB185" s="323"/>
      <c r="CC185" s="323"/>
      <c r="CD185" s="323"/>
      <c r="CE185" s="323"/>
      <c r="CF185" s="323"/>
      <c r="CG185" s="323"/>
      <c r="CH185" s="323"/>
      <c r="CI185" s="323"/>
      <c r="CJ185" s="323"/>
      <c r="CK185" s="323"/>
      <c r="CL185" s="323"/>
      <c r="CM185" s="323"/>
      <c r="CN185" s="323"/>
      <c r="CO185" s="323"/>
      <c r="CP185" s="323"/>
      <c r="CQ185" s="323"/>
      <c r="CR185" s="323"/>
      <c r="CS185" s="323"/>
      <c r="CT185" s="323"/>
      <c r="CU185" s="323"/>
      <c r="CV185" s="323"/>
      <c r="CW185" s="323"/>
      <c r="CX185" s="323"/>
      <c r="CY185" s="323"/>
      <c r="CZ185" s="323"/>
      <c r="DA185" s="323"/>
      <c r="DB185" s="323"/>
      <c r="DC185" s="323"/>
      <c r="DD185" s="323"/>
      <c r="DE185" s="323"/>
      <c r="DF185" s="323"/>
      <c r="DG185" s="323"/>
      <c r="DH185" s="323"/>
      <c r="DI185" s="323"/>
      <c r="DJ185" s="323"/>
      <c r="DK185" s="323"/>
      <c r="DL185" s="323"/>
      <c r="DM185" s="323"/>
      <c r="DN185" s="323"/>
      <c r="DO185" s="323"/>
      <c r="DP185" s="323"/>
      <c r="DQ185" s="323"/>
      <c r="DR185" s="323"/>
      <c r="DS185" s="323"/>
      <c r="DT185" s="323"/>
      <c r="DU185" s="323"/>
      <c r="DV185" s="323"/>
      <c r="DW185" s="323"/>
      <c r="DX185" s="323"/>
      <c r="DY185" s="323"/>
      <c r="DZ185" s="323"/>
      <c r="EA185" s="323"/>
      <c r="EB185" s="323"/>
      <c r="EC185" s="323"/>
      <c r="ED185" s="323"/>
      <c r="EE185" s="323"/>
      <c r="EF185" s="323"/>
      <c r="EG185" s="323"/>
      <c r="EH185" s="323"/>
      <c r="EI185" s="323"/>
      <c r="EJ185" s="323"/>
      <c r="EK185" s="323"/>
      <c r="EL185" s="323"/>
      <c r="EM185" s="323"/>
      <c r="EN185" s="323"/>
      <c r="EO185" s="323"/>
      <c r="EP185" s="323"/>
      <c r="EQ185" s="323"/>
      <c r="ER185" s="323"/>
      <c r="ES185" s="323"/>
      <c r="ET185" s="323"/>
      <c r="EU185" s="323"/>
      <c r="EV185" s="323"/>
      <c r="EW185" s="323"/>
      <c r="EX185" s="323"/>
      <c r="EY185" s="323"/>
      <c r="EZ185" s="323"/>
      <c r="FA185" s="323"/>
      <c r="FB185" s="323"/>
      <c r="FC185" s="323"/>
      <c r="FD185" s="323"/>
      <c r="FE185" s="323"/>
      <c r="FF185" s="323"/>
      <c r="FG185" s="323"/>
      <c r="FH185" s="323"/>
      <c r="FI185" s="323"/>
      <c r="FJ185" s="323"/>
      <c r="FK185" s="323"/>
      <c r="FL185" s="323"/>
      <c r="FM185" s="323"/>
      <c r="FN185" s="323"/>
      <c r="FO185" s="323"/>
      <c r="FP185" s="323"/>
    </row>
    <row r="186" spans="1:172" s="323" customFormat="1" ht="62.4">
      <c r="A186" s="337" t="s">
        <v>1942</v>
      </c>
      <c r="B186" s="329">
        <f t="shared" si="40"/>
        <v>37000</v>
      </c>
      <c r="C186" s="329"/>
      <c r="D186" s="329"/>
      <c r="E186" s="329">
        <v>37000</v>
      </c>
      <c r="F186" s="329"/>
      <c r="G186" s="329"/>
      <c r="H186" s="329"/>
      <c r="I186" s="329"/>
    </row>
    <row r="187" spans="1:172" s="323" customFormat="1" ht="78">
      <c r="A187" s="334" t="s">
        <v>1943</v>
      </c>
      <c r="B187" s="329">
        <f t="shared" si="40"/>
        <v>320000</v>
      </c>
      <c r="C187" s="329"/>
      <c r="D187" s="329"/>
      <c r="E187" s="329"/>
      <c r="F187" s="329">
        <v>320000</v>
      </c>
      <c r="G187" s="329"/>
      <c r="H187" s="329"/>
      <c r="I187" s="329"/>
    </row>
    <row r="188" spans="1:172" s="323" customFormat="1">
      <c r="A188" s="321" t="s">
        <v>612</v>
      </c>
      <c r="B188" s="322">
        <f t="shared" si="40"/>
        <v>36120</v>
      </c>
      <c r="C188" s="322">
        <f t="shared" ref="C188:I188" si="51">SUM(C189:C190)</f>
        <v>0</v>
      </c>
      <c r="D188" s="322">
        <f t="shared" si="51"/>
        <v>0</v>
      </c>
      <c r="E188" s="322">
        <f t="shared" si="51"/>
        <v>36120</v>
      </c>
      <c r="F188" s="322">
        <f t="shared" si="51"/>
        <v>0</v>
      </c>
      <c r="G188" s="322">
        <f t="shared" si="51"/>
        <v>0</v>
      </c>
      <c r="H188" s="322">
        <f t="shared" si="51"/>
        <v>0</v>
      </c>
      <c r="I188" s="322">
        <f t="shared" si="51"/>
        <v>0</v>
      </c>
    </row>
    <row r="189" spans="1:172" s="323" customFormat="1" ht="31.2">
      <c r="A189" s="334" t="s">
        <v>1944</v>
      </c>
      <c r="B189" s="329">
        <f t="shared" si="40"/>
        <v>15120</v>
      </c>
      <c r="C189" s="329"/>
      <c r="D189" s="329"/>
      <c r="E189" s="329">
        <v>15120</v>
      </c>
      <c r="F189" s="329"/>
      <c r="G189" s="329"/>
      <c r="H189" s="329"/>
      <c r="I189" s="329"/>
    </row>
    <row r="190" spans="1:172" s="323" customFormat="1">
      <c r="A190" s="334" t="s">
        <v>1340</v>
      </c>
      <c r="B190" s="329">
        <f t="shared" si="40"/>
        <v>21000</v>
      </c>
      <c r="C190" s="329"/>
      <c r="D190" s="329"/>
      <c r="E190" s="329">
        <v>21000</v>
      </c>
      <c r="F190" s="329"/>
      <c r="G190" s="329"/>
      <c r="H190" s="329"/>
      <c r="I190" s="329"/>
    </row>
    <row r="191" spans="1:172" s="323" customFormat="1">
      <c r="A191" s="321" t="s">
        <v>613</v>
      </c>
      <c r="B191" s="322">
        <f t="shared" si="40"/>
        <v>10811</v>
      </c>
      <c r="C191" s="322">
        <f t="shared" ref="C191:I191" si="52">SUM(C192:C193)</f>
        <v>0</v>
      </c>
      <c r="D191" s="322">
        <f t="shared" si="52"/>
        <v>0</v>
      </c>
      <c r="E191" s="322">
        <f t="shared" si="52"/>
        <v>10811</v>
      </c>
      <c r="F191" s="322">
        <f t="shared" si="52"/>
        <v>0</v>
      </c>
      <c r="G191" s="322">
        <f t="shared" si="52"/>
        <v>0</v>
      </c>
      <c r="H191" s="322">
        <f t="shared" si="52"/>
        <v>0</v>
      </c>
      <c r="I191" s="322">
        <f t="shared" si="52"/>
        <v>0</v>
      </c>
    </row>
    <row r="192" spans="1:172" s="323" customFormat="1" ht="31.2">
      <c r="A192" s="334" t="s">
        <v>1945</v>
      </c>
      <c r="B192" s="329">
        <f t="shared" si="40"/>
        <v>2400</v>
      </c>
      <c r="C192" s="329"/>
      <c r="D192" s="329"/>
      <c r="E192" s="329">
        <v>2400</v>
      </c>
      <c r="F192" s="329"/>
      <c r="G192" s="329"/>
      <c r="H192" s="329"/>
      <c r="I192" s="329"/>
    </row>
    <row r="193" spans="1:9" s="323" customFormat="1" ht="46.8">
      <c r="A193" s="334" t="s">
        <v>1946</v>
      </c>
      <c r="B193" s="329">
        <f t="shared" si="40"/>
        <v>8411</v>
      </c>
      <c r="C193" s="329"/>
      <c r="D193" s="329"/>
      <c r="E193" s="329">
        <v>8411</v>
      </c>
      <c r="F193" s="329"/>
      <c r="G193" s="329"/>
      <c r="H193" s="329"/>
      <c r="I193" s="329"/>
    </row>
    <row r="194" spans="1:9" s="323" customFormat="1">
      <c r="A194" s="321" t="s">
        <v>615</v>
      </c>
      <c r="B194" s="322">
        <f t="shared" si="40"/>
        <v>5991226</v>
      </c>
      <c r="C194" s="322">
        <f t="shared" ref="C194:I194" si="53">SUM(C195:C207)</f>
        <v>388303</v>
      </c>
      <c r="D194" s="322">
        <f t="shared" si="53"/>
        <v>282982</v>
      </c>
      <c r="E194" s="322">
        <f t="shared" si="53"/>
        <v>46000</v>
      </c>
      <c r="F194" s="322">
        <f t="shared" si="53"/>
        <v>1091336</v>
      </c>
      <c r="G194" s="322">
        <f t="shared" si="53"/>
        <v>0</v>
      </c>
      <c r="H194" s="322">
        <f t="shared" si="53"/>
        <v>3672605</v>
      </c>
      <c r="I194" s="322">
        <f t="shared" si="53"/>
        <v>510000</v>
      </c>
    </row>
    <row r="195" spans="1:9" s="323" customFormat="1" ht="46.8">
      <c r="A195" s="334" t="s">
        <v>1947</v>
      </c>
      <c r="B195" s="329">
        <f t="shared" si="40"/>
        <v>35000</v>
      </c>
      <c r="C195" s="329">
        <v>35000</v>
      </c>
      <c r="D195" s="329"/>
      <c r="E195" s="329"/>
      <c r="F195" s="329"/>
      <c r="G195" s="329"/>
      <c r="H195" s="329"/>
      <c r="I195" s="329"/>
    </row>
    <row r="196" spans="1:9" s="323" customFormat="1">
      <c r="A196" s="328" t="s">
        <v>852</v>
      </c>
      <c r="B196" s="329">
        <f t="shared" si="40"/>
        <v>70000</v>
      </c>
      <c r="C196" s="329">
        <v>7738</v>
      </c>
      <c r="D196" s="329">
        <v>62262</v>
      </c>
      <c r="E196" s="329"/>
      <c r="F196" s="329"/>
      <c r="G196" s="329"/>
      <c r="H196" s="329"/>
      <c r="I196" s="329"/>
    </row>
    <row r="197" spans="1:9" s="323" customFormat="1" ht="109.2">
      <c r="A197" s="325" t="s">
        <v>1800</v>
      </c>
      <c r="B197" s="329">
        <f t="shared" si="40"/>
        <v>49792</v>
      </c>
      <c r="C197" s="329"/>
      <c r="D197" s="329"/>
      <c r="E197" s="329"/>
      <c r="F197" s="329"/>
      <c r="G197" s="329"/>
      <c r="H197" s="329">
        <v>49792</v>
      </c>
      <c r="I197" s="329"/>
    </row>
    <row r="198" spans="1:9" s="323" customFormat="1" ht="46.8">
      <c r="A198" s="325" t="s">
        <v>864</v>
      </c>
      <c r="B198" s="329">
        <f t="shared" si="40"/>
        <v>18646</v>
      </c>
      <c r="C198" s="329"/>
      <c r="D198" s="329"/>
      <c r="E198" s="329">
        <v>15000</v>
      </c>
      <c r="F198" s="329"/>
      <c r="G198" s="329"/>
      <c r="H198" s="329">
        <v>3646</v>
      </c>
      <c r="I198" s="329"/>
    </row>
    <row r="199" spans="1:9" s="323" customFormat="1" ht="109.2">
      <c r="A199" s="325" t="s">
        <v>1948</v>
      </c>
      <c r="B199" s="329">
        <f t="shared" si="40"/>
        <v>3539431</v>
      </c>
      <c r="C199" s="329"/>
      <c r="D199" s="329"/>
      <c r="E199" s="329"/>
      <c r="F199" s="329"/>
      <c r="G199" s="329"/>
      <c r="H199" s="329">
        <f>3503649+35782</f>
        <v>3539431</v>
      </c>
      <c r="I199" s="329"/>
    </row>
    <row r="200" spans="1:9" s="323" customFormat="1" ht="93.6">
      <c r="A200" s="325" t="s">
        <v>1802</v>
      </c>
      <c r="B200" s="329">
        <f t="shared" si="40"/>
        <v>570017</v>
      </c>
      <c r="C200" s="329">
        <v>0</v>
      </c>
      <c r="D200" s="329">
        <v>60017</v>
      </c>
      <c r="E200" s="329"/>
      <c r="F200" s="329"/>
      <c r="G200" s="329"/>
      <c r="H200" s="329"/>
      <c r="I200" s="329">
        <f>250000+83000+177000</f>
        <v>510000</v>
      </c>
    </row>
    <row r="201" spans="1:9" s="323" customFormat="1" ht="31.2">
      <c r="A201" s="325" t="s">
        <v>1949</v>
      </c>
      <c r="B201" s="329">
        <f t="shared" si="40"/>
        <v>31000</v>
      </c>
      <c r="C201" s="329"/>
      <c r="D201" s="329"/>
      <c r="E201" s="329">
        <f>31000</f>
        <v>31000</v>
      </c>
      <c r="F201" s="329"/>
      <c r="G201" s="329"/>
      <c r="H201" s="329"/>
      <c r="I201" s="329"/>
    </row>
    <row r="202" spans="1:9" s="323" customFormat="1" ht="31.2">
      <c r="A202" s="325" t="s">
        <v>1950</v>
      </c>
      <c r="B202" s="329">
        <f t="shared" si="40"/>
        <v>60000</v>
      </c>
      <c r="C202" s="329">
        <v>60000</v>
      </c>
      <c r="D202" s="329"/>
      <c r="E202" s="329"/>
      <c r="F202" s="329"/>
      <c r="G202" s="329"/>
      <c r="H202" s="329"/>
      <c r="I202" s="329"/>
    </row>
    <row r="203" spans="1:9" s="323" customFormat="1" ht="31.2">
      <c r="A203" s="325" t="s">
        <v>1354</v>
      </c>
      <c r="B203" s="329">
        <f t="shared" si="40"/>
        <v>150000</v>
      </c>
      <c r="C203" s="329">
        <v>70264</v>
      </c>
      <c r="D203" s="329"/>
      <c r="E203" s="329"/>
      <c r="F203" s="329"/>
      <c r="G203" s="329"/>
      <c r="H203" s="329">
        <v>79736</v>
      </c>
      <c r="I203" s="329"/>
    </row>
    <row r="204" spans="1:9" s="323" customFormat="1" ht="93.6">
      <c r="A204" s="325" t="s">
        <v>1951</v>
      </c>
      <c r="B204" s="329">
        <f t="shared" si="40"/>
        <v>1091336</v>
      </c>
      <c r="C204" s="329"/>
      <c r="D204" s="329"/>
      <c r="E204" s="329"/>
      <c r="F204" s="329">
        <v>1091336</v>
      </c>
      <c r="G204" s="329"/>
      <c r="H204" s="329"/>
      <c r="I204" s="329"/>
    </row>
    <row r="205" spans="1:9" s="323" customFormat="1" ht="62.4">
      <c r="A205" s="337" t="s">
        <v>1968</v>
      </c>
      <c r="B205" s="329">
        <f t="shared" si="40"/>
        <v>10703</v>
      </c>
      <c r="C205" s="329"/>
      <c r="D205" s="329">
        <v>10703</v>
      </c>
      <c r="E205" s="329"/>
      <c r="F205" s="329"/>
      <c r="G205" s="329"/>
      <c r="H205" s="329"/>
      <c r="I205" s="329"/>
    </row>
    <row r="206" spans="1:9" s="323" customFormat="1" ht="31.2">
      <c r="A206" s="328" t="s">
        <v>1952</v>
      </c>
      <c r="B206" s="329">
        <f t="shared" si="40"/>
        <v>150000</v>
      </c>
      <c r="C206" s="329"/>
      <c r="D206" s="329">
        <v>150000</v>
      </c>
      <c r="E206" s="329"/>
      <c r="F206" s="329"/>
      <c r="G206" s="329"/>
      <c r="H206" s="329"/>
      <c r="I206" s="329"/>
    </row>
    <row r="207" spans="1:9" s="323" customFormat="1" ht="31.2">
      <c r="A207" s="328" t="s">
        <v>1356</v>
      </c>
      <c r="B207" s="329">
        <f t="shared" si="40"/>
        <v>215301</v>
      </c>
      <c r="C207" s="329">
        <v>215301</v>
      </c>
      <c r="D207" s="329"/>
      <c r="E207" s="329"/>
      <c r="F207" s="329"/>
      <c r="G207" s="329"/>
      <c r="H207" s="329"/>
      <c r="I207" s="329"/>
    </row>
    <row r="208" spans="1:9" s="323" customFormat="1">
      <c r="A208" s="336" t="s">
        <v>617</v>
      </c>
      <c r="B208" s="324">
        <f t="shared" si="40"/>
        <v>3000</v>
      </c>
      <c r="C208" s="324">
        <f t="shared" ref="C208:I208" si="54">SUM(C209:C209)</f>
        <v>0</v>
      </c>
      <c r="D208" s="324">
        <f t="shared" si="54"/>
        <v>0</v>
      </c>
      <c r="E208" s="324">
        <f t="shared" si="54"/>
        <v>3000</v>
      </c>
      <c r="F208" s="324">
        <f t="shared" si="54"/>
        <v>0</v>
      </c>
      <c r="G208" s="324">
        <f t="shared" si="54"/>
        <v>0</v>
      </c>
      <c r="H208" s="324">
        <f t="shared" si="54"/>
        <v>0</v>
      </c>
      <c r="I208" s="324">
        <f t="shared" si="54"/>
        <v>0</v>
      </c>
    </row>
    <row r="209" spans="1:172" s="323" customFormat="1" ht="31.2">
      <c r="A209" s="328" t="s">
        <v>1953</v>
      </c>
      <c r="B209" s="329">
        <f t="shared" si="40"/>
        <v>3000</v>
      </c>
      <c r="C209" s="329"/>
      <c r="D209" s="329"/>
      <c r="E209" s="329">
        <v>3000</v>
      </c>
      <c r="F209" s="329"/>
      <c r="G209" s="329"/>
      <c r="H209" s="329"/>
      <c r="I209" s="329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125"/>
      <c r="FG209" s="125"/>
      <c r="FH209" s="125"/>
      <c r="FI209" s="125"/>
      <c r="FJ209" s="125"/>
      <c r="FK209" s="125"/>
      <c r="FL209" s="125"/>
      <c r="FM209" s="125"/>
      <c r="FN209" s="125"/>
      <c r="FO209" s="125"/>
      <c r="FP209" s="125"/>
    </row>
    <row r="210" spans="1:172" s="323" customFormat="1" ht="31.2">
      <c r="A210" s="321" t="s">
        <v>601</v>
      </c>
      <c r="B210" s="322">
        <f t="shared" si="40"/>
        <v>529057</v>
      </c>
      <c r="C210" s="322">
        <f>SUM(C216,C231,C225,C234,C228,C211)</f>
        <v>0</v>
      </c>
      <c r="D210" s="322">
        <f t="shared" ref="D210:I210" si="55">SUM(D216,D231,D225,D234,D228,D211)</f>
        <v>0</v>
      </c>
      <c r="E210" s="322">
        <f t="shared" si="55"/>
        <v>302293</v>
      </c>
      <c r="F210" s="322">
        <f t="shared" si="55"/>
        <v>170764</v>
      </c>
      <c r="G210" s="322">
        <f t="shared" si="55"/>
        <v>56000</v>
      </c>
      <c r="H210" s="322">
        <f t="shared" si="55"/>
        <v>0</v>
      </c>
      <c r="I210" s="322">
        <f t="shared" si="55"/>
        <v>0</v>
      </c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25"/>
      <c r="BL210" s="125"/>
      <c r="BM210" s="125"/>
      <c r="BN210" s="125"/>
      <c r="BO210" s="125"/>
      <c r="BP210" s="125"/>
      <c r="BQ210" s="125"/>
      <c r="BR210" s="125"/>
      <c r="BS210" s="125"/>
      <c r="BT210" s="125"/>
      <c r="BU210" s="125"/>
      <c r="BV210" s="125"/>
      <c r="BW210" s="125"/>
      <c r="BX210" s="125"/>
      <c r="BY210" s="125"/>
      <c r="BZ210" s="125"/>
      <c r="CA210" s="125"/>
      <c r="CB210" s="125"/>
      <c r="CC210" s="125"/>
      <c r="CD210" s="125"/>
      <c r="CE210" s="125"/>
      <c r="CF210" s="125"/>
      <c r="CG210" s="125"/>
      <c r="CH210" s="125"/>
      <c r="CI210" s="125"/>
      <c r="CJ210" s="125"/>
      <c r="CK210" s="125"/>
      <c r="CL210" s="125"/>
      <c r="CM210" s="125"/>
      <c r="CN210" s="125"/>
      <c r="CO210" s="125"/>
      <c r="CP210" s="125"/>
      <c r="CQ210" s="125"/>
      <c r="CR210" s="125"/>
      <c r="CS210" s="125"/>
      <c r="CT210" s="125"/>
      <c r="CU210" s="125"/>
      <c r="CV210" s="125"/>
      <c r="CW210" s="125"/>
      <c r="CX210" s="125"/>
      <c r="CY210" s="125"/>
      <c r="CZ210" s="125"/>
      <c r="DA210" s="125"/>
      <c r="DB210" s="125"/>
      <c r="DC210" s="125"/>
      <c r="DD210" s="125"/>
      <c r="DE210" s="125"/>
      <c r="DF210" s="125"/>
      <c r="DG210" s="125"/>
      <c r="DH210" s="125"/>
      <c r="DI210" s="125"/>
      <c r="DJ210" s="125"/>
      <c r="DK210" s="125"/>
      <c r="DL210" s="125"/>
      <c r="DM210" s="125"/>
      <c r="DN210" s="125"/>
      <c r="DO210" s="125"/>
      <c r="DP210" s="125"/>
      <c r="DQ210" s="125"/>
      <c r="DR210" s="125"/>
      <c r="DS210" s="125"/>
      <c r="DT210" s="125"/>
      <c r="DU210" s="125"/>
      <c r="DV210" s="125"/>
      <c r="DW210" s="125"/>
      <c r="DX210" s="125"/>
      <c r="DY210" s="125"/>
      <c r="DZ210" s="125"/>
      <c r="EA210" s="125"/>
      <c r="EB210" s="125"/>
      <c r="EC210" s="125"/>
      <c r="ED210" s="125"/>
      <c r="EE210" s="125"/>
      <c r="EF210" s="125"/>
      <c r="EG210" s="125"/>
      <c r="EH210" s="125"/>
      <c r="EI210" s="125"/>
      <c r="EJ210" s="125"/>
      <c r="EK210" s="125"/>
      <c r="EL210" s="125"/>
      <c r="EM210" s="125"/>
      <c r="EN210" s="125"/>
      <c r="EO210" s="125"/>
      <c r="EP210" s="125"/>
      <c r="EQ210" s="125"/>
      <c r="ER210" s="125"/>
      <c r="ES210" s="125"/>
      <c r="ET210" s="125"/>
      <c r="EU210" s="125"/>
      <c r="EV210" s="125"/>
      <c r="EW210" s="125"/>
      <c r="EX210" s="125"/>
      <c r="EY210" s="125"/>
      <c r="EZ210" s="125"/>
      <c r="FA210" s="125"/>
      <c r="FB210" s="125"/>
      <c r="FC210" s="125"/>
      <c r="FD210" s="125"/>
      <c r="FE210" s="125"/>
      <c r="FF210" s="125"/>
      <c r="FG210" s="125"/>
      <c r="FH210" s="125"/>
      <c r="FI210" s="125"/>
      <c r="FJ210" s="125"/>
      <c r="FK210" s="125"/>
      <c r="FL210" s="125"/>
      <c r="FM210" s="125"/>
      <c r="FN210" s="125"/>
      <c r="FO210" s="125"/>
      <c r="FP210" s="125"/>
    </row>
    <row r="211" spans="1:172" s="323" customFormat="1">
      <c r="A211" s="321" t="s">
        <v>608</v>
      </c>
      <c r="B211" s="322">
        <f t="shared" si="40"/>
        <v>19440</v>
      </c>
      <c r="C211" s="322">
        <f t="shared" ref="C211:I211" si="56">SUM(C212:C215)</f>
        <v>0</v>
      </c>
      <c r="D211" s="322">
        <f t="shared" si="56"/>
        <v>0</v>
      </c>
      <c r="E211" s="322">
        <f t="shared" si="56"/>
        <v>19440</v>
      </c>
      <c r="F211" s="322">
        <f t="shared" si="56"/>
        <v>0</v>
      </c>
      <c r="G211" s="322">
        <f t="shared" si="56"/>
        <v>0</v>
      </c>
      <c r="H211" s="322">
        <f t="shared" si="56"/>
        <v>0</v>
      </c>
      <c r="I211" s="322">
        <f t="shared" si="56"/>
        <v>0</v>
      </c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5"/>
      <c r="EC211" s="125"/>
      <c r="ED211" s="125"/>
      <c r="EE211" s="125"/>
      <c r="EF211" s="125"/>
      <c r="EG211" s="125"/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25"/>
      <c r="FG211" s="125"/>
      <c r="FH211" s="125"/>
      <c r="FI211" s="125"/>
      <c r="FJ211" s="125"/>
      <c r="FK211" s="125"/>
      <c r="FL211" s="125"/>
      <c r="FM211" s="125"/>
      <c r="FN211" s="125"/>
      <c r="FO211" s="125"/>
      <c r="FP211" s="125"/>
    </row>
    <row r="212" spans="1:172" s="323" customFormat="1" ht="31.2">
      <c r="A212" s="325" t="s">
        <v>1357</v>
      </c>
      <c r="B212" s="329">
        <f t="shared" ref="B212:B263" si="57">C212+D212+E212+F212+G212+H212+I212</f>
        <v>2214</v>
      </c>
      <c r="C212" s="329"/>
      <c r="D212" s="329"/>
      <c r="E212" s="329">
        <v>2214</v>
      </c>
      <c r="F212" s="329"/>
      <c r="G212" s="329"/>
      <c r="H212" s="329"/>
      <c r="I212" s="329"/>
    </row>
    <row r="213" spans="1:172" s="323" customFormat="1" ht="31.2">
      <c r="A213" s="325" t="s">
        <v>1358</v>
      </c>
      <c r="B213" s="329">
        <f t="shared" si="57"/>
        <v>1000</v>
      </c>
      <c r="C213" s="329"/>
      <c r="D213" s="329"/>
      <c r="E213" s="329">
        <v>1000</v>
      </c>
      <c r="F213" s="329"/>
      <c r="G213" s="329"/>
      <c r="H213" s="329"/>
      <c r="I213" s="329"/>
    </row>
    <row r="214" spans="1:172" s="323" customFormat="1">
      <c r="A214" s="325" t="s">
        <v>1359</v>
      </c>
      <c r="B214" s="329">
        <f t="shared" si="57"/>
        <v>3726</v>
      </c>
      <c r="C214" s="329"/>
      <c r="D214" s="329"/>
      <c r="E214" s="329">
        <v>3726</v>
      </c>
      <c r="F214" s="329"/>
      <c r="G214" s="329"/>
      <c r="H214" s="329"/>
      <c r="I214" s="329"/>
    </row>
    <row r="215" spans="1:172" s="323" customFormat="1" ht="31.2">
      <c r="A215" s="325" t="s">
        <v>869</v>
      </c>
      <c r="B215" s="329">
        <f t="shared" si="57"/>
        <v>12500</v>
      </c>
      <c r="C215" s="329"/>
      <c r="D215" s="329"/>
      <c r="E215" s="329">
        <v>12500</v>
      </c>
      <c r="F215" s="329"/>
      <c r="G215" s="329"/>
      <c r="H215" s="329"/>
      <c r="I215" s="329"/>
    </row>
    <row r="216" spans="1:172" s="323" customFormat="1" ht="31.2">
      <c r="A216" s="321" t="s">
        <v>610</v>
      </c>
      <c r="B216" s="322">
        <f t="shared" si="57"/>
        <v>133033</v>
      </c>
      <c r="C216" s="322">
        <f t="shared" ref="C216:I216" si="58">SUM(C217:C224)</f>
        <v>0</v>
      </c>
      <c r="D216" s="322">
        <f t="shared" si="58"/>
        <v>0</v>
      </c>
      <c r="E216" s="322">
        <f t="shared" si="58"/>
        <v>133033</v>
      </c>
      <c r="F216" s="322">
        <f t="shared" si="58"/>
        <v>0</v>
      </c>
      <c r="G216" s="322">
        <f t="shared" si="58"/>
        <v>0</v>
      </c>
      <c r="H216" s="322">
        <f t="shared" si="58"/>
        <v>0</v>
      </c>
      <c r="I216" s="322">
        <f t="shared" si="58"/>
        <v>0</v>
      </c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125"/>
      <c r="CO216" s="125"/>
      <c r="CP216" s="125"/>
      <c r="CQ216" s="125"/>
      <c r="CR216" s="125"/>
      <c r="CS216" s="125"/>
      <c r="CT216" s="125"/>
      <c r="CU216" s="125"/>
      <c r="CV216" s="125"/>
      <c r="CW216" s="125"/>
      <c r="CX216" s="125"/>
      <c r="CY216" s="125"/>
      <c r="CZ216" s="125"/>
      <c r="DA216" s="125"/>
      <c r="DB216" s="125"/>
      <c r="DC216" s="125"/>
      <c r="DD216" s="125"/>
      <c r="DE216" s="125"/>
      <c r="DF216" s="125"/>
      <c r="DG216" s="125"/>
      <c r="DH216" s="125"/>
      <c r="DI216" s="125"/>
      <c r="DJ216" s="125"/>
      <c r="DK216" s="125"/>
      <c r="DL216" s="125"/>
      <c r="DM216" s="125"/>
      <c r="DN216" s="125"/>
      <c r="DO216" s="125"/>
      <c r="DP216" s="125"/>
      <c r="DQ216" s="125"/>
      <c r="DR216" s="125"/>
      <c r="DS216" s="125"/>
      <c r="DT216" s="125"/>
      <c r="DU216" s="125"/>
      <c r="DV216" s="125"/>
      <c r="DW216" s="125"/>
      <c r="DX216" s="125"/>
      <c r="DY216" s="125"/>
      <c r="DZ216" s="125"/>
      <c r="EA216" s="125"/>
      <c r="EB216" s="125"/>
      <c r="EC216" s="125"/>
      <c r="ED216" s="125"/>
      <c r="EE216" s="125"/>
      <c r="EF216" s="125"/>
      <c r="EG216" s="125"/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25"/>
      <c r="FG216" s="125"/>
      <c r="FH216" s="125"/>
      <c r="FI216" s="125"/>
      <c r="FJ216" s="125"/>
      <c r="FK216" s="125"/>
      <c r="FL216" s="125"/>
      <c r="FM216" s="125"/>
      <c r="FN216" s="125"/>
      <c r="FO216" s="125"/>
      <c r="FP216" s="125"/>
    </row>
    <row r="217" spans="1:172" s="323" customFormat="1" ht="31.2">
      <c r="A217" s="328" t="s">
        <v>1360</v>
      </c>
      <c r="B217" s="329">
        <f t="shared" si="57"/>
        <v>85111</v>
      </c>
      <c r="C217" s="329"/>
      <c r="D217" s="329"/>
      <c r="E217" s="329">
        <v>85111</v>
      </c>
      <c r="F217" s="329"/>
      <c r="G217" s="329"/>
      <c r="H217" s="329"/>
      <c r="I217" s="329"/>
    </row>
    <row r="218" spans="1:172" s="323" customFormat="1">
      <c r="A218" s="325" t="s">
        <v>1954</v>
      </c>
      <c r="B218" s="329">
        <f t="shared" si="57"/>
        <v>2000</v>
      </c>
      <c r="C218" s="329"/>
      <c r="D218" s="329"/>
      <c r="E218" s="329">
        <v>2000</v>
      </c>
      <c r="F218" s="329"/>
      <c r="G218" s="329"/>
      <c r="H218" s="329"/>
      <c r="I218" s="329"/>
    </row>
    <row r="219" spans="1:172" s="323" customFormat="1" ht="31.2">
      <c r="A219" s="325" t="s">
        <v>1955</v>
      </c>
      <c r="B219" s="329">
        <f t="shared" si="57"/>
        <v>3800</v>
      </c>
      <c r="C219" s="329"/>
      <c r="D219" s="329"/>
      <c r="E219" s="329">
        <v>3800</v>
      </c>
      <c r="F219" s="329"/>
      <c r="G219" s="329"/>
      <c r="H219" s="329"/>
      <c r="I219" s="329"/>
    </row>
    <row r="220" spans="1:172" s="323" customFormat="1" ht="31.2">
      <c r="A220" s="328" t="s">
        <v>1956</v>
      </c>
      <c r="B220" s="329">
        <f t="shared" si="57"/>
        <v>3290</v>
      </c>
      <c r="C220" s="329"/>
      <c r="D220" s="329"/>
      <c r="E220" s="329">
        <v>3290</v>
      </c>
      <c r="F220" s="329"/>
      <c r="G220" s="329"/>
      <c r="H220" s="329"/>
      <c r="I220" s="329"/>
    </row>
    <row r="221" spans="1:172" s="323" customFormat="1">
      <c r="A221" s="328" t="s">
        <v>1362</v>
      </c>
      <c r="B221" s="329">
        <f t="shared" si="57"/>
        <v>4000</v>
      </c>
      <c r="C221" s="329"/>
      <c r="D221" s="329"/>
      <c r="E221" s="329">
        <v>4000</v>
      </c>
      <c r="F221" s="329"/>
      <c r="G221" s="329"/>
      <c r="H221" s="329"/>
      <c r="I221" s="329"/>
    </row>
    <row r="222" spans="1:172" s="323" customFormat="1">
      <c r="A222" s="325" t="s">
        <v>1363</v>
      </c>
      <c r="B222" s="329">
        <f t="shared" si="57"/>
        <v>2800</v>
      </c>
      <c r="C222" s="329"/>
      <c r="D222" s="329"/>
      <c r="E222" s="329">
        <v>2800</v>
      </c>
      <c r="F222" s="329"/>
      <c r="G222" s="329"/>
      <c r="H222" s="329"/>
      <c r="I222" s="329"/>
    </row>
    <row r="223" spans="1:172" s="323" customFormat="1" ht="31.2">
      <c r="A223" s="325" t="s">
        <v>1364</v>
      </c>
      <c r="B223" s="329">
        <f t="shared" si="57"/>
        <v>27932</v>
      </c>
      <c r="C223" s="329"/>
      <c r="D223" s="329"/>
      <c r="E223" s="329">
        <v>27932</v>
      </c>
      <c r="F223" s="329"/>
      <c r="G223" s="329"/>
      <c r="H223" s="329"/>
      <c r="I223" s="329"/>
    </row>
    <row r="224" spans="1:172" s="323" customFormat="1" ht="31.2">
      <c r="A224" s="325" t="s">
        <v>1957</v>
      </c>
      <c r="B224" s="329">
        <f t="shared" si="57"/>
        <v>4100</v>
      </c>
      <c r="C224" s="329"/>
      <c r="D224" s="329"/>
      <c r="E224" s="340">
        <v>4100</v>
      </c>
      <c r="F224" s="329"/>
      <c r="G224" s="329"/>
      <c r="H224" s="329"/>
      <c r="I224" s="329"/>
    </row>
    <row r="225" spans="1:172" s="323" customFormat="1">
      <c r="A225" s="321" t="s">
        <v>612</v>
      </c>
      <c r="B225" s="322">
        <f t="shared" si="57"/>
        <v>81200</v>
      </c>
      <c r="C225" s="322">
        <f>SUM(C226:C227)</f>
        <v>0</v>
      </c>
      <c r="D225" s="322">
        <f t="shared" ref="D225:I225" si="59">SUM(D226:D227)</f>
        <v>0</v>
      </c>
      <c r="E225" s="322">
        <f t="shared" si="59"/>
        <v>25200</v>
      </c>
      <c r="F225" s="322">
        <f t="shared" si="59"/>
        <v>0</v>
      </c>
      <c r="G225" s="322">
        <f t="shared" si="59"/>
        <v>56000</v>
      </c>
      <c r="H225" s="322">
        <f t="shared" si="59"/>
        <v>0</v>
      </c>
      <c r="I225" s="322">
        <f t="shared" si="59"/>
        <v>0</v>
      </c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25"/>
      <c r="CO225" s="125"/>
      <c r="CP225" s="125"/>
      <c r="CQ225" s="125"/>
      <c r="CR225" s="125"/>
      <c r="CS225" s="125"/>
      <c r="CT225" s="125"/>
      <c r="CU225" s="125"/>
      <c r="CV225" s="125"/>
      <c r="CW225" s="125"/>
      <c r="CX225" s="125"/>
      <c r="CY225" s="125"/>
      <c r="CZ225" s="125"/>
      <c r="DA225" s="125"/>
      <c r="DB225" s="125"/>
      <c r="DC225" s="125"/>
      <c r="DD225" s="125"/>
      <c r="DE225" s="125"/>
      <c r="DF225" s="125"/>
      <c r="DG225" s="125"/>
      <c r="DH225" s="125"/>
      <c r="DI225" s="125"/>
      <c r="DJ225" s="125"/>
      <c r="DK225" s="125"/>
      <c r="DL225" s="125"/>
      <c r="DM225" s="125"/>
      <c r="DN225" s="125"/>
      <c r="DO225" s="125"/>
      <c r="DP225" s="125"/>
      <c r="DQ225" s="125"/>
      <c r="DR225" s="125"/>
      <c r="DS225" s="125"/>
      <c r="DT225" s="125"/>
      <c r="DU225" s="125"/>
      <c r="DV225" s="125"/>
      <c r="DW225" s="125"/>
      <c r="DX225" s="125"/>
      <c r="DY225" s="125"/>
      <c r="DZ225" s="125"/>
      <c r="EA225" s="125"/>
      <c r="EB225" s="125"/>
      <c r="EC225" s="125"/>
      <c r="ED225" s="125"/>
      <c r="EE225" s="125"/>
      <c r="EF225" s="125"/>
      <c r="EG225" s="125"/>
      <c r="EH225" s="125"/>
      <c r="EI225" s="125"/>
      <c r="EJ225" s="125"/>
      <c r="EK225" s="125"/>
      <c r="EL225" s="125"/>
      <c r="EM225" s="125"/>
      <c r="EN225" s="125"/>
      <c r="EO225" s="125"/>
      <c r="EP225" s="125"/>
      <c r="EQ225" s="125"/>
      <c r="ER225" s="125"/>
      <c r="ES225" s="125"/>
      <c r="ET225" s="125"/>
      <c r="EU225" s="125"/>
      <c r="EV225" s="125"/>
      <c r="EW225" s="125"/>
      <c r="EX225" s="125"/>
      <c r="EY225" s="125"/>
      <c r="EZ225" s="125"/>
      <c r="FA225" s="125"/>
      <c r="FB225" s="125"/>
      <c r="FC225" s="125"/>
      <c r="FD225" s="125"/>
      <c r="FE225" s="125"/>
      <c r="FF225" s="125"/>
      <c r="FG225" s="125"/>
      <c r="FH225" s="125"/>
      <c r="FI225" s="125"/>
      <c r="FJ225" s="125"/>
      <c r="FK225" s="125"/>
      <c r="FL225" s="125"/>
      <c r="FM225" s="125"/>
      <c r="FN225" s="125"/>
      <c r="FO225" s="125"/>
      <c r="FP225" s="125"/>
    </row>
    <row r="226" spans="1:172" s="323" customFormat="1" ht="31.2">
      <c r="A226" s="328" t="s">
        <v>1958</v>
      </c>
      <c r="B226" s="329">
        <f t="shared" si="57"/>
        <v>56000</v>
      </c>
      <c r="C226" s="329"/>
      <c r="D226" s="329"/>
      <c r="E226" s="329"/>
      <c r="F226" s="329"/>
      <c r="G226" s="329">
        <f>55000+1000</f>
        <v>56000</v>
      </c>
      <c r="H226" s="329"/>
      <c r="I226" s="329"/>
    </row>
    <row r="227" spans="1:172" s="323" customFormat="1" ht="31.2">
      <c r="A227" s="328" t="s">
        <v>1366</v>
      </c>
      <c r="B227" s="329">
        <f t="shared" si="57"/>
        <v>25200</v>
      </c>
      <c r="C227" s="329"/>
      <c r="D227" s="329"/>
      <c r="E227" s="329">
        <v>25200</v>
      </c>
      <c r="F227" s="329"/>
      <c r="G227" s="329"/>
      <c r="H227" s="329"/>
      <c r="I227" s="329"/>
    </row>
    <row r="228" spans="1:172" s="323" customFormat="1">
      <c r="A228" s="321" t="s">
        <v>613</v>
      </c>
      <c r="B228" s="322">
        <f t="shared" si="57"/>
        <v>175764</v>
      </c>
      <c r="C228" s="322">
        <f>SUM(C229:C230)</f>
        <v>0</v>
      </c>
      <c r="D228" s="322">
        <f t="shared" ref="D228:I228" si="60">SUM(D229:D230)</f>
        <v>0</v>
      </c>
      <c r="E228" s="322">
        <f t="shared" si="60"/>
        <v>5000</v>
      </c>
      <c r="F228" s="322">
        <f t="shared" si="60"/>
        <v>170764</v>
      </c>
      <c r="G228" s="322">
        <f t="shared" si="60"/>
        <v>0</v>
      </c>
      <c r="H228" s="322">
        <f t="shared" si="60"/>
        <v>0</v>
      </c>
      <c r="I228" s="322">
        <f t="shared" si="60"/>
        <v>0</v>
      </c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25"/>
      <c r="BL228" s="125"/>
      <c r="BM228" s="125"/>
      <c r="BN228" s="125"/>
      <c r="BO228" s="125"/>
      <c r="BP228" s="125"/>
      <c r="BQ228" s="125"/>
      <c r="BR228" s="125"/>
      <c r="BS228" s="125"/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5"/>
      <c r="CJ228" s="125"/>
      <c r="CK228" s="125"/>
      <c r="CL228" s="125"/>
      <c r="CM228" s="125"/>
      <c r="CN228" s="125"/>
      <c r="CO228" s="125"/>
      <c r="CP228" s="125"/>
      <c r="CQ228" s="125"/>
      <c r="CR228" s="125"/>
      <c r="CS228" s="125"/>
      <c r="CT228" s="125"/>
      <c r="CU228" s="125"/>
      <c r="CV228" s="125"/>
      <c r="CW228" s="125"/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5"/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25"/>
      <c r="EH228" s="125"/>
      <c r="EI228" s="125"/>
      <c r="EJ228" s="125"/>
      <c r="EK228" s="125"/>
      <c r="EL228" s="125"/>
      <c r="EM228" s="125"/>
      <c r="EN228" s="125"/>
      <c r="EO228" s="125"/>
      <c r="EP228" s="125"/>
      <c r="EQ228" s="125"/>
      <c r="ER228" s="125"/>
      <c r="ES228" s="125"/>
      <c r="ET228" s="125"/>
      <c r="EU228" s="125"/>
      <c r="EV228" s="125"/>
      <c r="EW228" s="125"/>
      <c r="EX228" s="125"/>
      <c r="EY228" s="125"/>
      <c r="EZ228" s="125"/>
      <c r="FA228" s="125"/>
      <c r="FB228" s="125"/>
      <c r="FC228" s="125"/>
      <c r="FD228" s="125"/>
      <c r="FE228" s="125"/>
      <c r="FF228" s="125"/>
      <c r="FG228" s="125"/>
      <c r="FH228" s="125"/>
      <c r="FI228" s="125"/>
      <c r="FJ228" s="125"/>
      <c r="FK228" s="125"/>
      <c r="FL228" s="125"/>
      <c r="FM228" s="125"/>
      <c r="FN228" s="125"/>
      <c r="FO228" s="125"/>
      <c r="FP228" s="125"/>
    </row>
    <row r="229" spans="1:172" s="323" customFormat="1" ht="78">
      <c r="A229" s="339" t="s">
        <v>1959</v>
      </c>
      <c r="B229" s="329">
        <f t="shared" si="57"/>
        <v>170764</v>
      </c>
      <c r="C229" s="329"/>
      <c r="D229" s="329"/>
      <c r="E229" s="329"/>
      <c r="F229" s="329">
        <v>170764</v>
      </c>
      <c r="G229" s="329"/>
      <c r="H229" s="329"/>
      <c r="I229" s="329"/>
    </row>
    <row r="230" spans="1:172" s="323" customFormat="1" ht="31.2">
      <c r="A230" s="325" t="s">
        <v>1960</v>
      </c>
      <c r="B230" s="329">
        <f t="shared" si="57"/>
        <v>5000</v>
      </c>
      <c r="C230" s="329"/>
      <c r="D230" s="329"/>
      <c r="E230" s="329">
        <v>5000</v>
      </c>
      <c r="F230" s="329"/>
      <c r="G230" s="329"/>
      <c r="H230" s="329"/>
      <c r="I230" s="329"/>
    </row>
    <row r="231" spans="1:172" s="323" customFormat="1">
      <c r="A231" s="321" t="s">
        <v>615</v>
      </c>
      <c r="B231" s="322">
        <f t="shared" si="57"/>
        <v>54500</v>
      </c>
      <c r="C231" s="322">
        <f t="shared" ref="C231:I231" si="61">SUM(C232:C233)</f>
        <v>0</v>
      </c>
      <c r="D231" s="322">
        <f t="shared" si="61"/>
        <v>0</v>
      </c>
      <c r="E231" s="322">
        <f t="shared" si="61"/>
        <v>54500</v>
      </c>
      <c r="F231" s="322">
        <f t="shared" si="61"/>
        <v>0</v>
      </c>
      <c r="G231" s="322">
        <f t="shared" si="61"/>
        <v>0</v>
      </c>
      <c r="H231" s="322">
        <f t="shared" si="61"/>
        <v>0</v>
      </c>
      <c r="I231" s="322">
        <f t="shared" si="61"/>
        <v>0</v>
      </c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  <c r="AB231" s="125"/>
      <c r="AC231" s="125"/>
      <c r="AD231" s="125"/>
      <c r="AE231" s="125"/>
      <c r="AF231" s="125"/>
      <c r="AG231" s="125"/>
      <c r="AH231" s="125"/>
      <c r="AI231" s="125"/>
      <c r="AJ231" s="125"/>
      <c r="AK231" s="125"/>
      <c r="AL231" s="125"/>
      <c r="AM231" s="125"/>
      <c r="AN231" s="125"/>
      <c r="AO231" s="125"/>
      <c r="AP231" s="125"/>
      <c r="AQ231" s="125"/>
      <c r="AR231" s="125"/>
      <c r="AS231" s="125"/>
      <c r="AT231" s="125"/>
      <c r="AU231" s="125"/>
      <c r="AV231" s="125"/>
      <c r="AW231" s="125"/>
      <c r="AX231" s="125"/>
      <c r="AY231" s="125"/>
      <c r="AZ231" s="125"/>
      <c r="BA231" s="125"/>
      <c r="BB231" s="125"/>
      <c r="BC231" s="125"/>
      <c r="BD231" s="125"/>
      <c r="BE231" s="125"/>
      <c r="BF231" s="125"/>
      <c r="BG231" s="125"/>
      <c r="BH231" s="125"/>
      <c r="BI231" s="125"/>
      <c r="BJ231" s="125"/>
      <c r="BK231" s="125"/>
      <c r="BL231" s="125"/>
      <c r="BM231" s="125"/>
      <c r="BN231" s="125"/>
      <c r="BO231" s="125"/>
      <c r="BP231" s="125"/>
      <c r="BQ231" s="125"/>
      <c r="BR231" s="125"/>
      <c r="BS231" s="125"/>
      <c r="BT231" s="125"/>
      <c r="BU231" s="125"/>
      <c r="BV231" s="125"/>
      <c r="BW231" s="125"/>
      <c r="BX231" s="125"/>
      <c r="BY231" s="125"/>
      <c r="BZ231" s="125"/>
      <c r="CA231" s="125"/>
      <c r="CB231" s="125"/>
      <c r="CC231" s="125"/>
      <c r="CD231" s="125"/>
      <c r="CE231" s="125"/>
      <c r="CF231" s="125"/>
      <c r="CG231" s="125"/>
      <c r="CH231" s="125"/>
      <c r="CI231" s="125"/>
      <c r="CJ231" s="125"/>
      <c r="CK231" s="125"/>
      <c r="CL231" s="125"/>
      <c r="CM231" s="125"/>
      <c r="CN231" s="125"/>
      <c r="CO231" s="125"/>
      <c r="CP231" s="125"/>
      <c r="CQ231" s="125"/>
      <c r="CR231" s="125"/>
      <c r="CS231" s="125"/>
      <c r="CT231" s="125"/>
      <c r="CU231" s="125"/>
      <c r="CV231" s="125"/>
      <c r="CW231" s="125"/>
      <c r="CX231" s="125"/>
      <c r="CY231" s="125"/>
      <c r="CZ231" s="125"/>
      <c r="DA231" s="125"/>
      <c r="DB231" s="125"/>
      <c r="DC231" s="125"/>
      <c r="DD231" s="125"/>
      <c r="DE231" s="125"/>
      <c r="DF231" s="125"/>
      <c r="DG231" s="125"/>
      <c r="DH231" s="125"/>
      <c r="DI231" s="125"/>
      <c r="DJ231" s="125"/>
      <c r="DK231" s="125"/>
      <c r="DL231" s="125"/>
      <c r="DM231" s="125"/>
      <c r="DN231" s="125"/>
      <c r="DO231" s="125"/>
      <c r="DP231" s="125"/>
      <c r="DQ231" s="125"/>
      <c r="DR231" s="125"/>
      <c r="DS231" s="125"/>
      <c r="DT231" s="125"/>
      <c r="DU231" s="125"/>
      <c r="DV231" s="125"/>
      <c r="DW231" s="125"/>
      <c r="DX231" s="125"/>
      <c r="DY231" s="125"/>
      <c r="DZ231" s="125"/>
      <c r="EA231" s="125"/>
      <c r="EB231" s="125"/>
      <c r="EC231" s="125"/>
      <c r="ED231" s="125"/>
      <c r="EE231" s="125"/>
      <c r="EF231" s="125"/>
      <c r="EG231" s="125"/>
      <c r="EH231" s="125"/>
      <c r="EI231" s="125"/>
      <c r="EJ231" s="125"/>
      <c r="EK231" s="125"/>
      <c r="EL231" s="125"/>
      <c r="EM231" s="125"/>
      <c r="EN231" s="125"/>
      <c r="EO231" s="125"/>
      <c r="EP231" s="125"/>
      <c r="EQ231" s="125"/>
      <c r="ER231" s="125"/>
      <c r="ES231" s="125"/>
      <c r="ET231" s="125"/>
      <c r="EU231" s="125"/>
      <c r="EV231" s="125"/>
      <c r="EW231" s="125"/>
      <c r="EX231" s="125"/>
      <c r="EY231" s="125"/>
      <c r="EZ231" s="125"/>
      <c r="FA231" s="125"/>
      <c r="FB231" s="125"/>
      <c r="FC231" s="125"/>
      <c r="FD231" s="125"/>
      <c r="FE231" s="125"/>
      <c r="FF231" s="125"/>
      <c r="FG231" s="125"/>
      <c r="FH231" s="125"/>
      <c r="FI231" s="125"/>
      <c r="FJ231" s="125"/>
      <c r="FK231" s="125"/>
      <c r="FL231" s="125"/>
      <c r="FM231" s="125"/>
      <c r="FN231" s="125"/>
      <c r="FO231" s="125"/>
      <c r="FP231" s="125"/>
    </row>
    <row r="232" spans="1:172" s="323" customFormat="1" ht="31.2">
      <c r="A232" s="328" t="s">
        <v>1370</v>
      </c>
      <c r="B232" s="329">
        <f t="shared" si="57"/>
        <v>5500</v>
      </c>
      <c r="C232" s="329"/>
      <c r="D232" s="329"/>
      <c r="E232" s="329">
        <v>5500</v>
      </c>
      <c r="F232" s="329"/>
      <c r="G232" s="329"/>
      <c r="H232" s="329"/>
      <c r="I232" s="329"/>
      <c r="EW232" s="125"/>
      <c r="EX232" s="125"/>
      <c r="EY232" s="125"/>
      <c r="EZ232" s="125"/>
      <c r="FA232" s="125"/>
      <c r="FB232" s="125"/>
      <c r="FC232" s="125"/>
      <c r="FD232" s="125"/>
      <c r="FE232" s="125"/>
      <c r="FF232" s="125"/>
      <c r="FG232" s="125"/>
      <c r="FH232" s="125"/>
      <c r="FI232" s="125"/>
      <c r="FJ232" s="125"/>
      <c r="FK232" s="125"/>
      <c r="FL232" s="125"/>
      <c r="FM232" s="125"/>
      <c r="FN232" s="125"/>
      <c r="FO232" s="125"/>
      <c r="FP232" s="125"/>
    </row>
    <row r="233" spans="1:172" s="323" customFormat="1" ht="31.2">
      <c r="A233" s="328" t="s">
        <v>870</v>
      </c>
      <c r="B233" s="329">
        <f t="shared" si="57"/>
        <v>49000</v>
      </c>
      <c r="C233" s="329"/>
      <c r="D233" s="329"/>
      <c r="E233" s="329">
        <v>49000</v>
      </c>
      <c r="F233" s="329"/>
      <c r="G233" s="329"/>
      <c r="H233" s="329"/>
      <c r="I233" s="329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25"/>
      <c r="FG233" s="125"/>
      <c r="FH233" s="125"/>
      <c r="FI233" s="125"/>
      <c r="FJ233" s="125"/>
      <c r="FK233" s="125"/>
      <c r="FL233" s="125"/>
      <c r="FM233" s="125"/>
      <c r="FN233" s="125"/>
      <c r="FO233" s="125"/>
      <c r="FP233" s="125"/>
    </row>
    <row r="234" spans="1:172" s="323" customFormat="1">
      <c r="A234" s="321" t="s">
        <v>617</v>
      </c>
      <c r="B234" s="322">
        <f t="shared" si="57"/>
        <v>65120</v>
      </c>
      <c r="C234" s="322">
        <f>SUM(C235:C236)</f>
        <v>0</v>
      </c>
      <c r="D234" s="322">
        <f t="shared" ref="D234:I234" si="62">SUM(D235:D236)</f>
        <v>0</v>
      </c>
      <c r="E234" s="322">
        <f t="shared" si="62"/>
        <v>65120</v>
      </c>
      <c r="F234" s="322">
        <f t="shared" si="62"/>
        <v>0</v>
      </c>
      <c r="G234" s="322">
        <f t="shared" si="62"/>
        <v>0</v>
      </c>
      <c r="H234" s="322">
        <f t="shared" si="62"/>
        <v>0</v>
      </c>
      <c r="I234" s="322">
        <f t="shared" si="62"/>
        <v>0</v>
      </c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V234" s="125"/>
      <c r="AW234" s="125"/>
      <c r="AX234" s="125"/>
      <c r="AY234" s="125"/>
      <c r="AZ234" s="125"/>
      <c r="BA234" s="125"/>
      <c r="BB234" s="125"/>
      <c r="BC234" s="125"/>
      <c r="BD234" s="125"/>
      <c r="BE234" s="125"/>
      <c r="BF234" s="125"/>
      <c r="BG234" s="125"/>
      <c r="BH234" s="125"/>
      <c r="BI234" s="125"/>
      <c r="BJ234" s="125"/>
      <c r="BK234" s="125"/>
      <c r="BL234" s="125"/>
      <c r="BM234" s="125"/>
      <c r="BN234" s="125"/>
      <c r="BO234" s="125"/>
      <c r="BP234" s="125"/>
      <c r="BQ234" s="125"/>
      <c r="BR234" s="125"/>
      <c r="BS234" s="125"/>
      <c r="BT234" s="125"/>
      <c r="BU234" s="125"/>
      <c r="BV234" s="125"/>
      <c r="BW234" s="125"/>
      <c r="BX234" s="125"/>
      <c r="BY234" s="125"/>
      <c r="BZ234" s="125"/>
      <c r="CA234" s="125"/>
      <c r="CB234" s="125"/>
      <c r="CC234" s="125"/>
      <c r="CD234" s="125"/>
      <c r="CE234" s="125"/>
      <c r="CF234" s="125"/>
      <c r="CG234" s="125"/>
      <c r="CH234" s="125"/>
      <c r="CI234" s="125"/>
      <c r="CJ234" s="125"/>
      <c r="CK234" s="125"/>
      <c r="CL234" s="125"/>
      <c r="CM234" s="125"/>
      <c r="CN234" s="125"/>
      <c r="CO234" s="125"/>
      <c r="CP234" s="125"/>
      <c r="CQ234" s="125"/>
      <c r="CR234" s="125"/>
      <c r="CS234" s="125"/>
      <c r="CT234" s="125"/>
      <c r="CU234" s="125"/>
      <c r="CV234" s="125"/>
      <c r="CW234" s="125"/>
      <c r="CX234" s="125"/>
      <c r="CY234" s="125"/>
      <c r="CZ234" s="125"/>
      <c r="DA234" s="125"/>
      <c r="DB234" s="125"/>
      <c r="DC234" s="125"/>
      <c r="DD234" s="125"/>
      <c r="DE234" s="125"/>
      <c r="DF234" s="125"/>
      <c r="DG234" s="125"/>
      <c r="DH234" s="125"/>
      <c r="DI234" s="125"/>
      <c r="DJ234" s="125"/>
      <c r="DK234" s="125"/>
      <c r="DL234" s="125"/>
      <c r="DM234" s="125"/>
      <c r="DN234" s="125"/>
      <c r="DO234" s="125"/>
      <c r="DP234" s="125"/>
      <c r="DQ234" s="125"/>
      <c r="DR234" s="125"/>
      <c r="DS234" s="125"/>
      <c r="DT234" s="125"/>
      <c r="DU234" s="125"/>
      <c r="DV234" s="125"/>
      <c r="DW234" s="125"/>
      <c r="DX234" s="125"/>
      <c r="DY234" s="125"/>
      <c r="DZ234" s="125"/>
      <c r="EA234" s="125"/>
      <c r="EB234" s="125"/>
      <c r="EC234" s="125"/>
      <c r="ED234" s="125"/>
      <c r="EE234" s="125"/>
      <c r="EF234" s="125"/>
      <c r="EG234" s="125"/>
      <c r="EH234" s="125"/>
      <c r="EI234" s="125"/>
      <c r="EJ234" s="125"/>
      <c r="EK234" s="125"/>
      <c r="EL234" s="125"/>
      <c r="EM234" s="125"/>
      <c r="EN234" s="125"/>
      <c r="EO234" s="125"/>
      <c r="EP234" s="125"/>
      <c r="EQ234" s="125"/>
      <c r="ER234" s="125"/>
      <c r="ES234" s="125"/>
      <c r="ET234" s="125"/>
      <c r="EU234" s="125"/>
      <c r="EV234" s="125"/>
    </row>
    <row r="235" spans="1:172" s="323" customFormat="1" ht="46.8">
      <c r="A235" s="328" t="s">
        <v>1961</v>
      </c>
      <c r="B235" s="329">
        <f t="shared" si="57"/>
        <v>62000</v>
      </c>
      <c r="C235" s="329"/>
      <c r="D235" s="329"/>
      <c r="E235" s="329">
        <v>62000</v>
      </c>
      <c r="F235" s="329"/>
      <c r="G235" s="329"/>
      <c r="H235" s="329"/>
      <c r="I235" s="329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25"/>
      <c r="FG235" s="125"/>
      <c r="FH235" s="125"/>
      <c r="FI235" s="125"/>
      <c r="FJ235" s="125"/>
      <c r="FK235" s="125"/>
      <c r="FL235" s="125"/>
      <c r="FM235" s="125"/>
      <c r="FN235" s="125"/>
      <c r="FO235" s="125"/>
      <c r="FP235" s="125"/>
    </row>
    <row r="236" spans="1:172" s="323" customFormat="1">
      <c r="A236" s="328" t="s">
        <v>1962</v>
      </c>
      <c r="B236" s="329">
        <f t="shared" si="57"/>
        <v>3120</v>
      </c>
      <c r="C236" s="329"/>
      <c r="D236" s="329"/>
      <c r="E236" s="329">
        <v>3120</v>
      </c>
      <c r="F236" s="329"/>
      <c r="G236" s="329"/>
      <c r="H236" s="329"/>
      <c r="I236" s="329"/>
      <c r="EW236" s="125"/>
      <c r="EX236" s="125"/>
      <c r="EY236" s="125"/>
      <c r="EZ236" s="125"/>
      <c r="FA236" s="125"/>
      <c r="FB236" s="125"/>
      <c r="FC236" s="125"/>
      <c r="FD236" s="125"/>
      <c r="FE236" s="125"/>
      <c r="FF236" s="125"/>
      <c r="FG236" s="125"/>
      <c r="FH236" s="125"/>
      <c r="FI236" s="125"/>
      <c r="FJ236" s="125"/>
      <c r="FK236" s="125"/>
      <c r="FL236" s="125"/>
      <c r="FM236" s="125"/>
      <c r="FN236" s="125"/>
      <c r="FO236" s="125"/>
      <c r="FP236" s="125"/>
    </row>
    <row r="237" spans="1:172" s="323" customFormat="1">
      <c r="A237" s="321" t="s">
        <v>606</v>
      </c>
      <c r="B237" s="322">
        <f t="shared" si="57"/>
        <v>2400593</v>
      </c>
      <c r="C237" s="322">
        <f>SUM(C238,C241,C243,C245)</f>
        <v>0</v>
      </c>
      <c r="D237" s="322">
        <f t="shared" ref="D237:I237" si="63">SUM(D238,D241,D243,D245)</f>
        <v>0</v>
      </c>
      <c r="E237" s="322">
        <f t="shared" si="63"/>
        <v>3318</v>
      </c>
      <c r="F237" s="322">
        <f t="shared" si="63"/>
        <v>2397275</v>
      </c>
      <c r="G237" s="322">
        <f t="shared" si="63"/>
        <v>0</v>
      </c>
      <c r="H237" s="322">
        <f t="shared" si="63"/>
        <v>0</v>
      </c>
      <c r="I237" s="322">
        <f t="shared" si="63"/>
        <v>0</v>
      </c>
      <c r="EW237" s="125"/>
      <c r="EX237" s="125"/>
      <c r="EY237" s="125"/>
      <c r="EZ237" s="125"/>
      <c r="FA237" s="125"/>
      <c r="FB237" s="125"/>
      <c r="FC237" s="125"/>
      <c r="FD237" s="125"/>
      <c r="FE237" s="125"/>
      <c r="FF237" s="125"/>
      <c r="FG237" s="125"/>
      <c r="FH237" s="125"/>
      <c r="FI237" s="125"/>
      <c r="FJ237" s="125"/>
      <c r="FK237" s="125"/>
      <c r="FL237" s="125"/>
      <c r="FM237" s="125"/>
      <c r="FN237" s="125"/>
      <c r="FO237" s="125"/>
      <c r="FP237" s="125"/>
    </row>
    <row r="238" spans="1:172" s="323" customFormat="1">
      <c r="A238" s="321" t="s">
        <v>608</v>
      </c>
      <c r="B238" s="322">
        <f t="shared" si="57"/>
        <v>3318</v>
      </c>
      <c r="C238" s="322">
        <f t="shared" ref="C238:I238" si="64">SUM(C239:C240)</f>
        <v>0</v>
      </c>
      <c r="D238" s="322">
        <f t="shared" si="64"/>
        <v>0</v>
      </c>
      <c r="E238" s="322">
        <f t="shared" si="64"/>
        <v>3318</v>
      </c>
      <c r="F238" s="322">
        <f t="shared" si="64"/>
        <v>0</v>
      </c>
      <c r="G238" s="322">
        <f t="shared" si="64"/>
        <v>0</v>
      </c>
      <c r="H238" s="322">
        <f t="shared" si="64"/>
        <v>0</v>
      </c>
      <c r="I238" s="322">
        <f t="shared" si="64"/>
        <v>0</v>
      </c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25"/>
      <c r="BL238" s="125"/>
      <c r="BM238" s="125"/>
      <c r="BN238" s="125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5"/>
      <c r="CH238" s="125"/>
      <c r="CI238" s="125"/>
      <c r="CJ238" s="125"/>
      <c r="CK238" s="125"/>
      <c r="CL238" s="125"/>
      <c r="CM238" s="125"/>
      <c r="CN238" s="125"/>
      <c r="CO238" s="125"/>
      <c r="CP238" s="125"/>
      <c r="CQ238" s="125"/>
      <c r="CR238" s="125"/>
      <c r="CS238" s="125"/>
      <c r="CT238" s="125"/>
      <c r="CU238" s="125"/>
      <c r="CV238" s="125"/>
      <c r="CW238" s="125"/>
      <c r="CX238" s="125"/>
      <c r="CY238" s="125"/>
      <c r="CZ238" s="125"/>
      <c r="DA238" s="125"/>
      <c r="DB238" s="125"/>
      <c r="DC238" s="125"/>
      <c r="DD238" s="125"/>
      <c r="DE238" s="125"/>
      <c r="DF238" s="125"/>
      <c r="DG238" s="125"/>
      <c r="DH238" s="125"/>
      <c r="DI238" s="125"/>
      <c r="DJ238" s="125"/>
      <c r="DK238" s="125"/>
      <c r="DL238" s="125"/>
      <c r="DM238" s="125"/>
      <c r="DN238" s="125"/>
      <c r="DO238" s="125"/>
      <c r="DP238" s="125"/>
      <c r="DQ238" s="125"/>
      <c r="DR238" s="125"/>
      <c r="DS238" s="125"/>
      <c r="DT238" s="125"/>
      <c r="DU238" s="125"/>
      <c r="DV238" s="125"/>
      <c r="DW238" s="125"/>
      <c r="DX238" s="125"/>
      <c r="DY238" s="125"/>
      <c r="DZ238" s="125"/>
      <c r="EA238" s="125"/>
      <c r="EB238" s="125"/>
      <c r="EC238" s="125"/>
      <c r="ED238" s="125"/>
      <c r="EE238" s="125"/>
      <c r="EF238" s="125"/>
      <c r="EG238" s="125"/>
      <c r="EH238" s="125"/>
      <c r="EI238" s="125"/>
      <c r="EJ238" s="125"/>
      <c r="EK238" s="125"/>
      <c r="EL238" s="125"/>
      <c r="EM238" s="125"/>
      <c r="EN238" s="125"/>
      <c r="EO238" s="125"/>
      <c r="EP238" s="125"/>
      <c r="EQ238" s="125"/>
      <c r="ER238" s="125"/>
      <c r="ES238" s="125"/>
      <c r="ET238" s="125"/>
      <c r="EU238" s="125"/>
      <c r="EV238" s="125"/>
    </row>
    <row r="239" spans="1:172" s="323" customFormat="1" ht="31.2">
      <c r="A239" s="328" t="s">
        <v>1372</v>
      </c>
      <c r="B239" s="329">
        <f t="shared" si="57"/>
        <v>2400</v>
      </c>
      <c r="C239" s="329"/>
      <c r="D239" s="329"/>
      <c r="E239" s="329">
        <v>2400</v>
      </c>
      <c r="F239" s="329"/>
      <c r="G239" s="329"/>
      <c r="H239" s="329"/>
      <c r="I239" s="329"/>
      <c r="EW239" s="125"/>
      <c r="EX239" s="125"/>
      <c r="EY239" s="125"/>
      <c r="EZ239" s="125"/>
      <c r="FA239" s="125"/>
      <c r="FB239" s="125"/>
      <c r="FC239" s="125"/>
      <c r="FD239" s="125"/>
      <c r="FE239" s="125"/>
      <c r="FF239" s="125"/>
      <c r="FG239" s="125"/>
      <c r="FH239" s="125"/>
      <c r="FI239" s="125"/>
      <c r="FJ239" s="125"/>
      <c r="FK239" s="125"/>
      <c r="FL239" s="125"/>
      <c r="FM239" s="125"/>
      <c r="FN239" s="125"/>
      <c r="FO239" s="125"/>
      <c r="FP239" s="125"/>
    </row>
    <row r="240" spans="1:172" s="323" customFormat="1" ht="31.2">
      <c r="A240" s="328" t="s">
        <v>1963</v>
      </c>
      <c r="B240" s="329">
        <f t="shared" si="57"/>
        <v>918</v>
      </c>
      <c r="C240" s="329"/>
      <c r="D240" s="329"/>
      <c r="E240" s="329">
        <v>918</v>
      </c>
      <c r="F240" s="329"/>
      <c r="G240" s="329"/>
      <c r="H240" s="329"/>
      <c r="I240" s="329"/>
      <c r="EW240" s="125"/>
      <c r="EX240" s="125"/>
      <c r="EY240" s="125"/>
      <c r="EZ240" s="125"/>
      <c r="FA240" s="125"/>
      <c r="FB240" s="125"/>
      <c r="FC240" s="125"/>
      <c r="FD240" s="125"/>
      <c r="FE240" s="125"/>
      <c r="FF240" s="125"/>
      <c r="FG240" s="125"/>
      <c r="FH240" s="125"/>
      <c r="FI240" s="125"/>
      <c r="FJ240" s="125"/>
      <c r="FK240" s="125"/>
      <c r="FL240" s="125"/>
      <c r="FM240" s="125"/>
      <c r="FN240" s="125"/>
      <c r="FO240" s="125"/>
      <c r="FP240" s="125"/>
    </row>
    <row r="241" spans="1:172" s="323" customFormat="1" ht="31.2">
      <c r="A241" s="321" t="s">
        <v>610</v>
      </c>
      <c r="B241" s="322">
        <f t="shared" si="57"/>
        <v>997275</v>
      </c>
      <c r="C241" s="322">
        <f t="shared" ref="C241:I241" si="65">SUM(C242:C242)</f>
        <v>0</v>
      </c>
      <c r="D241" s="322">
        <f t="shared" si="65"/>
        <v>0</v>
      </c>
      <c r="E241" s="322">
        <f t="shared" si="65"/>
        <v>0</v>
      </c>
      <c r="F241" s="322">
        <f t="shared" si="65"/>
        <v>997275</v>
      </c>
      <c r="G241" s="322">
        <f t="shared" si="65"/>
        <v>0</v>
      </c>
      <c r="H241" s="322">
        <f t="shared" si="65"/>
        <v>0</v>
      </c>
      <c r="I241" s="322">
        <f t="shared" si="65"/>
        <v>0</v>
      </c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V241" s="125"/>
      <c r="AW241" s="125"/>
      <c r="AX241" s="125"/>
      <c r="AY241" s="125"/>
      <c r="AZ241" s="125"/>
      <c r="BA241" s="125"/>
      <c r="BB241" s="125"/>
      <c r="BC241" s="125"/>
      <c r="BD241" s="125"/>
      <c r="BE241" s="125"/>
      <c r="BF241" s="125"/>
      <c r="BG241" s="125"/>
      <c r="BH241" s="125"/>
      <c r="BI241" s="125"/>
      <c r="BJ241" s="125"/>
      <c r="BK241" s="125"/>
      <c r="BL241" s="125"/>
      <c r="BM241" s="125"/>
      <c r="BN241" s="125"/>
      <c r="BO241" s="125"/>
      <c r="BP241" s="125"/>
      <c r="BQ241" s="125"/>
      <c r="BR241" s="125"/>
      <c r="BS241" s="125"/>
      <c r="BT241" s="125"/>
      <c r="BU241" s="125"/>
      <c r="BV241" s="125"/>
      <c r="BW241" s="125"/>
      <c r="BX241" s="125"/>
      <c r="BY241" s="125"/>
      <c r="BZ241" s="125"/>
      <c r="CA241" s="125"/>
      <c r="CB241" s="125"/>
      <c r="CC241" s="125"/>
      <c r="CD241" s="125"/>
      <c r="CE241" s="125"/>
      <c r="CF241" s="125"/>
      <c r="CG241" s="125"/>
      <c r="CH241" s="125"/>
      <c r="CI241" s="125"/>
      <c r="CJ241" s="125"/>
      <c r="CK241" s="125"/>
      <c r="CL241" s="125"/>
      <c r="CM241" s="125"/>
      <c r="CN241" s="125"/>
      <c r="CO241" s="125"/>
      <c r="CP241" s="125"/>
      <c r="CQ241" s="125"/>
      <c r="CR241" s="125"/>
      <c r="CS241" s="125"/>
      <c r="CT241" s="125"/>
      <c r="CU241" s="125"/>
      <c r="CV241" s="125"/>
      <c r="CW241" s="125"/>
      <c r="CX241" s="125"/>
      <c r="CY241" s="125"/>
      <c r="CZ241" s="125"/>
      <c r="DA241" s="125"/>
      <c r="DB241" s="125"/>
      <c r="DC241" s="125"/>
      <c r="DD241" s="125"/>
      <c r="DE241" s="125"/>
      <c r="DF241" s="125"/>
      <c r="DG241" s="125"/>
      <c r="DH241" s="125"/>
      <c r="DI241" s="125"/>
      <c r="DJ241" s="125"/>
      <c r="DK241" s="125"/>
      <c r="DL241" s="125"/>
      <c r="DM241" s="125"/>
      <c r="DN241" s="125"/>
      <c r="DO241" s="125"/>
      <c r="DP241" s="125"/>
      <c r="DQ241" s="125"/>
      <c r="DR241" s="125"/>
      <c r="DS241" s="125"/>
      <c r="DT241" s="125"/>
      <c r="DU241" s="125"/>
      <c r="DV241" s="125"/>
      <c r="DW241" s="125"/>
      <c r="DX241" s="125"/>
      <c r="DY241" s="125"/>
      <c r="DZ241" s="125"/>
      <c r="EA241" s="125"/>
      <c r="EB241" s="125"/>
      <c r="EC241" s="125"/>
      <c r="ED241" s="125"/>
      <c r="EE241" s="125"/>
      <c r="EF241" s="125"/>
      <c r="EG241" s="125"/>
      <c r="EH241" s="125"/>
      <c r="EI241" s="125"/>
      <c r="EJ241" s="125"/>
      <c r="EK241" s="125"/>
      <c r="EL241" s="125"/>
      <c r="EM241" s="125"/>
      <c r="EN241" s="125"/>
      <c r="EO241" s="125"/>
      <c r="EP241" s="125"/>
      <c r="EQ241" s="125"/>
      <c r="ER241" s="125"/>
      <c r="ES241" s="125"/>
      <c r="ET241" s="125"/>
      <c r="EU241" s="125"/>
      <c r="EV241" s="125"/>
    </row>
    <row r="242" spans="1:172" s="323" customFormat="1" ht="93.6">
      <c r="A242" s="328" t="s">
        <v>2323</v>
      </c>
      <c r="B242" s="329">
        <f t="shared" si="57"/>
        <v>997275</v>
      </c>
      <c r="C242" s="329"/>
      <c r="D242" s="329"/>
      <c r="E242" s="329"/>
      <c r="F242" s="329">
        <v>997275</v>
      </c>
      <c r="G242" s="329"/>
      <c r="H242" s="329"/>
      <c r="I242" s="329"/>
      <c r="EW242" s="125"/>
      <c r="EX242" s="125"/>
      <c r="EY242" s="125"/>
      <c r="EZ242" s="125"/>
      <c r="FA242" s="125"/>
      <c r="FB242" s="125"/>
      <c r="FC242" s="125"/>
      <c r="FD242" s="125"/>
      <c r="FE242" s="125"/>
      <c r="FF242" s="125"/>
      <c r="FG242" s="125"/>
      <c r="FH242" s="125"/>
      <c r="FI242" s="125"/>
      <c r="FJ242" s="125"/>
      <c r="FK242" s="125"/>
      <c r="FL242" s="125"/>
      <c r="FM242" s="125"/>
      <c r="FN242" s="125"/>
      <c r="FO242" s="125"/>
      <c r="FP242" s="125"/>
    </row>
    <row r="243" spans="1:172" s="323" customFormat="1">
      <c r="A243" s="321" t="s">
        <v>615</v>
      </c>
      <c r="B243" s="322">
        <f t="shared" si="57"/>
        <v>700000</v>
      </c>
      <c r="C243" s="322">
        <f t="shared" ref="C243:I243" si="66">SUM(C244:C244)</f>
        <v>0</v>
      </c>
      <c r="D243" s="322">
        <f t="shared" si="66"/>
        <v>0</v>
      </c>
      <c r="E243" s="322">
        <f t="shared" si="66"/>
        <v>0</v>
      </c>
      <c r="F243" s="322">
        <f t="shared" si="66"/>
        <v>700000</v>
      </c>
      <c r="G243" s="322">
        <f t="shared" si="66"/>
        <v>0</v>
      </c>
      <c r="H243" s="322">
        <f t="shared" si="66"/>
        <v>0</v>
      </c>
      <c r="I243" s="322">
        <f t="shared" si="66"/>
        <v>0</v>
      </c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V243" s="125"/>
      <c r="AW243" s="125"/>
      <c r="AX243" s="125"/>
      <c r="AY243" s="125"/>
      <c r="AZ243" s="125"/>
      <c r="BA243" s="125"/>
      <c r="BB243" s="125"/>
      <c r="BC243" s="125"/>
      <c r="BD243" s="125"/>
      <c r="BE243" s="125"/>
      <c r="BF243" s="125"/>
      <c r="BG243" s="125"/>
      <c r="BH243" s="125"/>
      <c r="BI243" s="125"/>
      <c r="BJ243" s="125"/>
      <c r="BK243" s="125"/>
      <c r="BL243" s="125"/>
      <c r="BM243" s="125"/>
      <c r="BN243" s="125"/>
      <c r="BO243" s="125"/>
      <c r="BP243" s="125"/>
      <c r="BQ243" s="125"/>
      <c r="BR243" s="125"/>
      <c r="BS243" s="125"/>
      <c r="BT243" s="125"/>
      <c r="BU243" s="125"/>
      <c r="BV243" s="125"/>
      <c r="BW243" s="125"/>
      <c r="BX243" s="125"/>
      <c r="BY243" s="125"/>
      <c r="BZ243" s="125"/>
      <c r="CA243" s="125"/>
      <c r="CB243" s="125"/>
      <c r="CC243" s="125"/>
      <c r="CD243" s="125"/>
      <c r="CE243" s="125"/>
      <c r="CF243" s="125"/>
      <c r="CG243" s="125"/>
      <c r="CH243" s="125"/>
      <c r="CI243" s="125"/>
      <c r="CJ243" s="125"/>
      <c r="CK243" s="125"/>
      <c r="CL243" s="125"/>
      <c r="CM243" s="125"/>
      <c r="CN243" s="125"/>
      <c r="CO243" s="125"/>
      <c r="CP243" s="125"/>
      <c r="CQ243" s="125"/>
      <c r="CR243" s="125"/>
      <c r="CS243" s="125"/>
      <c r="CT243" s="125"/>
      <c r="CU243" s="125"/>
      <c r="CV243" s="125"/>
      <c r="CW243" s="125"/>
      <c r="CX243" s="125"/>
      <c r="CY243" s="125"/>
      <c r="CZ243" s="125"/>
      <c r="DA243" s="125"/>
      <c r="DB243" s="125"/>
      <c r="DC243" s="125"/>
      <c r="DD243" s="125"/>
      <c r="DE243" s="125"/>
      <c r="DF243" s="125"/>
      <c r="DG243" s="125"/>
      <c r="DH243" s="125"/>
      <c r="DI243" s="125"/>
      <c r="DJ243" s="125"/>
      <c r="DK243" s="125"/>
      <c r="DL243" s="125"/>
      <c r="DM243" s="125"/>
      <c r="DN243" s="125"/>
      <c r="DO243" s="125"/>
      <c r="DP243" s="125"/>
      <c r="DQ243" s="125"/>
      <c r="DR243" s="125"/>
      <c r="DS243" s="125"/>
      <c r="DT243" s="125"/>
      <c r="DU243" s="125"/>
      <c r="DV243" s="125"/>
      <c r="DW243" s="125"/>
      <c r="DX243" s="125"/>
      <c r="DY243" s="125"/>
      <c r="DZ243" s="125"/>
      <c r="EA243" s="125"/>
      <c r="EB243" s="125"/>
      <c r="EC243" s="125"/>
      <c r="ED243" s="125"/>
      <c r="EE243" s="125"/>
      <c r="EF243" s="125"/>
      <c r="EG243" s="125"/>
      <c r="EH243" s="125"/>
      <c r="EI243" s="125"/>
      <c r="EJ243" s="125"/>
      <c r="EK243" s="125"/>
      <c r="EL243" s="125"/>
      <c r="EM243" s="125"/>
      <c r="EN243" s="125"/>
      <c r="EO243" s="125"/>
      <c r="EP243" s="125"/>
      <c r="EQ243" s="125"/>
      <c r="ER243" s="125"/>
      <c r="ES243" s="125"/>
      <c r="ET243" s="125"/>
      <c r="EU243" s="125"/>
      <c r="EV243" s="125"/>
      <c r="EW243" s="125"/>
      <c r="EX243" s="125"/>
      <c r="EY243" s="125"/>
      <c r="EZ243" s="125"/>
      <c r="FA243" s="125"/>
      <c r="FB243" s="125"/>
      <c r="FC243" s="125"/>
      <c r="FD243" s="125"/>
      <c r="FE243" s="125"/>
      <c r="FF243" s="125"/>
      <c r="FG243" s="125"/>
      <c r="FH243" s="125"/>
      <c r="FI243" s="125"/>
      <c r="FJ243" s="125"/>
      <c r="FK243" s="125"/>
      <c r="FL243" s="125"/>
      <c r="FM243" s="125"/>
      <c r="FN243" s="125"/>
      <c r="FO243" s="125"/>
      <c r="FP243" s="125"/>
    </row>
    <row r="244" spans="1:172" s="323" customFormat="1" ht="93.6">
      <c r="A244" s="328" t="s">
        <v>1964</v>
      </c>
      <c r="B244" s="329">
        <f t="shared" si="57"/>
        <v>700000</v>
      </c>
      <c r="C244" s="329"/>
      <c r="D244" s="329"/>
      <c r="E244" s="329"/>
      <c r="F244" s="329">
        <v>700000</v>
      </c>
      <c r="G244" s="329"/>
      <c r="H244" s="329"/>
      <c r="I244" s="329"/>
      <c r="EW244" s="125"/>
      <c r="EX244" s="125"/>
      <c r="EY244" s="125"/>
      <c r="EZ244" s="125"/>
      <c r="FA244" s="125"/>
      <c r="FB244" s="125"/>
      <c r="FC244" s="125"/>
      <c r="FD244" s="125"/>
      <c r="FE244" s="125"/>
      <c r="FF244" s="125"/>
      <c r="FG244" s="125"/>
      <c r="FH244" s="125"/>
      <c r="FI244" s="125"/>
      <c r="FJ244" s="125"/>
      <c r="FK244" s="125"/>
      <c r="FL244" s="125"/>
      <c r="FM244" s="125"/>
      <c r="FN244" s="125"/>
      <c r="FO244" s="125"/>
      <c r="FP244" s="125"/>
    </row>
    <row r="245" spans="1:172" s="323" customFormat="1">
      <c r="A245" s="321" t="s">
        <v>617</v>
      </c>
      <c r="B245" s="322">
        <f t="shared" si="57"/>
        <v>700000</v>
      </c>
      <c r="C245" s="322">
        <f t="shared" ref="C245:I245" si="67">SUM(C246:C246)</f>
        <v>0</v>
      </c>
      <c r="D245" s="322">
        <f t="shared" si="67"/>
        <v>0</v>
      </c>
      <c r="E245" s="322">
        <f t="shared" si="67"/>
        <v>0</v>
      </c>
      <c r="F245" s="322">
        <f t="shared" si="67"/>
        <v>700000</v>
      </c>
      <c r="G245" s="322">
        <f t="shared" si="67"/>
        <v>0</v>
      </c>
      <c r="H245" s="322">
        <f t="shared" si="67"/>
        <v>0</v>
      </c>
      <c r="I245" s="322">
        <f t="shared" si="67"/>
        <v>0</v>
      </c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125"/>
      <c r="AE245" s="125"/>
      <c r="AF245" s="125"/>
      <c r="AG245" s="125"/>
      <c r="AH245" s="125"/>
      <c r="AI245" s="125"/>
      <c r="AJ245" s="125"/>
      <c r="AK245" s="125"/>
      <c r="AL245" s="125"/>
      <c r="AM245" s="125"/>
      <c r="AN245" s="125"/>
      <c r="AO245" s="125"/>
      <c r="AP245" s="125"/>
      <c r="AQ245" s="125"/>
      <c r="AR245" s="125"/>
      <c r="AS245" s="125"/>
      <c r="AT245" s="125"/>
      <c r="AU245" s="125"/>
      <c r="AV245" s="125"/>
      <c r="AW245" s="125"/>
      <c r="AX245" s="125"/>
      <c r="AY245" s="125"/>
      <c r="AZ245" s="125"/>
      <c r="BA245" s="125"/>
      <c r="BB245" s="125"/>
      <c r="BC245" s="125"/>
      <c r="BD245" s="125"/>
      <c r="BE245" s="125"/>
      <c r="BF245" s="125"/>
      <c r="BG245" s="125"/>
      <c r="BH245" s="125"/>
      <c r="BI245" s="125"/>
      <c r="BJ245" s="125"/>
      <c r="BK245" s="125"/>
      <c r="BL245" s="125"/>
      <c r="BM245" s="125"/>
      <c r="BN245" s="125"/>
      <c r="BO245" s="125"/>
      <c r="BP245" s="125"/>
      <c r="BQ245" s="125"/>
      <c r="BR245" s="125"/>
      <c r="BS245" s="125"/>
      <c r="BT245" s="125"/>
      <c r="BU245" s="125"/>
      <c r="BV245" s="125"/>
      <c r="BW245" s="125"/>
      <c r="BX245" s="125"/>
      <c r="BY245" s="125"/>
      <c r="BZ245" s="125"/>
      <c r="CA245" s="125"/>
      <c r="CB245" s="125"/>
      <c r="CC245" s="125"/>
      <c r="CD245" s="125"/>
      <c r="CE245" s="125"/>
      <c r="CF245" s="125"/>
      <c r="CG245" s="125"/>
      <c r="CH245" s="125"/>
      <c r="CI245" s="125"/>
      <c r="CJ245" s="125"/>
      <c r="CK245" s="125"/>
      <c r="CL245" s="125"/>
      <c r="CM245" s="125"/>
      <c r="CN245" s="125"/>
      <c r="CO245" s="125"/>
      <c r="CP245" s="125"/>
      <c r="CQ245" s="125"/>
      <c r="CR245" s="125"/>
      <c r="CS245" s="125"/>
      <c r="CT245" s="125"/>
      <c r="CU245" s="125"/>
      <c r="CV245" s="125"/>
      <c r="CW245" s="125"/>
      <c r="CX245" s="125"/>
      <c r="CY245" s="125"/>
      <c r="CZ245" s="125"/>
      <c r="DA245" s="125"/>
      <c r="DB245" s="125"/>
      <c r="DC245" s="125"/>
      <c r="DD245" s="125"/>
      <c r="DE245" s="125"/>
      <c r="DF245" s="125"/>
      <c r="DG245" s="125"/>
      <c r="DH245" s="125"/>
      <c r="DI245" s="125"/>
      <c r="DJ245" s="125"/>
      <c r="DK245" s="125"/>
      <c r="DL245" s="125"/>
      <c r="DM245" s="125"/>
      <c r="DN245" s="125"/>
      <c r="DO245" s="125"/>
      <c r="DP245" s="125"/>
      <c r="DQ245" s="125"/>
      <c r="DR245" s="125"/>
      <c r="DS245" s="125"/>
      <c r="DT245" s="125"/>
      <c r="DU245" s="125"/>
      <c r="DV245" s="125"/>
      <c r="DW245" s="125"/>
      <c r="DX245" s="125"/>
      <c r="DY245" s="125"/>
      <c r="DZ245" s="125"/>
      <c r="EA245" s="125"/>
      <c r="EB245" s="125"/>
      <c r="EC245" s="125"/>
      <c r="ED245" s="125"/>
      <c r="EE245" s="125"/>
      <c r="EF245" s="125"/>
      <c r="EG245" s="125"/>
      <c r="EH245" s="125"/>
      <c r="EI245" s="125"/>
      <c r="EJ245" s="125"/>
      <c r="EK245" s="125"/>
      <c r="EL245" s="125"/>
      <c r="EM245" s="125"/>
      <c r="EN245" s="125"/>
      <c r="EO245" s="125"/>
      <c r="EP245" s="125"/>
      <c r="EQ245" s="125"/>
      <c r="ER245" s="125"/>
      <c r="ES245" s="125"/>
      <c r="ET245" s="125"/>
      <c r="EU245" s="125"/>
      <c r="EV245" s="125"/>
      <c r="EW245" s="125"/>
      <c r="EX245" s="125"/>
      <c r="EY245" s="125"/>
      <c r="EZ245" s="125"/>
      <c r="FA245" s="125"/>
      <c r="FB245" s="125"/>
      <c r="FC245" s="125"/>
      <c r="FD245" s="125"/>
      <c r="FE245" s="125"/>
      <c r="FF245" s="125"/>
      <c r="FG245" s="125"/>
      <c r="FH245" s="125"/>
      <c r="FI245" s="125"/>
      <c r="FJ245" s="125"/>
      <c r="FK245" s="125"/>
      <c r="FL245" s="125"/>
      <c r="FM245" s="125"/>
      <c r="FN245" s="125"/>
      <c r="FO245" s="125"/>
      <c r="FP245" s="125"/>
    </row>
    <row r="246" spans="1:172" s="323" customFormat="1" ht="78">
      <c r="A246" s="328" t="s">
        <v>1965</v>
      </c>
      <c r="B246" s="329">
        <f t="shared" si="57"/>
        <v>700000</v>
      </c>
      <c r="C246" s="329"/>
      <c r="D246" s="329"/>
      <c r="E246" s="329"/>
      <c r="F246" s="329">
        <v>700000</v>
      </c>
      <c r="G246" s="329"/>
      <c r="H246" s="329"/>
      <c r="I246" s="329"/>
      <c r="EW246" s="125"/>
      <c r="EX246" s="125"/>
      <c r="EY246" s="125"/>
      <c r="EZ246" s="125"/>
      <c r="FA246" s="125"/>
      <c r="FB246" s="125"/>
      <c r="FC246" s="125"/>
      <c r="FD246" s="125"/>
      <c r="FE246" s="125"/>
      <c r="FF246" s="125"/>
      <c r="FG246" s="125"/>
      <c r="FH246" s="125"/>
      <c r="FI246" s="125"/>
      <c r="FJ246" s="125"/>
      <c r="FK246" s="125"/>
      <c r="FL246" s="125"/>
      <c r="FM246" s="125"/>
      <c r="FN246" s="125"/>
      <c r="FO246" s="125"/>
      <c r="FP246" s="125"/>
    </row>
    <row r="247" spans="1:172" s="125" customFormat="1">
      <c r="A247" s="321" t="s">
        <v>625</v>
      </c>
      <c r="B247" s="322">
        <f t="shared" si="57"/>
        <v>107940</v>
      </c>
      <c r="C247" s="322">
        <f>SUM(C248)</f>
        <v>0</v>
      </c>
      <c r="D247" s="322">
        <f t="shared" ref="D247:I248" si="68">SUM(D248)</f>
        <v>0</v>
      </c>
      <c r="E247" s="322">
        <f t="shared" si="68"/>
        <v>87000</v>
      </c>
      <c r="F247" s="322">
        <f t="shared" si="68"/>
        <v>0</v>
      </c>
      <c r="G247" s="322">
        <f t="shared" si="68"/>
        <v>0</v>
      </c>
      <c r="H247" s="322">
        <f t="shared" si="68"/>
        <v>0</v>
      </c>
      <c r="I247" s="322">
        <f t="shared" si="68"/>
        <v>20940</v>
      </c>
      <c r="EW247" s="323"/>
      <c r="EX247" s="323"/>
      <c r="EY247" s="323"/>
      <c r="EZ247" s="323"/>
      <c r="FA247" s="323"/>
      <c r="FB247" s="323"/>
      <c r="FC247" s="323"/>
      <c r="FD247" s="323"/>
      <c r="FE247" s="323"/>
      <c r="FF247" s="323"/>
      <c r="FG247" s="323"/>
      <c r="FH247" s="323"/>
      <c r="FI247" s="323"/>
      <c r="FJ247" s="323"/>
      <c r="FK247" s="323"/>
      <c r="FL247" s="323"/>
      <c r="FM247" s="323"/>
      <c r="FN247" s="323"/>
      <c r="FO247" s="323"/>
      <c r="FP247" s="323"/>
    </row>
    <row r="248" spans="1:172" s="323" customFormat="1">
      <c r="A248" s="321" t="s">
        <v>584</v>
      </c>
      <c r="B248" s="322">
        <f t="shared" si="57"/>
        <v>107940</v>
      </c>
      <c r="C248" s="322">
        <f>SUM(C249)</f>
        <v>0</v>
      </c>
      <c r="D248" s="322">
        <f t="shared" si="68"/>
        <v>0</v>
      </c>
      <c r="E248" s="322">
        <f t="shared" si="68"/>
        <v>87000</v>
      </c>
      <c r="F248" s="322">
        <f t="shared" si="68"/>
        <v>0</v>
      </c>
      <c r="G248" s="322">
        <f t="shared" si="68"/>
        <v>0</v>
      </c>
      <c r="H248" s="322">
        <f t="shared" si="68"/>
        <v>0</v>
      </c>
      <c r="I248" s="322">
        <f t="shared" si="68"/>
        <v>20940</v>
      </c>
    </row>
    <row r="249" spans="1:172" s="323" customFormat="1" ht="31.2">
      <c r="A249" s="321" t="s">
        <v>626</v>
      </c>
      <c r="B249" s="322">
        <f t="shared" si="57"/>
        <v>107940</v>
      </c>
      <c r="C249" s="322">
        <f t="shared" ref="C249:I249" si="69">SUM(C250:C252)</f>
        <v>0</v>
      </c>
      <c r="D249" s="322">
        <f t="shared" si="69"/>
        <v>0</v>
      </c>
      <c r="E249" s="322">
        <f t="shared" si="69"/>
        <v>87000</v>
      </c>
      <c r="F249" s="322">
        <f t="shared" si="69"/>
        <v>0</v>
      </c>
      <c r="G249" s="322">
        <f t="shared" si="69"/>
        <v>0</v>
      </c>
      <c r="H249" s="322">
        <f t="shared" si="69"/>
        <v>0</v>
      </c>
      <c r="I249" s="322">
        <f t="shared" si="69"/>
        <v>20940</v>
      </c>
    </row>
    <row r="250" spans="1:172" s="323" customFormat="1" ht="78">
      <c r="A250" s="337" t="s">
        <v>1376</v>
      </c>
      <c r="B250" s="326">
        <f t="shared" si="57"/>
        <v>35940</v>
      </c>
      <c r="C250" s="326"/>
      <c r="D250" s="326"/>
      <c r="E250" s="326">
        <v>15000</v>
      </c>
      <c r="F250" s="326"/>
      <c r="G250" s="326">
        <v>0</v>
      </c>
      <c r="H250" s="326"/>
      <c r="I250" s="326">
        <v>20940</v>
      </c>
    </row>
    <row r="251" spans="1:172" s="323" customFormat="1" ht="31.2">
      <c r="A251" s="337" t="s">
        <v>1378</v>
      </c>
      <c r="B251" s="326">
        <f t="shared" si="57"/>
        <v>36000</v>
      </c>
      <c r="C251" s="326"/>
      <c r="D251" s="326"/>
      <c r="E251" s="326">
        <v>36000</v>
      </c>
      <c r="F251" s="326"/>
      <c r="G251" s="326">
        <v>0</v>
      </c>
      <c r="H251" s="326"/>
      <c r="I251" s="326"/>
    </row>
    <row r="252" spans="1:172" s="323" customFormat="1">
      <c r="A252" s="331" t="s">
        <v>627</v>
      </c>
      <c r="B252" s="329">
        <f t="shared" si="57"/>
        <v>36000</v>
      </c>
      <c r="C252" s="329"/>
      <c r="D252" s="329"/>
      <c r="E252" s="329">
        <v>36000</v>
      </c>
      <c r="F252" s="329"/>
      <c r="G252" s="329">
        <v>0</v>
      </c>
      <c r="H252" s="329"/>
      <c r="I252" s="329"/>
    </row>
    <row r="253" spans="1:172" s="323" customFormat="1">
      <c r="A253" s="332" t="s">
        <v>629</v>
      </c>
      <c r="B253" s="322">
        <f t="shared" si="57"/>
        <v>58500</v>
      </c>
      <c r="C253" s="322">
        <f t="shared" ref="C253:I253" si="70">SUM(C254)</f>
        <v>0</v>
      </c>
      <c r="D253" s="322">
        <f t="shared" si="70"/>
        <v>0</v>
      </c>
      <c r="E253" s="322">
        <f t="shared" si="70"/>
        <v>58500</v>
      </c>
      <c r="F253" s="322">
        <f t="shared" si="70"/>
        <v>0</v>
      </c>
      <c r="G253" s="322">
        <f t="shared" si="70"/>
        <v>0</v>
      </c>
      <c r="H253" s="322">
        <f t="shared" si="70"/>
        <v>0</v>
      </c>
      <c r="I253" s="322">
        <f t="shared" si="70"/>
        <v>0</v>
      </c>
    </row>
    <row r="254" spans="1:172" s="323" customFormat="1" ht="31.2">
      <c r="A254" s="321" t="s">
        <v>597</v>
      </c>
      <c r="B254" s="322">
        <f t="shared" si="57"/>
        <v>58500</v>
      </c>
      <c r="C254" s="322">
        <f t="shared" ref="C254:I254" si="71">SUM(C255:C255)</f>
        <v>0</v>
      </c>
      <c r="D254" s="322">
        <f t="shared" si="71"/>
        <v>0</v>
      </c>
      <c r="E254" s="322">
        <f t="shared" si="71"/>
        <v>58500</v>
      </c>
      <c r="F254" s="322">
        <f t="shared" si="71"/>
        <v>0</v>
      </c>
      <c r="G254" s="322">
        <f t="shared" si="71"/>
        <v>0</v>
      </c>
      <c r="H254" s="322">
        <f t="shared" si="71"/>
        <v>0</v>
      </c>
      <c r="I254" s="322">
        <f t="shared" si="71"/>
        <v>0</v>
      </c>
    </row>
    <row r="255" spans="1:172" s="323" customFormat="1" ht="46.8">
      <c r="A255" s="334" t="s">
        <v>1383</v>
      </c>
      <c r="B255" s="329">
        <f t="shared" si="57"/>
        <v>58500</v>
      </c>
      <c r="C255" s="329"/>
      <c r="D255" s="329"/>
      <c r="E255" s="329">
        <v>58500</v>
      </c>
      <c r="F255" s="329"/>
      <c r="G255" s="329"/>
      <c r="H255" s="329"/>
      <c r="I255" s="340"/>
      <c r="EW255" s="125"/>
      <c r="EX255" s="125"/>
      <c r="EY255" s="125"/>
      <c r="EZ255" s="125"/>
      <c r="FA255" s="125"/>
      <c r="FB255" s="125"/>
      <c r="FC255" s="125"/>
      <c r="FD255" s="125"/>
      <c r="FE255" s="125"/>
      <c r="FF255" s="125"/>
      <c r="FG255" s="125"/>
      <c r="FH255" s="125"/>
      <c r="FI255" s="125"/>
      <c r="FJ255" s="125"/>
      <c r="FK255" s="125"/>
      <c r="FL255" s="125"/>
      <c r="FM255" s="125"/>
      <c r="FN255" s="125"/>
      <c r="FO255" s="125"/>
      <c r="FP255" s="125"/>
    </row>
    <row r="256" spans="1:172" s="323" customFormat="1" ht="31.2">
      <c r="A256" s="332" t="s">
        <v>1966</v>
      </c>
      <c r="B256" s="322">
        <f t="shared" si="57"/>
        <v>522579</v>
      </c>
      <c r="C256" s="322">
        <f>SUM(C257,C259,C261,C263)</f>
        <v>522579</v>
      </c>
      <c r="D256" s="322">
        <f t="shared" ref="D256:I256" si="72">SUM(D257,D259,D261,D263)</f>
        <v>0</v>
      </c>
      <c r="E256" s="322">
        <f t="shared" si="72"/>
        <v>0</v>
      </c>
      <c r="F256" s="322">
        <f t="shared" si="72"/>
        <v>0</v>
      </c>
      <c r="G256" s="322">
        <f t="shared" si="72"/>
        <v>0</v>
      </c>
      <c r="H256" s="322">
        <f t="shared" si="72"/>
        <v>0</v>
      </c>
      <c r="I256" s="322">
        <f t="shared" si="72"/>
        <v>0</v>
      </c>
    </row>
    <row r="257" spans="1:172" s="323" customFormat="1">
      <c r="A257" s="321" t="s">
        <v>594</v>
      </c>
      <c r="B257" s="322">
        <f t="shared" si="57"/>
        <v>246480</v>
      </c>
      <c r="C257" s="322">
        <f>SUM(C258)</f>
        <v>246480</v>
      </c>
      <c r="D257" s="322">
        <f t="shared" ref="D257:I257" si="73">SUM(D258)</f>
        <v>0</v>
      </c>
      <c r="E257" s="322">
        <f t="shared" si="73"/>
        <v>0</v>
      </c>
      <c r="F257" s="322">
        <f t="shared" si="73"/>
        <v>0</v>
      </c>
      <c r="G257" s="322">
        <f t="shared" si="73"/>
        <v>0</v>
      </c>
      <c r="H257" s="322">
        <f t="shared" si="73"/>
        <v>0</v>
      </c>
      <c r="I257" s="322">
        <f t="shared" si="73"/>
        <v>0</v>
      </c>
    </row>
    <row r="258" spans="1:172" s="323" customFormat="1" ht="31.2">
      <c r="A258" s="334" t="s">
        <v>1982</v>
      </c>
      <c r="B258" s="329">
        <f t="shared" si="57"/>
        <v>246480</v>
      </c>
      <c r="C258" s="329">
        <v>246480</v>
      </c>
      <c r="D258" s="329"/>
      <c r="E258" s="329"/>
      <c r="F258" s="329"/>
      <c r="G258" s="329"/>
      <c r="H258" s="329"/>
      <c r="I258" s="340">
        <v>0</v>
      </c>
      <c r="EW258" s="125"/>
      <c r="EX258" s="125"/>
      <c r="EY258" s="125"/>
      <c r="EZ258" s="125"/>
      <c r="FA258" s="125"/>
      <c r="FB258" s="125"/>
      <c r="FC258" s="125"/>
      <c r="FD258" s="125"/>
      <c r="FE258" s="125"/>
      <c r="FF258" s="125"/>
      <c r="FG258" s="125"/>
      <c r="FH258" s="125"/>
      <c r="FI258" s="125"/>
      <c r="FJ258" s="125"/>
      <c r="FK258" s="125"/>
      <c r="FL258" s="125"/>
      <c r="FM258" s="125"/>
      <c r="FN258" s="125"/>
      <c r="FO258" s="125"/>
      <c r="FP258" s="125"/>
    </row>
    <row r="259" spans="1:172" s="323" customFormat="1" ht="31.2">
      <c r="A259" s="321" t="s">
        <v>597</v>
      </c>
      <c r="B259" s="322">
        <f t="shared" si="57"/>
        <v>150000</v>
      </c>
      <c r="C259" s="322">
        <f>SUM(C260)</f>
        <v>150000</v>
      </c>
      <c r="D259" s="322">
        <f t="shared" ref="D259:I259" si="74">SUM(D260)</f>
        <v>0</v>
      </c>
      <c r="E259" s="322">
        <f t="shared" si="74"/>
        <v>0</v>
      </c>
      <c r="F259" s="322">
        <f t="shared" si="74"/>
        <v>0</v>
      </c>
      <c r="G259" s="322">
        <f t="shared" si="74"/>
        <v>0</v>
      </c>
      <c r="H259" s="322">
        <f t="shared" si="74"/>
        <v>0</v>
      </c>
      <c r="I259" s="322">
        <f t="shared" si="74"/>
        <v>0</v>
      </c>
    </row>
    <row r="260" spans="1:172" s="323" customFormat="1" ht="31.2">
      <c r="A260" s="334" t="s">
        <v>1983</v>
      </c>
      <c r="B260" s="329">
        <f t="shared" si="57"/>
        <v>150000</v>
      </c>
      <c r="C260" s="329">
        <v>150000</v>
      </c>
      <c r="D260" s="329"/>
      <c r="E260" s="329"/>
      <c r="F260" s="329"/>
      <c r="G260" s="329"/>
      <c r="H260" s="329"/>
      <c r="I260" s="340">
        <v>0</v>
      </c>
      <c r="EW260" s="125"/>
      <c r="EX260" s="125"/>
      <c r="EY260" s="125"/>
      <c r="EZ260" s="125"/>
      <c r="FA260" s="125"/>
      <c r="FB260" s="125"/>
      <c r="FC260" s="125"/>
      <c r="FD260" s="125"/>
      <c r="FE260" s="125"/>
      <c r="FF260" s="125"/>
      <c r="FG260" s="125"/>
      <c r="FH260" s="125"/>
      <c r="FI260" s="125"/>
      <c r="FJ260" s="125"/>
      <c r="FK260" s="125"/>
      <c r="FL260" s="125"/>
      <c r="FM260" s="125"/>
      <c r="FN260" s="125"/>
      <c r="FO260" s="125"/>
      <c r="FP260" s="125"/>
    </row>
    <row r="261" spans="1:172" s="323" customFormat="1" ht="31.2">
      <c r="A261" s="321" t="s">
        <v>601</v>
      </c>
      <c r="B261" s="322">
        <f t="shared" si="57"/>
        <v>22512</v>
      </c>
      <c r="C261" s="322">
        <f>SUM(C262)</f>
        <v>22512</v>
      </c>
      <c r="D261" s="322">
        <f t="shared" ref="D261:I263" si="75">SUM(D262)</f>
        <v>0</v>
      </c>
      <c r="E261" s="322">
        <f t="shared" si="75"/>
        <v>0</v>
      </c>
      <c r="F261" s="322">
        <f t="shared" si="75"/>
        <v>0</v>
      </c>
      <c r="G261" s="322">
        <f t="shared" si="75"/>
        <v>0</v>
      </c>
      <c r="H261" s="322">
        <f t="shared" si="75"/>
        <v>0</v>
      </c>
      <c r="I261" s="322">
        <f t="shared" si="75"/>
        <v>0</v>
      </c>
    </row>
    <row r="262" spans="1:172" s="323" customFormat="1" ht="31.2">
      <c r="A262" s="334" t="s">
        <v>1984</v>
      </c>
      <c r="B262" s="329">
        <f t="shared" si="57"/>
        <v>22512</v>
      </c>
      <c r="C262" s="329">
        <v>22512</v>
      </c>
      <c r="D262" s="329"/>
      <c r="E262" s="329"/>
      <c r="F262" s="329"/>
      <c r="G262" s="329"/>
      <c r="H262" s="329"/>
      <c r="I262" s="340">
        <v>0</v>
      </c>
      <c r="EW262" s="125"/>
      <c r="EX262" s="125"/>
      <c r="EY262" s="125"/>
      <c r="EZ262" s="125"/>
      <c r="FA262" s="125"/>
      <c r="FB262" s="125"/>
      <c r="FC262" s="125"/>
      <c r="FD262" s="125"/>
      <c r="FE262" s="125"/>
      <c r="FF262" s="125"/>
      <c r="FG262" s="125"/>
      <c r="FH262" s="125"/>
      <c r="FI262" s="125"/>
      <c r="FJ262" s="125"/>
      <c r="FK262" s="125"/>
      <c r="FL262" s="125"/>
      <c r="FM262" s="125"/>
      <c r="FN262" s="125"/>
      <c r="FO262" s="125"/>
      <c r="FP262" s="125"/>
    </row>
    <row r="263" spans="1:172" s="323" customFormat="1">
      <c r="A263" s="321" t="s">
        <v>606</v>
      </c>
      <c r="B263" s="322">
        <f t="shared" si="57"/>
        <v>103587</v>
      </c>
      <c r="C263" s="322">
        <f>SUM(C264)</f>
        <v>103587</v>
      </c>
      <c r="D263" s="322">
        <f t="shared" si="75"/>
        <v>0</v>
      </c>
      <c r="E263" s="322">
        <f t="shared" si="75"/>
        <v>0</v>
      </c>
      <c r="F263" s="322">
        <f t="shared" si="75"/>
        <v>0</v>
      </c>
      <c r="G263" s="322">
        <f t="shared" si="75"/>
        <v>0</v>
      </c>
      <c r="H263" s="322">
        <f t="shared" si="75"/>
        <v>0</v>
      </c>
      <c r="I263" s="322">
        <f t="shared" si="75"/>
        <v>0</v>
      </c>
    </row>
    <row r="264" spans="1:172" s="323" customFormat="1" ht="31.2">
      <c r="A264" s="334" t="s">
        <v>1985</v>
      </c>
      <c r="B264" s="329">
        <f t="shared" ref="B264" si="76">C264+D264+E264+F264+G264+H264+I264</f>
        <v>103587</v>
      </c>
      <c r="C264" s="329">
        <v>103587</v>
      </c>
      <c r="D264" s="329"/>
      <c r="E264" s="329"/>
      <c r="F264" s="329"/>
      <c r="G264" s="329"/>
      <c r="H264" s="329"/>
      <c r="I264" s="340">
        <v>0</v>
      </c>
      <c r="EW264" s="125"/>
      <c r="EX264" s="125"/>
      <c r="EY264" s="125"/>
      <c r="EZ264" s="125"/>
      <c r="FA264" s="125"/>
      <c r="FB264" s="125"/>
      <c r="FC264" s="125"/>
      <c r="FD264" s="125"/>
      <c r="FE264" s="125"/>
      <c r="FF264" s="125"/>
      <c r="FG264" s="125"/>
      <c r="FH264" s="125"/>
      <c r="FI264" s="125"/>
      <c r="FJ264" s="125"/>
      <c r="FK264" s="125"/>
      <c r="FL264" s="125"/>
      <c r="FM264" s="125"/>
      <c r="FN264" s="125"/>
      <c r="FO264" s="125"/>
      <c r="FP264" s="125"/>
    </row>
    <row r="267" spans="1:172" s="15" customFormat="1">
      <c r="A267" s="541"/>
      <c r="B267" s="308"/>
      <c r="C267" s="308"/>
      <c r="D267" s="308"/>
      <c r="E267" s="308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  <c r="R267" s="308"/>
      <c r="S267" s="308"/>
      <c r="T267" s="308"/>
      <c r="U267" s="308"/>
      <c r="V267" s="308"/>
      <c r="W267" s="308"/>
      <c r="X267" s="308"/>
      <c r="Y267" s="308"/>
      <c r="Z267" s="308"/>
      <c r="AA267" s="308"/>
      <c r="AB267" s="308"/>
      <c r="AC267" s="308"/>
      <c r="AD267" s="308"/>
      <c r="AE267" s="308"/>
      <c r="AF267" s="308"/>
      <c r="AG267" s="308"/>
      <c r="AH267" s="308"/>
      <c r="AI267" s="308"/>
      <c r="AJ267" s="308"/>
      <c r="AK267" s="308"/>
      <c r="AL267" s="308"/>
      <c r="AM267" s="308"/>
      <c r="AN267" s="308"/>
      <c r="AO267" s="308"/>
      <c r="AP267" s="308"/>
      <c r="AQ267" s="308"/>
      <c r="AR267" s="308"/>
      <c r="AS267" s="308"/>
      <c r="AT267" s="308"/>
      <c r="AU267" s="308"/>
      <c r="AV267" s="308"/>
      <c r="AW267" s="308"/>
      <c r="AX267" s="308"/>
      <c r="AY267" s="308"/>
      <c r="AZ267" s="308"/>
      <c r="BA267" s="308"/>
      <c r="BB267" s="308"/>
      <c r="BC267" s="308"/>
      <c r="BD267" s="308"/>
      <c r="BE267" s="308"/>
      <c r="BF267" s="308"/>
      <c r="BG267" s="308"/>
      <c r="BH267" s="308"/>
      <c r="BI267" s="308"/>
      <c r="BJ267" s="308"/>
      <c r="BK267" s="308"/>
      <c r="BL267" s="308"/>
      <c r="BM267" s="308"/>
      <c r="BN267" s="308"/>
      <c r="BO267" s="308"/>
      <c r="BP267" s="308"/>
      <c r="BQ267" s="308"/>
      <c r="BR267" s="308"/>
      <c r="BS267" s="308"/>
      <c r="BT267" s="308"/>
      <c r="BU267" s="308"/>
      <c r="BV267" s="308"/>
      <c r="BW267" s="308"/>
      <c r="BX267" s="308"/>
      <c r="BY267" s="308"/>
      <c r="BZ267" s="308"/>
      <c r="CA267" s="308"/>
      <c r="CB267" s="308"/>
      <c r="CC267" s="308"/>
      <c r="CD267" s="308"/>
      <c r="CE267" s="308"/>
      <c r="CF267" s="308"/>
      <c r="CG267" s="308"/>
      <c r="CH267" s="308"/>
      <c r="CI267" s="308"/>
      <c r="CJ267" s="308"/>
      <c r="CK267" s="308"/>
      <c r="CL267" s="308"/>
      <c r="CM267" s="308"/>
      <c r="CN267" s="308"/>
      <c r="CO267" s="308"/>
      <c r="CP267" s="308"/>
      <c r="CQ267" s="308"/>
      <c r="CR267" s="308"/>
      <c r="CS267" s="308"/>
      <c r="CT267" s="308"/>
      <c r="CU267" s="308"/>
      <c r="CV267" s="308"/>
      <c r="CW267" s="308"/>
      <c r="CX267" s="308"/>
      <c r="CY267" s="308"/>
      <c r="CZ267" s="308"/>
      <c r="DA267" s="308"/>
      <c r="DB267" s="308"/>
      <c r="DC267" s="308"/>
      <c r="DD267" s="308"/>
      <c r="DE267" s="308"/>
      <c r="DF267" s="308"/>
      <c r="DG267" s="308"/>
      <c r="DH267" s="308"/>
      <c r="DI267" s="308"/>
      <c r="DJ267" s="308"/>
      <c r="DK267" s="308"/>
      <c r="DL267" s="308"/>
      <c r="DM267" s="308"/>
      <c r="DN267" s="308"/>
      <c r="DO267" s="308"/>
      <c r="DP267" s="308"/>
      <c r="DQ267" s="308"/>
      <c r="DR267" s="308"/>
      <c r="DS267" s="308"/>
      <c r="DT267" s="308"/>
      <c r="DU267" s="308"/>
      <c r="DV267" s="308"/>
      <c r="DW267" s="308"/>
      <c r="DX267" s="308"/>
      <c r="DY267" s="308"/>
      <c r="DZ267" s="308"/>
      <c r="EA267" s="308"/>
      <c r="EB267" s="308"/>
      <c r="EC267" s="308"/>
      <c r="ED267" s="308"/>
      <c r="EE267" s="308"/>
      <c r="EF267" s="308"/>
      <c r="EG267" s="308"/>
      <c r="EH267" s="308"/>
      <c r="EI267" s="308"/>
      <c r="EJ267" s="308"/>
      <c r="EK267" s="308"/>
      <c r="EL267" s="308"/>
      <c r="EM267" s="308"/>
      <c r="EN267" s="308"/>
      <c r="EO267" s="308"/>
      <c r="EP267" s="308"/>
      <c r="EQ267" s="308"/>
      <c r="ER267" s="308"/>
      <c r="ES267" s="308"/>
      <c r="ET267" s="308"/>
      <c r="EU267" s="308"/>
      <c r="EV267" s="308"/>
      <c r="EW267" s="308"/>
      <c r="EX267" s="308"/>
      <c r="EY267" s="308"/>
      <c r="EZ267" s="308"/>
      <c r="FA267" s="308"/>
      <c r="FB267" s="308"/>
      <c r="FC267" s="308"/>
      <c r="FD267" s="308"/>
      <c r="FE267" s="308"/>
      <c r="FF267" s="308"/>
      <c r="FG267" s="308"/>
      <c r="FH267" s="308"/>
      <c r="FI267" s="308"/>
      <c r="FJ267" s="308"/>
      <c r="FK267" s="308"/>
      <c r="FL267" s="308"/>
      <c r="FM267" s="308"/>
      <c r="FN267" s="308"/>
      <c r="FO267" s="308"/>
      <c r="FP267" s="308"/>
    </row>
    <row r="268" spans="1:172" s="15" customFormat="1">
      <c r="A268" s="544"/>
      <c r="B268" s="308"/>
      <c r="C268" s="308"/>
      <c r="D268" s="308"/>
      <c r="E268" s="308"/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  <c r="R268" s="308"/>
      <c r="S268" s="308"/>
      <c r="T268" s="308"/>
      <c r="U268" s="308"/>
      <c r="V268" s="308"/>
      <c r="W268" s="308"/>
      <c r="X268" s="308"/>
      <c r="Y268" s="308"/>
      <c r="Z268" s="308"/>
      <c r="AA268" s="308"/>
      <c r="AB268" s="308"/>
      <c r="AC268" s="308"/>
      <c r="AD268" s="308"/>
      <c r="AE268" s="308"/>
      <c r="AF268" s="308"/>
      <c r="AG268" s="308"/>
      <c r="AH268" s="308"/>
      <c r="AI268" s="308"/>
      <c r="AJ268" s="308"/>
      <c r="AK268" s="308"/>
      <c r="AL268" s="308"/>
      <c r="AM268" s="308"/>
      <c r="AN268" s="308"/>
      <c r="AO268" s="308"/>
      <c r="AP268" s="308"/>
      <c r="AQ268" s="308"/>
      <c r="AR268" s="308"/>
      <c r="AS268" s="308"/>
      <c r="AT268" s="308"/>
      <c r="AU268" s="308"/>
      <c r="AV268" s="308"/>
      <c r="AW268" s="308"/>
      <c r="AX268" s="308"/>
      <c r="AY268" s="308"/>
      <c r="AZ268" s="308"/>
      <c r="BA268" s="308"/>
      <c r="BB268" s="308"/>
      <c r="BC268" s="308"/>
      <c r="BD268" s="308"/>
      <c r="BE268" s="308"/>
      <c r="BF268" s="308"/>
      <c r="BG268" s="308"/>
      <c r="BH268" s="308"/>
      <c r="BI268" s="308"/>
      <c r="BJ268" s="308"/>
      <c r="BK268" s="308"/>
      <c r="BL268" s="308"/>
      <c r="BM268" s="308"/>
      <c r="BN268" s="308"/>
      <c r="BO268" s="308"/>
      <c r="BP268" s="308"/>
      <c r="BQ268" s="308"/>
      <c r="BR268" s="308"/>
      <c r="BS268" s="308"/>
      <c r="BT268" s="308"/>
      <c r="BU268" s="308"/>
      <c r="BV268" s="308"/>
      <c r="BW268" s="308"/>
      <c r="BX268" s="308"/>
      <c r="BY268" s="308"/>
      <c r="BZ268" s="308"/>
      <c r="CA268" s="308"/>
      <c r="CB268" s="308"/>
      <c r="CC268" s="308"/>
      <c r="CD268" s="308"/>
      <c r="CE268" s="308"/>
      <c r="CF268" s="308"/>
      <c r="CG268" s="308"/>
      <c r="CH268" s="308"/>
      <c r="CI268" s="308"/>
      <c r="CJ268" s="308"/>
      <c r="CK268" s="308"/>
      <c r="CL268" s="308"/>
      <c r="CM268" s="308"/>
      <c r="CN268" s="308"/>
      <c r="CO268" s="308"/>
      <c r="CP268" s="308"/>
      <c r="CQ268" s="308"/>
      <c r="CR268" s="308"/>
      <c r="CS268" s="308"/>
      <c r="CT268" s="308"/>
      <c r="CU268" s="308"/>
      <c r="CV268" s="308"/>
      <c r="CW268" s="308"/>
      <c r="CX268" s="308"/>
      <c r="CY268" s="308"/>
      <c r="CZ268" s="308"/>
      <c r="DA268" s="308"/>
      <c r="DB268" s="308"/>
      <c r="DC268" s="308"/>
      <c r="DD268" s="308"/>
      <c r="DE268" s="308"/>
      <c r="DF268" s="308"/>
      <c r="DG268" s="308"/>
      <c r="DH268" s="308"/>
      <c r="DI268" s="308"/>
      <c r="DJ268" s="308"/>
      <c r="DK268" s="308"/>
      <c r="DL268" s="308"/>
      <c r="DM268" s="308"/>
      <c r="DN268" s="308"/>
      <c r="DO268" s="308"/>
      <c r="DP268" s="308"/>
      <c r="DQ268" s="308"/>
      <c r="DR268" s="308"/>
      <c r="DS268" s="308"/>
      <c r="DT268" s="308"/>
      <c r="DU268" s="308"/>
      <c r="DV268" s="308"/>
      <c r="DW268" s="308"/>
      <c r="DX268" s="308"/>
      <c r="DY268" s="308"/>
      <c r="DZ268" s="308"/>
      <c r="EA268" s="308"/>
      <c r="EB268" s="308"/>
      <c r="EC268" s="308"/>
      <c r="ED268" s="308"/>
      <c r="EE268" s="308"/>
      <c r="EF268" s="308"/>
      <c r="EG268" s="308"/>
      <c r="EH268" s="308"/>
      <c r="EI268" s="308"/>
      <c r="EJ268" s="308"/>
      <c r="EK268" s="308"/>
      <c r="EL268" s="308"/>
      <c r="EM268" s="308"/>
      <c r="EN268" s="308"/>
      <c r="EO268" s="308"/>
      <c r="EP268" s="308"/>
      <c r="EQ268" s="308"/>
      <c r="ER268" s="308"/>
      <c r="ES268" s="308"/>
      <c r="ET268" s="308"/>
      <c r="EU268" s="308"/>
      <c r="EV268" s="308"/>
      <c r="EW268" s="308"/>
      <c r="EX268" s="308"/>
      <c r="EY268" s="308"/>
      <c r="EZ268" s="308"/>
      <c r="FA268" s="308"/>
      <c r="FB268" s="308"/>
      <c r="FC268" s="308"/>
      <c r="FD268" s="308"/>
      <c r="FE268" s="308"/>
      <c r="FF268" s="308"/>
      <c r="FG268" s="308"/>
      <c r="FH268" s="308"/>
      <c r="FI268" s="308"/>
      <c r="FJ268" s="308"/>
      <c r="FK268" s="308"/>
      <c r="FL268" s="308"/>
      <c r="FM268" s="308"/>
      <c r="FN268" s="308"/>
      <c r="FO268" s="308"/>
      <c r="FP268" s="308"/>
    </row>
    <row r="269" spans="1:172" s="343" customFormat="1">
      <c r="A269" s="341" t="s">
        <v>2324</v>
      </c>
      <c r="B269" s="308"/>
      <c r="C269" s="308"/>
      <c r="D269" s="308"/>
      <c r="E269" s="308"/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  <c r="AB269" s="308"/>
      <c r="AC269" s="308"/>
      <c r="AD269" s="308"/>
      <c r="AE269" s="308"/>
      <c r="AF269" s="308"/>
      <c r="AG269" s="308"/>
      <c r="AH269" s="308"/>
      <c r="AI269" s="308"/>
      <c r="AJ269" s="308"/>
      <c r="AK269" s="308"/>
      <c r="AL269" s="308"/>
      <c r="AM269" s="308"/>
      <c r="AN269" s="308"/>
      <c r="AO269" s="308"/>
      <c r="AP269" s="308"/>
      <c r="AQ269" s="308"/>
      <c r="AR269" s="308"/>
      <c r="AS269" s="308"/>
      <c r="AT269" s="308"/>
      <c r="AU269" s="308"/>
      <c r="AV269" s="308"/>
      <c r="AW269" s="308"/>
      <c r="AX269" s="308"/>
      <c r="AY269" s="308"/>
      <c r="AZ269" s="308"/>
      <c r="BA269" s="308"/>
      <c r="BB269" s="308"/>
      <c r="BC269" s="308"/>
      <c r="BD269" s="308"/>
      <c r="BE269" s="308"/>
      <c r="BF269" s="308"/>
      <c r="BG269" s="308"/>
      <c r="BH269" s="308"/>
      <c r="BI269" s="308"/>
      <c r="BJ269" s="308"/>
      <c r="BK269" s="308"/>
      <c r="BL269" s="308"/>
      <c r="BM269" s="308"/>
      <c r="BN269" s="308"/>
      <c r="BO269" s="308"/>
      <c r="BP269" s="308"/>
      <c r="BQ269" s="308"/>
      <c r="BR269" s="308"/>
      <c r="BS269" s="308"/>
      <c r="BT269" s="308"/>
      <c r="BU269" s="308"/>
      <c r="BV269" s="308"/>
      <c r="BW269" s="308"/>
      <c r="BX269" s="308"/>
      <c r="BY269" s="308"/>
      <c r="BZ269" s="308"/>
      <c r="CA269" s="308"/>
      <c r="CB269" s="308"/>
      <c r="CC269" s="308"/>
      <c r="CD269" s="308"/>
      <c r="CE269" s="308"/>
      <c r="CF269" s="308"/>
      <c r="CG269" s="308"/>
      <c r="CH269" s="308"/>
      <c r="CI269" s="308"/>
      <c r="CJ269" s="308"/>
      <c r="CK269" s="308"/>
      <c r="CL269" s="308"/>
      <c r="CM269" s="308"/>
      <c r="CN269" s="308"/>
      <c r="CO269" s="308"/>
      <c r="CP269" s="308"/>
      <c r="CQ269" s="308"/>
      <c r="CR269" s="308"/>
      <c r="CS269" s="308"/>
      <c r="CT269" s="308"/>
      <c r="CU269" s="308"/>
      <c r="CV269" s="308"/>
      <c r="CW269" s="308"/>
      <c r="CX269" s="308"/>
      <c r="CY269" s="308"/>
      <c r="CZ269" s="308"/>
      <c r="DA269" s="308"/>
      <c r="DB269" s="308"/>
      <c r="DC269" s="308"/>
      <c r="DD269" s="308"/>
      <c r="DE269" s="308"/>
      <c r="DF269" s="308"/>
      <c r="DG269" s="308"/>
      <c r="DH269" s="308"/>
      <c r="DI269" s="308"/>
      <c r="DJ269" s="308"/>
      <c r="DK269" s="308"/>
      <c r="DL269" s="308"/>
      <c r="DM269" s="308"/>
      <c r="DN269" s="308"/>
      <c r="DO269" s="308"/>
      <c r="DP269" s="308"/>
      <c r="DQ269" s="308"/>
      <c r="DR269" s="308"/>
      <c r="DS269" s="308"/>
      <c r="DT269" s="308"/>
      <c r="DU269" s="308"/>
      <c r="DV269" s="308"/>
      <c r="DW269" s="308"/>
      <c r="DX269" s="308"/>
      <c r="DY269" s="308"/>
      <c r="DZ269" s="308"/>
      <c r="EA269" s="308"/>
      <c r="EB269" s="308"/>
      <c r="EC269" s="308"/>
      <c r="ED269" s="308"/>
      <c r="EE269" s="308"/>
      <c r="EF269" s="308"/>
      <c r="EG269" s="308"/>
      <c r="EH269" s="308"/>
      <c r="EI269" s="308"/>
      <c r="EJ269" s="308"/>
      <c r="EK269" s="308"/>
      <c r="EL269" s="308"/>
      <c r="EM269" s="308"/>
      <c r="EN269" s="308"/>
      <c r="EO269" s="308"/>
      <c r="EP269" s="308"/>
      <c r="EQ269" s="308"/>
      <c r="ER269" s="308"/>
      <c r="ES269" s="308"/>
      <c r="ET269" s="308"/>
      <c r="EU269" s="308"/>
      <c r="EV269" s="308"/>
      <c r="EW269" s="308"/>
      <c r="EX269" s="308"/>
      <c r="EY269" s="308"/>
      <c r="EZ269" s="308"/>
      <c r="FA269" s="308"/>
      <c r="FB269" s="308"/>
      <c r="FC269" s="308"/>
      <c r="FD269" s="308"/>
      <c r="FE269" s="308"/>
      <c r="FF269" s="308"/>
      <c r="FG269" s="308"/>
      <c r="FH269" s="308"/>
      <c r="FI269" s="308"/>
      <c r="FJ269" s="308"/>
      <c r="FK269" s="308"/>
      <c r="FL269" s="308"/>
      <c r="FM269" s="308"/>
      <c r="FN269" s="308"/>
      <c r="FO269" s="308"/>
      <c r="FP269" s="308"/>
    </row>
    <row r="270" spans="1:172">
      <c r="A270" s="343" t="s">
        <v>2325</v>
      </c>
    </row>
    <row r="271" spans="1:172">
      <c r="A271" s="343" t="s">
        <v>2326</v>
      </c>
    </row>
    <row r="272" spans="1:172">
      <c r="A272" s="545"/>
    </row>
    <row r="273" spans="1:1">
      <c r="A273" s="343"/>
    </row>
    <row r="274" spans="1:1">
      <c r="A274" s="345"/>
    </row>
    <row r="275" spans="1:1">
      <c r="A275" s="191"/>
    </row>
    <row r="276" spans="1:1">
      <c r="A276" s="346"/>
    </row>
    <row r="277" spans="1:1">
      <c r="A277" s="343"/>
    </row>
    <row r="278" spans="1:1">
      <c r="A278" s="343"/>
    </row>
    <row r="279" spans="1:1">
      <c r="A279" s="343"/>
    </row>
  </sheetData>
  <autoFilter ref="A1:A272"/>
  <printOptions horizontalCentered="1"/>
  <pageMargins left="0.19685039370078741" right="0.11811023622047245" top="0.59055118110236227" bottom="0.59055118110236227" header="0" footer="0"/>
  <pageSetup paperSize="9" scale="83" fitToHeight="0" orientation="landscape" r:id="rId1"/>
  <headerFooter alignWithMargins="0">
    <oddFooter>Стр. &amp;P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I50"/>
  <sheetViews>
    <sheetView topLeftCell="A31" workbookViewId="0">
      <selection activeCell="A46" sqref="A46"/>
    </sheetView>
  </sheetViews>
  <sheetFormatPr defaultColWidth="66.6640625" defaultRowHeight="15.6"/>
  <cols>
    <col min="1" max="1" width="66.6640625" style="119"/>
    <col min="2" max="2" width="18.5546875" style="119" customWidth="1"/>
    <col min="3" max="16384" width="66.6640625" style="119"/>
  </cols>
  <sheetData>
    <row r="1" spans="1:165">
      <c r="A1" s="855"/>
      <c r="B1" s="856" t="s">
        <v>1969</v>
      </c>
    </row>
    <row r="3" spans="1:165">
      <c r="A3" s="915" t="s">
        <v>1970</v>
      </c>
      <c r="B3" s="915"/>
    </row>
    <row r="4" spans="1:165">
      <c r="A4" s="915" t="s">
        <v>1971</v>
      </c>
      <c r="B4" s="915"/>
    </row>
    <row r="6" spans="1:165">
      <c r="A6" s="313" t="s">
        <v>846</v>
      </c>
      <c r="B6" s="313" t="s">
        <v>1972</v>
      </c>
    </row>
    <row r="7" spans="1:165" s="323" customFormat="1" ht="46.8">
      <c r="A7" s="328" t="s">
        <v>2320</v>
      </c>
      <c r="B7" s="329">
        <v>107500</v>
      </c>
    </row>
    <row r="8" spans="1:165" s="323" customFormat="1">
      <c r="A8" s="328" t="s">
        <v>2322</v>
      </c>
      <c r="B8" s="329">
        <v>160000</v>
      </c>
    </row>
    <row r="9" spans="1:165" s="323" customFormat="1">
      <c r="A9" s="328" t="s">
        <v>1282</v>
      </c>
      <c r="B9" s="329">
        <v>90000</v>
      </c>
    </row>
    <row r="10" spans="1:165" s="323" customFormat="1" ht="31.2">
      <c r="A10" s="325" t="s">
        <v>1288</v>
      </c>
      <c r="B10" s="329">
        <v>1557717</v>
      </c>
    </row>
    <row r="11" spans="1:165" s="323" customFormat="1">
      <c r="A11" s="334" t="s">
        <v>1289</v>
      </c>
      <c r="B11" s="329">
        <v>450000</v>
      </c>
    </row>
    <row r="12" spans="1:165" s="323" customFormat="1">
      <c r="A12" s="328" t="s">
        <v>851</v>
      </c>
      <c r="B12" s="329">
        <v>20000</v>
      </c>
    </row>
    <row r="13" spans="1:165" s="323" customFormat="1">
      <c r="A13" s="334" t="s">
        <v>602</v>
      </c>
      <c r="B13" s="329">
        <v>500000</v>
      </c>
    </row>
    <row r="14" spans="1:165" s="323" customFormat="1" ht="31.2">
      <c r="A14" s="339" t="s">
        <v>1299</v>
      </c>
      <c r="B14" s="329">
        <v>66000</v>
      </c>
    </row>
    <row r="15" spans="1:165" s="323" customFormat="1" ht="46.8">
      <c r="A15" s="328" t="s">
        <v>1301</v>
      </c>
      <c r="B15" s="329">
        <v>1028823</v>
      </c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</row>
    <row r="16" spans="1:165" s="323" customFormat="1" ht="31.2">
      <c r="A16" s="328" t="s">
        <v>1973</v>
      </c>
      <c r="B16" s="329">
        <v>15000</v>
      </c>
    </row>
    <row r="17" spans="1:165" s="323" customFormat="1" ht="46.8">
      <c r="A17" s="337" t="s">
        <v>614</v>
      </c>
      <c r="B17" s="329">
        <v>55000</v>
      </c>
    </row>
    <row r="18" spans="1:165" s="323" customFormat="1">
      <c r="A18" s="331" t="s">
        <v>1974</v>
      </c>
      <c r="B18" s="329">
        <v>54492</v>
      </c>
    </row>
    <row r="19" spans="1:165" s="323" customFormat="1">
      <c r="A19" s="328" t="s">
        <v>1333</v>
      </c>
      <c r="B19" s="329">
        <v>32000</v>
      </c>
    </row>
    <row r="20" spans="1:165" s="323" customFormat="1">
      <c r="A20" s="337" t="s">
        <v>1338</v>
      </c>
      <c r="B20" s="329">
        <v>5000</v>
      </c>
    </row>
    <row r="21" spans="1:165" s="323" customFormat="1">
      <c r="A21" s="334" t="s">
        <v>1975</v>
      </c>
      <c r="B21" s="329">
        <v>71323</v>
      </c>
    </row>
    <row r="22" spans="1:165" s="323" customFormat="1">
      <c r="A22" s="334" t="s">
        <v>1976</v>
      </c>
      <c r="B22" s="329">
        <v>270000</v>
      </c>
    </row>
    <row r="23" spans="1:165" s="323" customFormat="1">
      <c r="A23" s="334" t="s">
        <v>1977</v>
      </c>
      <c r="B23" s="329">
        <v>230000</v>
      </c>
    </row>
    <row r="24" spans="1:165" s="323" customFormat="1">
      <c r="A24" s="334" t="s">
        <v>1978</v>
      </c>
      <c r="B24" s="329">
        <v>46000</v>
      </c>
    </row>
    <row r="25" spans="1:165" s="323" customFormat="1">
      <c r="A25" s="334" t="s">
        <v>1979</v>
      </c>
      <c r="B25" s="329">
        <v>20000</v>
      </c>
    </row>
    <row r="26" spans="1:165" s="323" customFormat="1" ht="31.2">
      <c r="A26" s="325" t="s">
        <v>618</v>
      </c>
      <c r="B26" s="329">
        <v>35160</v>
      </c>
    </row>
    <row r="27" spans="1:165" s="323" customFormat="1" ht="46.8">
      <c r="A27" s="328" t="s">
        <v>1353</v>
      </c>
      <c r="B27" s="329">
        <v>80000</v>
      </c>
    </row>
    <row r="28" spans="1:165" s="323" customFormat="1">
      <c r="A28" s="328" t="s">
        <v>865</v>
      </c>
      <c r="B28" s="329">
        <v>20000</v>
      </c>
    </row>
    <row r="29" spans="1:165" s="323" customFormat="1" ht="31.2">
      <c r="A29" s="325" t="s">
        <v>619</v>
      </c>
      <c r="B29" s="329">
        <v>38466</v>
      </c>
    </row>
    <row r="30" spans="1:165" s="323" customFormat="1" ht="31.2">
      <c r="A30" s="325" t="s">
        <v>621</v>
      </c>
      <c r="B30" s="329">
        <v>44100</v>
      </c>
    </row>
    <row r="31" spans="1:165" s="323" customFormat="1" ht="46.8">
      <c r="A31" s="328" t="s">
        <v>622</v>
      </c>
      <c r="B31" s="329">
        <v>100000</v>
      </c>
    </row>
    <row r="32" spans="1:165" s="323" customFormat="1" ht="31.2">
      <c r="A32" s="334" t="s">
        <v>1383</v>
      </c>
      <c r="B32" s="340">
        <v>1750000</v>
      </c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</row>
    <row r="33" spans="1:165" s="323" customFormat="1" ht="31.2">
      <c r="A33" s="334" t="s">
        <v>1384</v>
      </c>
      <c r="B33" s="329">
        <v>100000</v>
      </c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</row>
    <row r="34" spans="1:165" s="323" customFormat="1" ht="31.2">
      <c r="A34" s="334" t="s">
        <v>1385</v>
      </c>
      <c r="B34" s="329">
        <v>52500</v>
      </c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</row>
    <row r="35" spans="1:165" s="694" customFormat="1">
      <c r="A35" s="692" t="s">
        <v>1980</v>
      </c>
      <c r="B35" s="693">
        <f>SUM(B7:B34)</f>
        <v>6999081</v>
      </c>
    </row>
    <row r="38" spans="1:165">
      <c r="A38" s="541"/>
    </row>
    <row r="39" spans="1:165">
      <c r="A39" s="542" t="s">
        <v>2324</v>
      </c>
    </row>
    <row r="40" spans="1:165">
      <c r="A40" s="341" t="s">
        <v>2325</v>
      </c>
    </row>
    <row r="41" spans="1:165">
      <c r="A41" s="343" t="s">
        <v>2326</v>
      </c>
    </row>
    <row r="42" spans="1:165">
      <c r="A42" s="344"/>
    </row>
    <row r="43" spans="1:165">
      <c r="A43" s="545"/>
    </row>
    <row r="44" spans="1:165">
      <c r="A44" s="343"/>
    </row>
    <row r="45" spans="1:165">
      <c r="A45" s="345"/>
    </row>
    <row r="46" spans="1:165">
      <c r="A46" s="191"/>
    </row>
    <row r="47" spans="1:165">
      <c r="A47" s="346"/>
    </row>
    <row r="48" spans="1:165">
      <c r="A48" s="343"/>
    </row>
    <row r="49" spans="1:1">
      <c r="A49" s="343"/>
    </row>
    <row r="50" spans="1:1">
      <c r="A50" s="343"/>
    </row>
  </sheetData>
  <mergeCells count="2"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"/>
  <sheetViews>
    <sheetView zoomScaleNormal="100" workbookViewId="0">
      <selection activeCell="K33" sqref="K33"/>
    </sheetView>
  </sheetViews>
  <sheetFormatPr defaultRowHeight="14.4"/>
  <sheetData>
    <row r="2" spans="1:1">
      <c r="A2" t="s">
        <v>1981</v>
      </c>
    </row>
  </sheetData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workbookViewId="0">
      <selection activeCell="B27" sqref="B27"/>
    </sheetView>
  </sheetViews>
  <sheetFormatPr defaultColWidth="32" defaultRowHeight="15.6"/>
  <cols>
    <col min="1" max="1" width="32" style="119"/>
    <col min="2" max="2" width="24.33203125" style="119" customWidth="1"/>
    <col min="3" max="3" width="28" style="119" customWidth="1"/>
    <col min="4" max="4" width="25.5546875" style="119" customWidth="1"/>
    <col min="5" max="16384" width="32" style="119"/>
  </cols>
  <sheetData>
    <row r="1" spans="1:4">
      <c r="D1" s="161" t="s">
        <v>748</v>
      </c>
    </row>
    <row r="2" spans="1:4" s="90" customFormat="1"/>
    <row r="3" spans="1:4" s="90" customFormat="1"/>
    <row r="4" spans="1:4" s="90" customFormat="1">
      <c r="A4" s="916" t="s">
        <v>746</v>
      </c>
      <c r="B4" s="916"/>
      <c r="C4" s="916"/>
      <c r="D4" s="916"/>
    </row>
    <row r="5" spans="1:4" s="90" customFormat="1">
      <c r="A5" s="916" t="s">
        <v>103</v>
      </c>
      <c r="B5" s="916"/>
      <c r="C5" s="916"/>
      <c r="D5" s="916"/>
    </row>
    <row r="6" spans="1:4" s="90" customFormat="1">
      <c r="A6" s="423"/>
      <c r="B6" s="423"/>
      <c r="C6" s="423"/>
      <c r="D6" s="423"/>
    </row>
    <row r="7" spans="1:4" s="90" customFormat="1">
      <c r="A7" s="423"/>
      <c r="B7" s="423"/>
      <c r="C7" s="423"/>
      <c r="D7" s="423"/>
    </row>
    <row r="8" spans="1:4" s="90" customFormat="1" ht="16.2" thickBot="1"/>
    <row r="9" spans="1:4" s="87" customFormat="1" ht="16.2" thickBot="1">
      <c r="A9" s="917" t="s">
        <v>104</v>
      </c>
      <c r="B9" s="919" t="s">
        <v>1388</v>
      </c>
      <c r="C9" s="920"/>
      <c r="D9" s="185"/>
    </row>
    <row r="10" spans="1:4" s="87" customFormat="1" ht="30" customHeight="1" thickBot="1">
      <c r="A10" s="918"/>
      <c r="B10" s="162" t="s">
        <v>1389</v>
      </c>
      <c r="C10" s="163" t="s">
        <v>1390</v>
      </c>
      <c r="D10" s="186" t="s">
        <v>105</v>
      </c>
    </row>
    <row r="11" spans="1:4" s="85" customFormat="1" ht="43.5" customHeight="1" thickBot="1">
      <c r="A11" s="164" t="s">
        <v>106</v>
      </c>
      <c r="B11" s="165">
        <v>2259</v>
      </c>
      <c r="C11" s="166">
        <v>2293</v>
      </c>
      <c r="D11" s="232">
        <f>C11-B11</f>
        <v>34</v>
      </c>
    </row>
    <row r="12" spans="1:4" s="85" customFormat="1" ht="43.5" customHeight="1" thickBot="1">
      <c r="A12" s="164" t="s">
        <v>747</v>
      </c>
      <c r="B12" s="170">
        <v>1492</v>
      </c>
      <c r="C12" s="171">
        <v>1499</v>
      </c>
      <c r="D12" s="232">
        <f t="shared" ref="D12:D19" si="0">C12-B12</f>
        <v>7</v>
      </c>
    </row>
    <row r="13" spans="1:4" s="85" customFormat="1" ht="43.5" customHeight="1" thickBot="1">
      <c r="A13" s="164" t="s">
        <v>107</v>
      </c>
      <c r="B13" s="167">
        <v>246</v>
      </c>
      <c r="C13" s="168">
        <v>247</v>
      </c>
      <c r="D13" s="232">
        <f t="shared" si="0"/>
        <v>1</v>
      </c>
    </row>
    <row r="14" spans="1:4" s="85" customFormat="1" ht="43.5" customHeight="1" thickBot="1">
      <c r="A14" s="164" t="s">
        <v>108</v>
      </c>
      <c r="B14" s="169">
        <v>15543</v>
      </c>
      <c r="C14" s="170">
        <v>15546</v>
      </c>
      <c r="D14" s="232">
        <f t="shared" si="0"/>
        <v>3</v>
      </c>
    </row>
    <row r="15" spans="1:4" s="85" customFormat="1" ht="43.5" customHeight="1" thickBot="1">
      <c r="A15" s="164" t="s">
        <v>109</v>
      </c>
      <c r="B15" s="167">
        <v>520</v>
      </c>
      <c r="C15" s="168">
        <v>530</v>
      </c>
      <c r="D15" s="232">
        <f t="shared" si="0"/>
        <v>10</v>
      </c>
    </row>
    <row r="16" spans="1:4" s="85" customFormat="1" ht="43.5" customHeight="1" thickBot="1">
      <c r="A16" s="164" t="s">
        <v>110</v>
      </c>
      <c r="B16" s="167">
        <v>882</v>
      </c>
      <c r="C16" s="168">
        <v>902</v>
      </c>
      <c r="D16" s="232">
        <f t="shared" si="0"/>
        <v>20</v>
      </c>
    </row>
    <row r="17" spans="1:7" s="85" customFormat="1" ht="43.5" customHeight="1" thickBot="1">
      <c r="A17" s="164" t="s">
        <v>111</v>
      </c>
      <c r="B17" s="170">
        <v>299</v>
      </c>
      <c r="C17" s="171">
        <v>300</v>
      </c>
      <c r="D17" s="232">
        <f t="shared" si="0"/>
        <v>1</v>
      </c>
    </row>
    <row r="18" spans="1:7" s="15" customFormat="1" ht="43.5" customHeight="1" thickBot="1">
      <c r="A18" s="172" t="s">
        <v>112</v>
      </c>
      <c r="B18" s="167">
        <v>378</v>
      </c>
      <c r="C18" s="168">
        <v>379</v>
      </c>
      <c r="D18" s="232">
        <f t="shared" si="0"/>
        <v>1</v>
      </c>
    </row>
    <row r="19" spans="1:7" s="15" customFormat="1" ht="43.5" customHeight="1" thickBot="1">
      <c r="A19" s="173" t="s">
        <v>113</v>
      </c>
      <c r="B19" s="167">
        <v>466</v>
      </c>
      <c r="C19" s="168">
        <v>469</v>
      </c>
      <c r="D19" s="232">
        <f t="shared" si="0"/>
        <v>3</v>
      </c>
    </row>
    <row r="20" spans="1:7" s="15" customFormat="1" ht="43.5" customHeight="1" thickBot="1">
      <c r="A20" s="174" t="s">
        <v>114</v>
      </c>
      <c r="B20" s="175">
        <f>SUM(B11:B19)</f>
        <v>22085</v>
      </c>
      <c r="C20" s="175">
        <f>SUM(C11:C19)</f>
        <v>22165</v>
      </c>
      <c r="D20" s="175">
        <f>SUM(D11:D19)</f>
        <v>80</v>
      </c>
    </row>
    <row r="21" spans="1:7" s="7" customFormat="1">
      <c r="A21" s="176"/>
      <c r="B21" s="177"/>
      <c r="C21" s="177"/>
      <c r="D21" s="178"/>
    </row>
    <row r="22" spans="1:7" s="90" customFormat="1"/>
    <row r="23" spans="1:7" s="7" customFormat="1">
      <c r="A23" s="176"/>
      <c r="B23" s="177"/>
      <c r="C23" s="177"/>
      <c r="D23" s="178"/>
    </row>
    <row r="24" spans="1:7" s="15" customFormat="1">
      <c r="A24" s="111"/>
      <c r="B24" s="24"/>
      <c r="C24" s="24"/>
      <c r="D24" s="24"/>
      <c r="E24" s="62"/>
      <c r="F24" s="62"/>
      <c r="G24" s="62"/>
    </row>
    <row r="25" spans="1:7" s="15" customFormat="1">
      <c r="A25" s="109" t="s">
        <v>2324</v>
      </c>
      <c r="B25" s="24"/>
      <c r="C25" s="24"/>
      <c r="D25" s="24"/>
      <c r="E25" s="62"/>
      <c r="F25" s="62"/>
      <c r="G25" s="62"/>
    </row>
    <row r="26" spans="1:7" s="7" customFormat="1">
      <c r="A26" s="932" t="s">
        <v>2325</v>
      </c>
      <c r="B26" s="179"/>
      <c r="C26" s="179"/>
    </row>
    <row r="27" spans="1:7" s="7" customFormat="1">
      <c r="A27" s="94" t="s">
        <v>2326</v>
      </c>
      <c r="B27" s="3"/>
      <c r="C27" s="3"/>
    </row>
    <row r="28" spans="1:7" s="90" customFormat="1">
      <c r="A28" s="92"/>
    </row>
    <row r="29" spans="1:7" s="96" customFormat="1"/>
    <row r="30" spans="1:7" s="12" customFormat="1">
      <c r="A30" s="94"/>
      <c r="B30" s="10"/>
      <c r="C30" s="10"/>
    </row>
    <row r="31" spans="1:7" s="15" customFormat="1">
      <c r="A31" s="92"/>
      <c r="B31" s="13"/>
      <c r="C31" s="13"/>
    </row>
    <row r="32" spans="1:7" s="18" customFormat="1">
      <c r="A32" s="93"/>
      <c r="B32" s="16"/>
      <c r="C32" s="16"/>
    </row>
    <row r="33" spans="1:3" s="21" customFormat="1">
      <c r="A33" s="92"/>
      <c r="B33" s="19"/>
      <c r="C33" s="19"/>
    </row>
    <row r="34" spans="1:3" s="15" customFormat="1">
      <c r="A34" s="92"/>
      <c r="B34" s="13"/>
      <c r="C34" s="13"/>
    </row>
    <row r="35" spans="1:3" s="18" customFormat="1">
      <c r="A35" s="180"/>
      <c r="B35" s="16"/>
      <c r="C35" s="16"/>
    </row>
    <row r="36" spans="1:3" s="18" customFormat="1">
      <c r="A36" s="181"/>
      <c r="B36" s="16"/>
      <c r="C36" s="16"/>
    </row>
    <row r="37" spans="1:3" s="18" customFormat="1">
      <c r="A37" s="182"/>
      <c r="B37" s="22"/>
      <c r="C37" s="22"/>
    </row>
    <row r="38" spans="1:3" s="15" customFormat="1">
      <c r="A38" s="182"/>
      <c r="B38" s="112"/>
      <c r="C38" s="112"/>
    </row>
    <row r="39" spans="1:3" s="68" customFormat="1">
      <c r="A39" s="183"/>
    </row>
    <row r="40" spans="1:3" s="18" customFormat="1">
      <c r="A40" s="184"/>
      <c r="B40" s="22"/>
      <c r="C40" s="22"/>
    </row>
    <row r="41" spans="1:3" s="15" customFormat="1">
      <c r="A41" s="184"/>
      <c r="B41" s="112"/>
      <c r="C41" s="112"/>
    </row>
    <row r="42" spans="1:3" s="109" customFormat="1">
      <c r="A42" s="184"/>
    </row>
    <row r="43" spans="1:3" s="109" customFormat="1">
      <c r="A43" s="94"/>
    </row>
    <row r="44" spans="1:3" s="90" customFormat="1"/>
    <row r="45" spans="1:3" s="90" customFormat="1"/>
    <row r="46" spans="1:3" s="90" customFormat="1"/>
    <row r="47" spans="1:3" s="90" customFormat="1"/>
    <row r="48" spans="1:3" s="90" customFormat="1"/>
    <row r="49" s="90" customFormat="1"/>
    <row r="50" s="90" customFormat="1"/>
  </sheetData>
  <mergeCells count="4">
    <mergeCell ref="A4:D4"/>
    <mergeCell ref="A5:D5"/>
    <mergeCell ref="A9:A10"/>
    <mergeCell ref="B9:C9"/>
  </mergeCells>
  <pageMargins left="0.7" right="0.7" top="0.75" bottom="0.75" header="0.3" footer="0.3"/>
  <pageSetup paperSize="9"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6"/>
  <sheetViews>
    <sheetView topLeftCell="A31" workbookViewId="0">
      <selection activeCell="D50" sqref="D50"/>
    </sheetView>
  </sheetViews>
  <sheetFormatPr defaultRowHeight="16.5" customHeight="1"/>
  <cols>
    <col min="1" max="1" width="12.6640625" style="90" customWidth="1"/>
    <col min="2" max="2" width="5.5546875" style="90" customWidth="1"/>
    <col min="3" max="3" width="38.5546875" style="90" customWidth="1"/>
    <col min="4" max="4" width="27.88671875" style="90" customWidth="1"/>
    <col min="5" max="248" width="9.109375" style="90"/>
    <col min="249" max="249" width="5.5546875" style="90" customWidth="1"/>
    <col min="250" max="250" width="38.5546875" style="90" customWidth="1"/>
    <col min="251" max="251" width="27.88671875" style="90" customWidth="1"/>
    <col min="252" max="504" width="9.109375" style="90"/>
    <col min="505" max="505" width="5.5546875" style="90" customWidth="1"/>
    <col min="506" max="506" width="38.5546875" style="90" customWidth="1"/>
    <col min="507" max="507" width="27.88671875" style="90" customWidth="1"/>
    <col min="508" max="760" width="9.109375" style="90"/>
    <col min="761" max="761" width="5.5546875" style="90" customWidth="1"/>
    <col min="762" max="762" width="38.5546875" style="90" customWidth="1"/>
    <col min="763" max="763" width="27.88671875" style="90" customWidth="1"/>
    <col min="764" max="1016" width="9.109375" style="90"/>
    <col min="1017" max="1017" width="5.5546875" style="90" customWidth="1"/>
    <col min="1018" max="1018" width="38.5546875" style="90" customWidth="1"/>
    <col min="1019" max="1019" width="27.88671875" style="90" customWidth="1"/>
    <col min="1020" max="1272" width="9.109375" style="90"/>
    <col min="1273" max="1273" width="5.5546875" style="90" customWidth="1"/>
    <col min="1274" max="1274" width="38.5546875" style="90" customWidth="1"/>
    <col min="1275" max="1275" width="27.88671875" style="90" customWidth="1"/>
    <col min="1276" max="1528" width="9.109375" style="90"/>
    <col min="1529" max="1529" width="5.5546875" style="90" customWidth="1"/>
    <col min="1530" max="1530" width="38.5546875" style="90" customWidth="1"/>
    <col min="1531" max="1531" width="27.88671875" style="90" customWidth="1"/>
    <col min="1532" max="1784" width="9.109375" style="90"/>
    <col min="1785" max="1785" width="5.5546875" style="90" customWidth="1"/>
    <col min="1786" max="1786" width="38.5546875" style="90" customWidth="1"/>
    <col min="1787" max="1787" width="27.88671875" style="90" customWidth="1"/>
    <col min="1788" max="2040" width="9.109375" style="90"/>
    <col min="2041" max="2041" width="5.5546875" style="90" customWidth="1"/>
    <col min="2042" max="2042" width="38.5546875" style="90" customWidth="1"/>
    <col min="2043" max="2043" width="27.88671875" style="90" customWidth="1"/>
    <col min="2044" max="2296" width="9.109375" style="90"/>
    <col min="2297" max="2297" width="5.5546875" style="90" customWidth="1"/>
    <col min="2298" max="2298" width="38.5546875" style="90" customWidth="1"/>
    <col min="2299" max="2299" width="27.88671875" style="90" customWidth="1"/>
    <col min="2300" max="2552" width="9.109375" style="90"/>
    <col min="2553" max="2553" width="5.5546875" style="90" customWidth="1"/>
    <col min="2554" max="2554" width="38.5546875" style="90" customWidth="1"/>
    <col min="2555" max="2555" width="27.88671875" style="90" customWidth="1"/>
    <col min="2556" max="2808" width="9.109375" style="90"/>
    <col min="2809" max="2809" width="5.5546875" style="90" customWidth="1"/>
    <col min="2810" max="2810" width="38.5546875" style="90" customWidth="1"/>
    <col min="2811" max="2811" width="27.88671875" style="90" customWidth="1"/>
    <col min="2812" max="3064" width="9.109375" style="90"/>
    <col min="3065" max="3065" width="5.5546875" style="90" customWidth="1"/>
    <col min="3066" max="3066" width="38.5546875" style="90" customWidth="1"/>
    <col min="3067" max="3067" width="27.88671875" style="90" customWidth="1"/>
    <col min="3068" max="3320" width="9.109375" style="90"/>
    <col min="3321" max="3321" width="5.5546875" style="90" customWidth="1"/>
    <col min="3322" max="3322" width="38.5546875" style="90" customWidth="1"/>
    <col min="3323" max="3323" width="27.88671875" style="90" customWidth="1"/>
    <col min="3324" max="3576" width="9.109375" style="90"/>
    <col min="3577" max="3577" width="5.5546875" style="90" customWidth="1"/>
    <col min="3578" max="3578" width="38.5546875" style="90" customWidth="1"/>
    <col min="3579" max="3579" width="27.88671875" style="90" customWidth="1"/>
    <col min="3580" max="3832" width="9.109375" style="90"/>
    <col min="3833" max="3833" width="5.5546875" style="90" customWidth="1"/>
    <col min="3834" max="3834" width="38.5546875" style="90" customWidth="1"/>
    <col min="3835" max="3835" width="27.88671875" style="90" customWidth="1"/>
    <col min="3836" max="4088" width="9.109375" style="90"/>
    <col min="4089" max="4089" width="5.5546875" style="90" customWidth="1"/>
    <col min="4090" max="4090" width="38.5546875" style="90" customWidth="1"/>
    <col min="4091" max="4091" width="27.88671875" style="90" customWidth="1"/>
    <col min="4092" max="4344" width="9.109375" style="90"/>
    <col min="4345" max="4345" width="5.5546875" style="90" customWidth="1"/>
    <col min="4346" max="4346" width="38.5546875" style="90" customWidth="1"/>
    <col min="4347" max="4347" width="27.88671875" style="90" customWidth="1"/>
    <col min="4348" max="4600" width="9.109375" style="90"/>
    <col min="4601" max="4601" width="5.5546875" style="90" customWidth="1"/>
    <col min="4602" max="4602" width="38.5546875" style="90" customWidth="1"/>
    <col min="4603" max="4603" width="27.88671875" style="90" customWidth="1"/>
    <col min="4604" max="4856" width="9.109375" style="90"/>
    <col min="4857" max="4857" width="5.5546875" style="90" customWidth="1"/>
    <col min="4858" max="4858" width="38.5546875" style="90" customWidth="1"/>
    <col min="4859" max="4859" width="27.88671875" style="90" customWidth="1"/>
    <col min="4860" max="5112" width="9.109375" style="90"/>
    <col min="5113" max="5113" width="5.5546875" style="90" customWidth="1"/>
    <col min="5114" max="5114" width="38.5546875" style="90" customWidth="1"/>
    <col min="5115" max="5115" width="27.88671875" style="90" customWidth="1"/>
    <col min="5116" max="5368" width="9.109375" style="90"/>
    <col min="5369" max="5369" width="5.5546875" style="90" customWidth="1"/>
    <col min="5370" max="5370" width="38.5546875" style="90" customWidth="1"/>
    <col min="5371" max="5371" width="27.88671875" style="90" customWidth="1"/>
    <col min="5372" max="5624" width="9.109375" style="90"/>
    <col min="5625" max="5625" width="5.5546875" style="90" customWidth="1"/>
    <col min="5626" max="5626" width="38.5546875" style="90" customWidth="1"/>
    <col min="5627" max="5627" width="27.88671875" style="90" customWidth="1"/>
    <col min="5628" max="5880" width="9.109375" style="90"/>
    <col min="5881" max="5881" width="5.5546875" style="90" customWidth="1"/>
    <col min="5882" max="5882" width="38.5546875" style="90" customWidth="1"/>
    <col min="5883" max="5883" width="27.88671875" style="90" customWidth="1"/>
    <col min="5884" max="6136" width="9.109375" style="90"/>
    <col min="6137" max="6137" width="5.5546875" style="90" customWidth="1"/>
    <col min="6138" max="6138" width="38.5546875" style="90" customWidth="1"/>
    <col min="6139" max="6139" width="27.88671875" style="90" customWidth="1"/>
    <col min="6140" max="6392" width="9.109375" style="90"/>
    <col min="6393" max="6393" width="5.5546875" style="90" customWidth="1"/>
    <col min="6394" max="6394" width="38.5546875" style="90" customWidth="1"/>
    <col min="6395" max="6395" width="27.88671875" style="90" customWidth="1"/>
    <col min="6396" max="6648" width="9.109375" style="90"/>
    <col min="6649" max="6649" width="5.5546875" style="90" customWidth="1"/>
    <col min="6650" max="6650" width="38.5546875" style="90" customWidth="1"/>
    <col min="6651" max="6651" width="27.88671875" style="90" customWidth="1"/>
    <col min="6652" max="6904" width="9.109375" style="90"/>
    <col min="6905" max="6905" width="5.5546875" style="90" customWidth="1"/>
    <col min="6906" max="6906" width="38.5546875" style="90" customWidth="1"/>
    <col min="6907" max="6907" width="27.88671875" style="90" customWidth="1"/>
    <col min="6908" max="7160" width="9.109375" style="90"/>
    <col min="7161" max="7161" width="5.5546875" style="90" customWidth="1"/>
    <col min="7162" max="7162" width="38.5546875" style="90" customWidth="1"/>
    <col min="7163" max="7163" width="27.88671875" style="90" customWidth="1"/>
    <col min="7164" max="7416" width="9.109375" style="90"/>
    <col min="7417" max="7417" width="5.5546875" style="90" customWidth="1"/>
    <col min="7418" max="7418" width="38.5546875" style="90" customWidth="1"/>
    <col min="7419" max="7419" width="27.88671875" style="90" customWidth="1"/>
    <col min="7420" max="7672" width="9.109375" style="90"/>
    <col min="7673" max="7673" width="5.5546875" style="90" customWidth="1"/>
    <col min="7674" max="7674" width="38.5546875" style="90" customWidth="1"/>
    <col min="7675" max="7675" width="27.88671875" style="90" customWidth="1"/>
    <col min="7676" max="7928" width="9.109375" style="90"/>
    <col min="7929" max="7929" width="5.5546875" style="90" customWidth="1"/>
    <col min="7930" max="7930" width="38.5546875" style="90" customWidth="1"/>
    <col min="7931" max="7931" width="27.88671875" style="90" customWidth="1"/>
    <col min="7932" max="8184" width="9.109375" style="90"/>
    <col min="8185" max="8185" width="5.5546875" style="90" customWidth="1"/>
    <col min="8186" max="8186" width="38.5546875" style="90" customWidth="1"/>
    <col min="8187" max="8187" width="27.88671875" style="90" customWidth="1"/>
    <col min="8188" max="8440" width="9.109375" style="90"/>
    <col min="8441" max="8441" width="5.5546875" style="90" customWidth="1"/>
    <col min="8442" max="8442" width="38.5546875" style="90" customWidth="1"/>
    <col min="8443" max="8443" width="27.88671875" style="90" customWidth="1"/>
    <col min="8444" max="8696" width="9.109375" style="90"/>
    <col min="8697" max="8697" width="5.5546875" style="90" customWidth="1"/>
    <col min="8698" max="8698" width="38.5546875" style="90" customWidth="1"/>
    <col min="8699" max="8699" width="27.88671875" style="90" customWidth="1"/>
    <col min="8700" max="8952" width="9.109375" style="90"/>
    <col min="8953" max="8953" width="5.5546875" style="90" customWidth="1"/>
    <col min="8954" max="8954" width="38.5546875" style="90" customWidth="1"/>
    <col min="8955" max="8955" width="27.88671875" style="90" customWidth="1"/>
    <col min="8956" max="9208" width="9.109375" style="90"/>
    <col min="9209" max="9209" width="5.5546875" style="90" customWidth="1"/>
    <col min="9210" max="9210" width="38.5546875" style="90" customWidth="1"/>
    <col min="9211" max="9211" width="27.88671875" style="90" customWidth="1"/>
    <col min="9212" max="9464" width="9.109375" style="90"/>
    <col min="9465" max="9465" width="5.5546875" style="90" customWidth="1"/>
    <col min="9466" max="9466" width="38.5546875" style="90" customWidth="1"/>
    <col min="9467" max="9467" width="27.88671875" style="90" customWidth="1"/>
    <col min="9468" max="9720" width="9.109375" style="90"/>
    <col min="9721" max="9721" width="5.5546875" style="90" customWidth="1"/>
    <col min="9722" max="9722" width="38.5546875" style="90" customWidth="1"/>
    <col min="9723" max="9723" width="27.88671875" style="90" customWidth="1"/>
    <col min="9724" max="9976" width="9.109375" style="90"/>
    <col min="9977" max="9977" width="5.5546875" style="90" customWidth="1"/>
    <col min="9978" max="9978" width="38.5546875" style="90" customWidth="1"/>
    <col min="9979" max="9979" width="27.88671875" style="90" customWidth="1"/>
    <col min="9980" max="10232" width="9.109375" style="90"/>
    <col min="10233" max="10233" width="5.5546875" style="90" customWidth="1"/>
    <col min="10234" max="10234" width="38.5546875" style="90" customWidth="1"/>
    <col min="10235" max="10235" width="27.88671875" style="90" customWidth="1"/>
    <col min="10236" max="10488" width="9.109375" style="90"/>
    <col min="10489" max="10489" width="5.5546875" style="90" customWidth="1"/>
    <col min="10490" max="10490" width="38.5546875" style="90" customWidth="1"/>
    <col min="10491" max="10491" width="27.88671875" style="90" customWidth="1"/>
    <col min="10492" max="10744" width="9.109375" style="90"/>
    <col min="10745" max="10745" width="5.5546875" style="90" customWidth="1"/>
    <col min="10746" max="10746" width="38.5546875" style="90" customWidth="1"/>
    <col min="10747" max="10747" width="27.88671875" style="90" customWidth="1"/>
    <col min="10748" max="11000" width="9.109375" style="90"/>
    <col min="11001" max="11001" width="5.5546875" style="90" customWidth="1"/>
    <col min="11002" max="11002" width="38.5546875" style="90" customWidth="1"/>
    <col min="11003" max="11003" width="27.88671875" style="90" customWidth="1"/>
    <col min="11004" max="11256" width="9.109375" style="90"/>
    <col min="11257" max="11257" width="5.5546875" style="90" customWidth="1"/>
    <col min="11258" max="11258" width="38.5546875" style="90" customWidth="1"/>
    <col min="11259" max="11259" width="27.88671875" style="90" customWidth="1"/>
    <col min="11260" max="11512" width="9.109375" style="90"/>
    <col min="11513" max="11513" width="5.5546875" style="90" customWidth="1"/>
    <col min="11514" max="11514" width="38.5546875" style="90" customWidth="1"/>
    <col min="11515" max="11515" width="27.88671875" style="90" customWidth="1"/>
    <col min="11516" max="11768" width="9.109375" style="90"/>
    <col min="11769" max="11769" width="5.5546875" style="90" customWidth="1"/>
    <col min="11770" max="11770" width="38.5546875" style="90" customWidth="1"/>
    <col min="11771" max="11771" width="27.88671875" style="90" customWidth="1"/>
    <col min="11772" max="12024" width="9.109375" style="90"/>
    <col min="12025" max="12025" width="5.5546875" style="90" customWidth="1"/>
    <col min="12026" max="12026" width="38.5546875" style="90" customWidth="1"/>
    <col min="12027" max="12027" width="27.88671875" style="90" customWidth="1"/>
    <col min="12028" max="12280" width="9.109375" style="90"/>
    <col min="12281" max="12281" width="5.5546875" style="90" customWidth="1"/>
    <col min="12282" max="12282" width="38.5546875" style="90" customWidth="1"/>
    <col min="12283" max="12283" width="27.88671875" style="90" customWidth="1"/>
    <col min="12284" max="12536" width="9.109375" style="90"/>
    <col min="12537" max="12537" width="5.5546875" style="90" customWidth="1"/>
    <col min="12538" max="12538" width="38.5546875" style="90" customWidth="1"/>
    <col min="12539" max="12539" width="27.88671875" style="90" customWidth="1"/>
    <col min="12540" max="12792" width="9.109375" style="90"/>
    <col min="12793" max="12793" width="5.5546875" style="90" customWidth="1"/>
    <col min="12794" max="12794" width="38.5546875" style="90" customWidth="1"/>
    <col min="12795" max="12795" width="27.88671875" style="90" customWidth="1"/>
    <col min="12796" max="13048" width="9.109375" style="90"/>
    <col min="13049" max="13049" width="5.5546875" style="90" customWidth="1"/>
    <col min="13050" max="13050" width="38.5546875" style="90" customWidth="1"/>
    <col min="13051" max="13051" width="27.88671875" style="90" customWidth="1"/>
    <col min="13052" max="13304" width="9.109375" style="90"/>
    <col min="13305" max="13305" width="5.5546875" style="90" customWidth="1"/>
    <col min="13306" max="13306" width="38.5546875" style="90" customWidth="1"/>
    <col min="13307" max="13307" width="27.88671875" style="90" customWidth="1"/>
    <col min="13308" max="13560" width="9.109375" style="90"/>
    <col min="13561" max="13561" width="5.5546875" style="90" customWidth="1"/>
    <col min="13562" max="13562" width="38.5546875" style="90" customWidth="1"/>
    <col min="13563" max="13563" width="27.88671875" style="90" customWidth="1"/>
    <col min="13564" max="13816" width="9.109375" style="90"/>
    <col min="13817" max="13817" width="5.5546875" style="90" customWidth="1"/>
    <col min="13818" max="13818" width="38.5546875" style="90" customWidth="1"/>
    <col min="13819" max="13819" width="27.88671875" style="90" customWidth="1"/>
    <col min="13820" max="14072" width="9.109375" style="90"/>
    <col min="14073" max="14073" width="5.5546875" style="90" customWidth="1"/>
    <col min="14074" max="14074" width="38.5546875" style="90" customWidth="1"/>
    <col min="14075" max="14075" width="27.88671875" style="90" customWidth="1"/>
    <col min="14076" max="14328" width="9.109375" style="90"/>
    <col min="14329" max="14329" width="5.5546875" style="90" customWidth="1"/>
    <col min="14330" max="14330" width="38.5546875" style="90" customWidth="1"/>
    <col min="14331" max="14331" width="27.88671875" style="90" customWidth="1"/>
    <col min="14332" max="14584" width="9.109375" style="90"/>
    <col min="14585" max="14585" width="5.5546875" style="90" customWidth="1"/>
    <col min="14586" max="14586" width="38.5546875" style="90" customWidth="1"/>
    <col min="14587" max="14587" width="27.88671875" style="90" customWidth="1"/>
    <col min="14588" max="14840" width="9.109375" style="90"/>
    <col min="14841" max="14841" width="5.5546875" style="90" customWidth="1"/>
    <col min="14842" max="14842" width="38.5546875" style="90" customWidth="1"/>
    <col min="14843" max="14843" width="27.88671875" style="90" customWidth="1"/>
    <col min="14844" max="15096" width="9.109375" style="90"/>
    <col min="15097" max="15097" width="5.5546875" style="90" customWidth="1"/>
    <col min="15098" max="15098" width="38.5546875" style="90" customWidth="1"/>
    <col min="15099" max="15099" width="27.88671875" style="90" customWidth="1"/>
    <col min="15100" max="15352" width="9.109375" style="90"/>
    <col min="15353" max="15353" width="5.5546875" style="90" customWidth="1"/>
    <col min="15354" max="15354" width="38.5546875" style="90" customWidth="1"/>
    <col min="15355" max="15355" width="27.88671875" style="90" customWidth="1"/>
    <col min="15356" max="15608" width="9.109375" style="90"/>
    <col min="15609" max="15609" width="5.5546875" style="90" customWidth="1"/>
    <col min="15610" max="15610" width="38.5546875" style="90" customWidth="1"/>
    <col min="15611" max="15611" width="27.88671875" style="90" customWidth="1"/>
    <col min="15612" max="15864" width="9.109375" style="90"/>
    <col min="15865" max="15865" width="5.5546875" style="90" customWidth="1"/>
    <col min="15866" max="15866" width="38.5546875" style="90" customWidth="1"/>
    <col min="15867" max="15867" width="27.88671875" style="90" customWidth="1"/>
    <col min="15868" max="16120" width="9.109375" style="90"/>
    <col min="16121" max="16121" width="5.5546875" style="90" customWidth="1"/>
    <col min="16122" max="16122" width="38.5546875" style="90" customWidth="1"/>
    <col min="16123" max="16123" width="27.88671875" style="90" customWidth="1"/>
    <col min="16124" max="16384" width="9.109375" style="90"/>
  </cols>
  <sheetData>
    <row r="1" spans="1:4" ht="16.5" customHeight="1">
      <c r="D1" s="187" t="s">
        <v>630</v>
      </c>
    </row>
    <row r="3" spans="1:4" ht="16.5" customHeight="1">
      <c r="A3" s="349"/>
      <c r="B3" s="350" t="s">
        <v>631</v>
      </c>
      <c r="C3" s="154"/>
      <c r="D3" s="351"/>
    </row>
    <row r="4" spans="1:4" ht="16.5" customHeight="1">
      <c r="A4" s="349"/>
      <c r="B4" s="348" t="s">
        <v>632</v>
      </c>
      <c r="C4" s="154"/>
      <c r="D4" s="351"/>
    </row>
    <row r="5" spans="1:4" ht="16.5" customHeight="1" thickBot="1">
      <c r="B5" s="188"/>
      <c r="C5" s="188"/>
    </row>
    <row r="6" spans="1:4" s="119" customFormat="1" ht="21" customHeight="1">
      <c r="B6" s="264" t="s">
        <v>266</v>
      </c>
      <c r="C6" s="265" t="s">
        <v>633</v>
      </c>
      <c r="D6" s="266" t="s">
        <v>1141</v>
      </c>
    </row>
    <row r="7" spans="1:4" s="119" customFormat="1" ht="12.75" customHeight="1" thickBot="1">
      <c r="B7" s="267"/>
      <c r="C7" s="268"/>
      <c r="D7" s="269" t="s">
        <v>634</v>
      </c>
    </row>
    <row r="8" spans="1:4" s="119" customFormat="1" ht="19.5" customHeight="1">
      <c r="B8" s="270" t="s">
        <v>53</v>
      </c>
      <c r="C8" s="271" t="s">
        <v>1142</v>
      </c>
      <c r="D8" s="281">
        <v>112.6</v>
      </c>
    </row>
    <row r="9" spans="1:4" s="119" customFormat="1" ht="15.6">
      <c r="B9" s="272" t="s">
        <v>55</v>
      </c>
      <c r="C9" s="273" t="s">
        <v>1143</v>
      </c>
      <c r="D9" s="274">
        <v>12</v>
      </c>
    </row>
    <row r="10" spans="1:4" s="119" customFormat="1" ht="15.6">
      <c r="B10" s="272" t="s">
        <v>57</v>
      </c>
      <c r="C10" s="273" t="s">
        <v>1144</v>
      </c>
      <c r="D10" s="274">
        <v>28</v>
      </c>
    </row>
    <row r="11" spans="1:4" s="119" customFormat="1" ht="15.6">
      <c r="B11" s="272" t="s">
        <v>58</v>
      </c>
      <c r="C11" s="273" t="s">
        <v>1145</v>
      </c>
      <c r="D11" s="274">
        <v>3</v>
      </c>
    </row>
    <row r="12" spans="1:4" s="119" customFormat="1" ht="15.6">
      <c r="B12" s="272" t="s">
        <v>59</v>
      </c>
      <c r="C12" s="273" t="s">
        <v>1146</v>
      </c>
      <c r="D12" s="274">
        <v>3</v>
      </c>
    </row>
    <row r="13" spans="1:4" s="119" customFormat="1" ht="15.6">
      <c r="B13" s="272" t="s">
        <v>60</v>
      </c>
      <c r="C13" s="273" t="s">
        <v>1147</v>
      </c>
      <c r="D13" s="274">
        <v>19</v>
      </c>
    </row>
    <row r="14" spans="1:4" s="119" customFormat="1" ht="15.6">
      <c r="B14" s="272" t="s">
        <v>61</v>
      </c>
      <c r="C14" s="273" t="s">
        <v>1148</v>
      </c>
      <c r="D14" s="274">
        <v>3</v>
      </c>
    </row>
    <row r="15" spans="1:4" s="119" customFormat="1" ht="15.6">
      <c r="B15" s="272" t="s">
        <v>62</v>
      </c>
      <c r="C15" s="273" t="s">
        <v>1149</v>
      </c>
      <c r="D15" s="274">
        <v>23</v>
      </c>
    </row>
    <row r="16" spans="1:4" s="119" customFormat="1" ht="15.6">
      <c r="B16" s="272" t="s">
        <v>64</v>
      </c>
      <c r="C16" s="273" t="s">
        <v>1150</v>
      </c>
      <c r="D16" s="274">
        <v>18</v>
      </c>
    </row>
    <row r="17" spans="2:4" s="119" customFormat="1" ht="15.6">
      <c r="B17" s="272" t="s">
        <v>66</v>
      </c>
      <c r="C17" s="273" t="s">
        <v>1151</v>
      </c>
      <c r="D17" s="274">
        <v>8</v>
      </c>
    </row>
    <row r="18" spans="2:4" s="119" customFormat="1" ht="15.6">
      <c r="B18" s="272" t="s">
        <v>68</v>
      </c>
      <c r="C18" s="273" t="s">
        <v>1152</v>
      </c>
      <c r="D18" s="274">
        <v>27</v>
      </c>
    </row>
    <row r="19" spans="2:4" s="119" customFormat="1" ht="15.6">
      <c r="B19" s="272" t="s">
        <v>70</v>
      </c>
      <c r="C19" s="273" t="s">
        <v>1153</v>
      </c>
      <c r="D19" s="274">
        <v>54</v>
      </c>
    </row>
    <row r="20" spans="2:4" s="119" customFormat="1" ht="15.6">
      <c r="B20" s="272" t="s">
        <v>635</v>
      </c>
      <c r="C20" s="273" t="s">
        <v>1154</v>
      </c>
      <c r="D20" s="274">
        <v>41</v>
      </c>
    </row>
    <row r="21" spans="2:4" s="119" customFormat="1" ht="15.6">
      <c r="B21" s="272" t="s">
        <v>636</v>
      </c>
      <c r="C21" s="273" t="s">
        <v>1155</v>
      </c>
      <c r="D21" s="274">
        <v>15</v>
      </c>
    </row>
    <row r="22" spans="2:4" s="119" customFormat="1" ht="15.6">
      <c r="B22" s="272" t="s">
        <v>637</v>
      </c>
      <c r="C22" s="273" t="s">
        <v>1156</v>
      </c>
      <c r="D22" s="274">
        <v>5</v>
      </c>
    </row>
    <row r="23" spans="2:4" s="119" customFormat="1" ht="15.6">
      <c r="B23" s="272" t="s">
        <v>638</v>
      </c>
      <c r="C23" s="273" t="s">
        <v>1157</v>
      </c>
      <c r="D23" s="274">
        <v>5</v>
      </c>
    </row>
    <row r="24" spans="2:4" s="119" customFormat="1" ht="15.6">
      <c r="B24" s="272" t="s">
        <v>639</v>
      </c>
      <c r="C24" s="273" t="s">
        <v>1158</v>
      </c>
      <c r="D24" s="274">
        <v>20</v>
      </c>
    </row>
    <row r="25" spans="2:4" s="119" customFormat="1" ht="15.6">
      <c r="B25" s="272" t="s">
        <v>640</v>
      </c>
      <c r="C25" s="273" t="s">
        <v>1159</v>
      </c>
      <c r="D25" s="274">
        <v>5</v>
      </c>
    </row>
    <row r="26" spans="2:4" s="119" customFormat="1" ht="15.6">
      <c r="B26" s="272" t="s">
        <v>641</v>
      </c>
      <c r="C26" s="273" t="s">
        <v>1160</v>
      </c>
      <c r="D26" s="274">
        <v>13</v>
      </c>
    </row>
    <row r="27" spans="2:4" s="119" customFormat="1" ht="15.6">
      <c r="B27" s="272" t="s">
        <v>642</v>
      </c>
      <c r="C27" s="273" t="s">
        <v>1161</v>
      </c>
      <c r="D27" s="274">
        <v>18</v>
      </c>
    </row>
    <row r="28" spans="2:4" s="119" customFormat="1" ht="15.6">
      <c r="B28" s="272" t="s">
        <v>643</v>
      </c>
      <c r="C28" s="273" t="s">
        <v>1162</v>
      </c>
      <c r="D28" s="274">
        <v>2</v>
      </c>
    </row>
    <row r="29" spans="2:4" s="119" customFormat="1" ht="15.6">
      <c r="B29" s="272" t="s">
        <v>644</v>
      </c>
      <c r="C29" s="273" t="s">
        <v>1163</v>
      </c>
      <c r="D29" s="274">
        <v>12</v>
      </c>
    </row>
    <row r="30" spans="2:4" s="119" customFormat="1" ht="15.6">
      <c r="B30" s="272" t="s">
        <v>645</v>
      </c>
      <c r="C30" s="273" t="s">
        <v>1164</v>
      </c>
      <c r="D30" s="274">
        <v>7</v>
      </c>
    </row>
    <row r="31" spans="2:4" s="119" customFormat="1" ht="15.6">
      <c r="B31" s="272" t="s">
        <v>646</v>
      </c>
      <c r="C31" s="273" t="s">
        <v>1165</v>
      </c>
      <c r="D31" s="274">
        <v>18.100000000000001</v>
      </c>
    </row>
    <row r="32" spans="2:4" s="119" customFormat="1" ht="15.6">
      <c r="B32" s="272" t="s">
        <v>647</v>
      </c>
      <c r="C32" s="273" t="s">
        <v>1166</v>
      </c>
      <c r="D32" s="274">
        <v>10</v>
      </c>
    </row>
    <row r="33" spans="2:4" s="119" customFormat="1" ht="15.6">
      <c r="B33" s="272" t="s">
        <v>648</v>
      </c>
      <c r="C33" s="273" t="s">
        <v>1167</v>
      </c>
      <c r="D33" s="274">
        <v>5</v>
      </c>
    </row>
    <row r="34" spans="2:4" s="119" customFormat="1" ht="15.6">
      <c r="B34" s="272" t="s">
        <v>649</v>
      </c>
      <c r="C34" s="273" t="s">
        <v>1168</v>
      </c>
      <c r="D34" s="274">
        <v>26</v>
      </c>
    </row>
    <row r="35" spans="2:4" s="119" customFormat="1" ht="15.6">
      <c r="B35" s="272" t="s">
        <v>650</v>
      </c>
      <c r="C35" s="273" t="s">
        <v>1169</v>
      </c>
      <c r="D35" s="274">
        <v>26</v>
      </c>
    </row>
    <row r="36" spans="2:4" s="119" customFormat="1" ht="15.6">
      <c r="B36" s="272" t="s">
        <v>651</v>
      </c>
      <c r="C36" s="273" t="s">
        <v>1170</v>
      </c>
      <c r="D36" s="274">
        <v>12</v>
      </c>
    </row>
    <row r="37" spans="2:4" s="119" customFormat="1" ht="15.6">
      <c r="B37" s="272" t="s">
        <v>652</v>
      </c>
      <c r="C37" s="273" t="s">
        <v>1171</v>
      </c>
      <c r="D37" s="274">
        <v>17</v>
      </c>
    </row>
    <row r="38" spans="2:4" s="119" customFormat="1" ht="15.6">
      <c r="B38" s="272" t="s">
        <v>653</v>
      </c>
      <c r="C38" s="273" t="s">
        <v>1172</v>
      </c>
      <c r="D38" s="274">
        <v>13</v>
      </c>
    </row>
    <row r="39" spans="2:4" s="119" customFormat="1" ht="15.6">
      <c r="B39" s="272" t="s">
        <v>654</v>
      </c>
      <c r="C39" s="273" t="s">
        <v>1173</v>
      </c>
      <c r="D39" s="274">
        <v>15</v>
      </c>
    </row>
    <row r="40" spans="2:4" s="119" customFormat="1" ht="15.6">
      <c r="B40" s="272" t="s">
        <v>655</v>
      </c>
      <c r="C40" s="273" t="s">
        <v>1174</v>
      </c>
      <c r="D40" s="274">
        <v>22</v>
      </c>
    </row>
    <row r="41" spans="2:4" s="119" customFormat="1" ht="15.6">
      <c r="B41" s="272" t="s">
        <v>656</v>
      </c>
      <c r="C41" s="273" t="s">
        <v>1175</v>
      </c>
      <c r="D41" s="274">
        <v>18</v>
      </c>
    </row>
    <row r="42" spans="2:4" s="119" customFormat="1" ht="15.6">
      <c r="B42" s="272" t="s">
        <v>657</v>
      </c>
      <c r="C42" s="273" t="s">
        <v>1176</v>
      </c>
      <c r="D42" s="274">
        <v>9</v>
      </c>
    </row>
    <row r="43" spans="2:4" s="119" customFormat="1" ht="15.6">
      <c r="B43" s="272" t="s">
        <v>658</v>
      </c>
      <c r="C43" s="273" t="s">
        <v>1177</v>
      </c>
      <c r="D43" s="274">
        <v>7</v>
      </c>
    </row>
    <row r="44" spans="2:4" s="119" customFormat="1" ht="16.2" thickBot="1">
      <c r="B44" s="275" t="s">
        <v>659</v>
      </c>
      <c r="C44" s="276" t="s">
        <v>1178</v>
      </c>
      <c r="D44" s="277">
        <v>20</v>
      </c>
    </row>
    <row r="45" spans="2:4" s="119" customFormat="1" ht="22.5" customHeight="1" thickBot="1">
      <c r="B45" s="278"/>
      <c r="C45" s="279" t="s">
        <v>660</v>
      </c>
      <c r="D45" s="280">
        <f>SUM(D8:D44)</f>
        <v>671.7</v>
      </c>
    </row>
    <row r="46" spans="2:4" ht="16.5" customHeight="1">
      <c r="B46" s="188"/>
      <c r="C46" s="188"/>
    </row>
    <row r="47" spans="2:4" ht="16.5" customHeight="1">
      <c r="D47" s="189"/>
    </row>
    <row r="48" spans="2:4" s="7" customFormat="1" ht="16.5" customHeight="1">
      <c r="C48" s="92"/>
      <c r="D48" s="3"/>
    </row>
    <row r="49" spans="3:9" s="7" customFormat="1" ht="16.5" customHeight="1">
      <c r="C49" s="94" t="s">
        <v>2324</v>
      </c>
      <c r="D49" s="3"/>
    </row>
    <row r="50" spans="3:9" s="7" customFormat="1" ht="16.5" customHeight="1">
      <c r="C50" s="94" t="s">
        <v>2325</v>
      </c>
      <c r="D50" s="3"/>
    </row>
    <row r="51" spans="3:9" s="7" customFormat="1" ht="16.5" customHeight="1">
      <c r="C51" s="94" t="s">
        <v>2326</v>
      </c>
      <c r="D51" s="3"/>
    </row>
    <row r="52" spans="3:9" s="126" customFormat="1" ht="16.5" customHeight="1">
      <c r="C52" s="190"/>
      <c r="D52" s="125"/>
      <c r="E52" s="125"/>
      <c r="F52" s="125"/>
      <c r="G52" s="125"/>
      <c r="I52" s="125"/>
    </row>
    <row r="53" spans="3:9" s="127" customFormat="1" ht="16.5" customHeight="1">
      <c r="C53" s="191"/>
    </row>
    <row r="54" spans="3:9" s="12" customFormat="1" ht="16.5" customHeight="1">
      <c r="C54" s="94"/>
      <c r="D54" s="10"/>
    </row>
    <row r="55" spans="3:9" s="192" customFormat="1" ht="16.5" customHeight="1"/>
    <row r="56" spans="3:9" s="192" customFormat="1" ht="16.5" customHeight="1"/>
  </sheetData>
  <printOptions horizontalCentered="1"/>
  <pageMargins left="0.74803149606299213" right="0.74803149606299213" top="0.39370078740157483" bottom="0.39370078740157483" header="0.51181102362204722" footer="0.51181102362204722"/>
  <pageSetup paperSize="9" scale="85" orientation="portrait" horizont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O226"/>
  <sheetViews>
    <sheetView view="pageBreakPreview" topLeftCell="A79" zoomScale="200" zoomScaleNormal="100" zoomScaleSheetLayoutView="200" workbookViewId="0">
      <selection activeCell="B81" sqref="B81:AH81"/>
    </sheetView>
  </sheetViews>
  <sheetFormatPr defaultColWidth="9.109375" defaultRowHeight="7.8"/>
  <cols>
    <col min="1" max="1" width="6.109375" style="397" customWidth="1"/>
    <col min="2" max="2" width="15.5546875" style="397" customWidth="1"/>
    <col min="3" max="3" width="5.5546875" style="397" bestFit="1" customWidth="1"/>
    <col min="4" max="4" width="4.88671875" style="397" bestFit="1" customWidth="1"/>
    <col min="5" max="5" width="5.5546875" style="397" bestFit="1" customWidth="1"/>
    <col min="6" max="6" width="4.88671875" style="397" bestFit="1" customWidth="1"/>
    <col min="7" max="7" width="6.33203125" style="397" bestFit="1" customWidth="1"/>
    <col min="8" max="10" width="4.88671875" style="397" bestFit="1" customWidth="1"/>
    <col min="11" max="11" width="3.5546875" style="397" customWidth="1"/>
    <col min="12" max="12" width="4.5546875" style="397" bestFit="1" customWidth="1"/>
    <col min="13" max="13" width="5.109375" style="397" bestFit="1" customWidth="1"/>
    <col min="14" max="15" width="4.88671875" style="397" bestFit="1" customWidth="1"/>
    <col min="16" max="16" width="5.5546875" style="397" bestFit="1" customWidth="1"/>
    <col min="17" max="18" width="4.88671875" style="397" bestFit="1" customWidth="1"/>
    <col min="19" max="19" width="6.44140625" style="397" customWidth="1"/>
    <col min="20" max="20" width="4.5546875" style="397" customWidth="1"/>
    <col min="21" max="21" width="5.5546875" style="397" bestFit="1" customWidth="1"/>
    <col min="22" max="22" width="5.33203125" style="397" customWidth="1"/>
    <col min="23" max="23" width="4.88671875" style="397" bestFit="1" customWidth="1"/>
    <col min="24" max="24" width="4.109375" style="397" bestFit="1" customWidth="1"/>
    <col min="25" max="25" width="5.5546875" style="397" bestFit="1" customWidth="1"/>
    <col min="26" max="27" width="4.5546875" style="397" bestFit="1" customWidth="1"/>
    <col min="28" max="28" width="6.33203125" style="397" bestFit="1" customWidth="1"/>
    <col min="29" max="29" width="4.109375" style="397" bestFit="1" customWidth="1"/>
    <col min="30" max="30" width="5.5546875" style="397" bestFit="1" customWidth="1"/>
    <col min="31" max="31" width="4.5546875" style="397" bestFit="1" customWidth="1"/>
    <col min="32" max="32" width="4.33203125" style="397" customWidth="1"/>
    <col min="33" max="33" width="5.109375" style="397" bestFit="1" customWidth="1"/>
    <col min="34" max="34" width="5.5546875" style="397" bestFit="1" customWidth="1"/>
    <col min="35" max="37" width="4.88671875" style="397" bestFit="1" customWidth="1"/>
    <col min="38" max="38" width="4.6640625" style="397" customWidth="1"/>
    <col min="39" max="39" width="4.44140625" style="397" bestFit="1" customWidth="1"/>
    <col min="40" max="40" width="5.5546875" style="397" bestFit="1" customWidth="1"/>
    <col min="41" max="41" width="9.109375" style="397" bestFit="1" customWidth="1"/>
    <col min="42" max="16384" width="9.109375" style="397"/>
  </cols>
  <sheetData>
    <row r="1" spans="1:41">
      <c r="R1" s="922" t="s">
        <v>1880</v>
      </c>
      <c r="S1" s="922"/>
    </row>
    <row r="2" spans="1:41">
      <c r="B2" s="923" t="s">
        <v>1387</v>
      </c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</row>
    <row r="3" spans="1:41">
      <c r="V3" s="397" t="s">
        <v>115</v>
      </c>
      <c r="AL3" s="397" t="s">
        <v>115</v>
      </c>
    </row>
    <row r="4" spans="1:41" ht="78">
      <c r="A4" s="398" t="s">
        <v>116</v>
      </c>
      <c r="B4" s="33" t="s">
        <v>117</v>
      </c>
      <c r="C4" s="40" t="s">
        <v>72</v>
      </c>
      <c r="D4" s="40" t="s">
        <v>73</v>
      </c>
      <c r="E4" s="40" t="s">
        <v>74</v>
      </c>
      <c r="F4" s="40" t="s">
        <v>75</v>
      </c>
      <c r="G4" s="40" t="s">
        <v>102</v>
      </c>
      <c r="H4" s="40" t="s">
        <v>76</v>
      </c>
      <c r="I4" s="40" t="s">
        <v>77</v>
      </c>
      <c r="J4" s="40" t="s">
        <v>78</v>
      </c>
      <c r="K4" s="40" t="s">
        <v>79</v>
      </c>
      <c r="L4" s="40" t="s">
        <v>118</v>
      </c>
      <c r="M4" s="40" t="s">
        <v>80</v>
      </c>
      <c r="N4" s="40" t="s">
        <v>81</v>
      </c>
      <c r="O4" s="40" t="s">
        <v>119</v>
      </c>
      <c r="P4" s="40" t="s">
        <v>82</v>
      </c>
      <c r="Q4" s="40" t="s">
        <v>83</v>
      </c>
      <c r="R4" s="40" t="s">
        <v>84</v>
      </c>
      <c r="S4" s="40" t="s">
        <v>120</v>
      </c>
      <c r="T4" s="40" t="s">
        <v>85</v>
      </c>
      <c r="U4" s="40" t="s">
        <v>86</v>
      </c>
      <c r="V4" s="40" t="s">
        <v>121</v>
      </c>
      <c r="W4" s="40" t="s">
        <v>87</v>
      </c>
      <c r="X4" s="40" t="s">
        <v>122</v>
      </c>
      <c r="Y4" s="40" t="s">
        <v>89</v>
      </c>
      <c r="Z4" s="40" t="s">
        <v>88</v>
      </c>
      <c r="AA4" s="40" t="s">
        <v>91</v>
      </c>
      <c r="AB4" s="40" t="s">
        <v>90</v>
      </c>
      <c r="AC4" s="40" t="s">
        <v>93</v>
      </c>
      <c r="AD4" s="40" t="s">
        <v>92</v>
      </c>
      <c r="AE4" s="40" t="s">
        <v>94</v>
      </c>
      <c r="AF4" s="40" t="s">
        <v>95</v>
      </c>
      <c r="AG4" s="40" t="s">
        <v>96</v>
      </c>
      <c r="AH4" s="40" t="s">
        <v>97</v>
      </c>
      <c r="AI4" s="40" t="s">
        <v>98</v>
      </c>
      <c r="AJ4" s="40" t="s">
        <v>123</v>
      </c>
      <c r="AK4" s="40" t="s">
        <v>100</v>
      </c>
      <c r="AL4" s="40" t="s">
        <v>99</v>
      </c>
      <c r="AM4" s="40" t="s">
        <v>101</v>
      </c>
      <c r="AN4" s="40" t="s">
        <v>124</v>
      </c>
      <c r="AO4" s="32"/>
    </row>
    <row r="5" spans="1:41" ht="8.4" thickBot="1">
      <c r="A5" s="399"/>
      <c r="B5" s="37"/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  <c r="L5" s="37">
        <v>10</v>
      </c>
      <c r="M5" s="37">
        <v>11</v>
      </c>
      <c r="N5" s="37">
        <v>12</v>
      </c>
      <c r="O5" s="37">
        <v>13</v>
      </c>
      <c r="P5" s="37">
        <v>14</v>
      </c>
      <c r="Q5" s="37">
        <v>15</v>
      </c>
      <c r="R5" s="37">
        <v>16</v>
      </c>
      <c r="S5" s="37">
        <v>17</v>
      </c>
      <c r="T5" s="37">
        <v>18</v>
      </c>
      <c r="U5" s="37">
        <v>19</v>
      </c>
      <c r="V5" s="37">
        <v>20</v>
      </c>
      <c r="W5" s="37">
        <v>21</v>
      </c>
      <c r="X5" s="37">
        <v>22</v>
      </c>
      <c r="Y5" s="37">
        <v>23</v>
      </c>
      <c r="Z5" s="37">
        <v>24</v>
      </c>
      <c r="AA5" s="37">
        <v>25</v>
      </c>
      <c r="AB5" s="37">
        <v>26</v>
      </c>
      <c r="AC5" s="37">
        <v>27</v>
      </c>
      <c r="AD5" s="37">
        <v>28</v>
      </c>
      <c r="AE5" s="37">
        <v>29</v>
      </c>
      <c r="AF5" s="37">
        <v>30</v>
      </c>
      <c r="AG5" s="37">
        <v>31</v>
      </c>
      <c r="AH5" s="37">
        <v>32</v>
      </c>
      <c r="AI5" s="37">
        <v>33</v>
      </c>
      <c r="AJ5" s="37">
        <v>34</v>
      </c>
      <c r="AK5" s="37">
        <v>35</v>
      </c>
      <c r="AL5" s="37">
        <v>36</v>
      </c>
      <c r="AM5" s="37">
        <v>37</v>
      </c>
      <c r="AN5" s="37"/>
      <c r="AO5" s="32"/>
    </row>
    <row r="6" spans="1:41" ht="24" thickBot="1">
      <c r="A6" s="400" t="s">
        <v>125</v>
      </c>
      <c r="B6" s="39" t="s">
        <v>126</v>
      </c>
      <c r="C6" s="38">
        <v>1005.736</v>
      </c>
      <c r="D6" s="401">
        <v>1276.52</v>
      </c>
      <c r="E6" s="401">
        <v>935.33100000000002</v>
      </c>
      <c r="F6" s="401">
        <v>277.43</v>
      </c>
      <c r="G6" s="402">
        <v>11513.973</v>
      </c>
      <c r="H6" s="401">
        <v>723.97</v>
      </c>
      <c r="I6" s="401">
        <v>1055.3</v>
      </c>
      <c r="J6" s="401">
        <v>993.56</v>
      </c>
      <c r="K6" s="38">
        <v>1224.31</v>
      </c>
      <c r="L6" s="401">
        <v>1799.49</v>
      </c>
      <c r="M6" s="38">
        <v>1088.635</v>
      </c>
      <c r="N6" s="402">
        <v>642.00400000000002</v>
      </c>
      <c r="O6" s="38">
        <v>353.12</v>
      </c>
      <c r="P6" s="38">
        <v>1202.01</v>
      </c>
      <c r="Q6" s="402">
        <v>912.01499999999999</v>
      </c>
      <c r="R6" s="401">
        <v>456.03399999999999</v>
      </c>
      <c r="S6" s="401">
        <v>1075.28</v>
      </c>
      <c r="T6" s="38">
        <v>1201.4549999999999</v>
      </c>
      <c r="U6" s="401">
        <v>1362.03</v>
      </c>
      <c r="V6" s="401">
        <v>238.8</v>
      </c>
      <c r="W6" s="402">
        <v>927.24300000000005</v>
      </c>
      <c r="X6" s="401">
        <v>504.01</v>
      </c>
      <c r="Y6" s="402">
        <v>1079.4839999999999</v>
      </c>
      <c r="Z6" s="401">
        <v>2455.34</v>
      </c>
      <c r="AA6" s="402">
        <v>959.18799999999999</v>
      </c>
      <c r="AB6" s="402">
        <v>946.40800000000002</v>
      </c>
      <c r="AC6" s="401">
        <v>514.45000000000005</v>
      </c>
      <c r="AD6" s="403">
        <v>1174.29</v>
      </c>
      <c r="AE6" s="404">
        <v>973.50900000000001</v>
      </c>
      <c r="AF6" s="405">
        <v>2565.9380000000001</v>
      </c>
      <c r="AG6" s="405">
        <v>1307.443</v>
      </c>
      <c r="AH6" s="401">
        <v>1785.05</v>
      </c>
      <c r="AI6" s="401">
        <v>1585.39</v>
      </c>
      <c r="AJ6" s="405">
        <v>889.22199999999998</v>
      </c>
      <c r="AK6" s="401">
        <v>724.55</v>
      </c>
      <c r="AL6" s="401">
        <v>224.99</v>
      </c>
      <c r="AM6" s="406">
        <v>454.09100000000001</v>
      </c>
      <c r="AN6" s="305">
        <f t="shared" ref="AN6:AN69" si="0">SUM(C6:AM6)</f>
        <v>48407.598999999995</v>
      </c>
      <c r="AO6" s="32"/>
    </row>
    <row r="7" spans="1:41">
      <c r="A7" s="407">
        <v>1000</v>
      </c>
      <c r="B7" s="407" t="s">
        <v>127</v>
      </c>
      <c r="C7" s="408">
        <v>147.01900000000001</v>
      </c>
      <c r="D7" s="34"/>
      <c r="E7" s="408">
        <v>934.91499999999996</v>
      </c>
      <c r="F7" s="34"/>
      <c r="G7" s="407">
        <v>855.74599999999998</v>
      </c>
      <c r="H7" s="34"/>
      <c r="I7" s="34"/>
      <c r="J7" s="34"/>
      <c r="K7" s="34"/>
      <c r="L7" s="34"/>
      <c r="M7" s="34"/>
      <c r="N7" s="34"/>
      <c r="O7" s="34"/>
      <c r="P7" s="34">
        <v>6.5010000000000003</v>
      </c>
      <c r="Q7" s="34"/>
      <c r="R7" s="34">
        <v>3.8490000000000002</v>
      </c>
      <c r="S7" s="34"/>
      <c r="T7" s="407">
        <v>626.34699999999998</v>
      </c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>
        <f t="shared" si="0"/>
        <v>2574.3769999999995</v>
      </c>
      <c r="AO7" s="32"/>
    </row>
    <row r="8" spans="1:41" ht="15.6">
      <c r="A8" s="409">
        <v>1010</v>
      </c>
      <c r="B8" s="409" t="s">
        <v>128</v>
      </c>
      <c r="C8" s="33"/>
      <c r="D8" s="33"/>
      <c r="E8" s="33"/>
      <c r="F8" s="33"/>
      <c r="G8" s="409">
        <v>34.731999999999999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409">
        <v>9.1340000000000003</v>
      </c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>
        <f t="shared" si="0"/>
        <v>43.866</v>
      </c>
      <c r="AO8" s="32"/>
    </row>
    <row r="9" spans="1:41">
      <c r="A9" s="409">
        <v>1020</v>
      </c>
      <c r="B9" s="409" t="s">
        <v>129</v>
      </c>
      <c r="C9" s="33"/>
      <c r="D9" s="33"/>
      <c r="E9" s="33"/>
      <c r="F9" s="33"/>
      <c r="G9" s="409">
        <v>30.152999999999999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409">
        <v>2.4700000000000002</v>
      </c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>
        <f t="shared" si="0"/>
        <v>32.622999999999998</v>
      </c>
      <c r="AO9" s="32"/>
    </row>
    <row r="10" spans="1:41">
      <c r="A10" s="409">
        <v>1030</v>
      </c>
      <c r="B10" s="409" t="s">
        <v>130</v>
      </c>
      <c r="C10" s="33"/>
      <c r="D10" s="33"/>
      <c r="E10" s="33"/>
      <c r="F10" s="33"/>
      <c r="G10" s="409">
        <v>936.90800000000002</v>
      </c>
      <c r="H10" s="33">
        <f>SUM(C10:G10)</f>
        <v>936.90800000000002</v>
      </c>
      <c r="I10" s="33"/>
      <c r="J10" s="33"/>
      <c r="K10" s="410">
        <v>11.819000000000001</v>
      </c>
      <c r="L10" s="33"/>
      <c r="M10" s="33"/>
      <c r="N10" s="33"/>
      <c r="O10" s="33"/>
      <c r="P10" s="33"/>
      <c r="Q10" s="33"/>
      <c r="R10" s="33"/>
      <c r="S10" s="33"/>
      <c r="T10" s="409">
        <v>67.89</v>
      </c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>
        <f t="shared" si="0"/>
        <v>1953.5250000000001</v>
      </c>
      <c r="AO10" s="32"/>
    </row>
    <row r="11" spans="1:41" ht="15.6">
      <c r="A11" s="409">
        <v>1040</v>
      </c>
      <c r="B11" s="409" t="s">
        <v>131</v>
      </c>
      <c r="C11" s="409">
        <v>9.9499999999999993</v>
      </c>
      <c r="D11" s="33"/>
      <c r="E11" s="33"/>
      <c r="F11" s="33"/>
      <c r="G11" s="409">
        <v>24.347000000000001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409">
        <v>170.50800000000001</v>
      </c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>
        <f t="shared" si="0"/>
        <v>204.80500000000001</v>
      </c>
      <c r="AO11" s="32"/>
    </row>
    <row r="12" spans="1:41" ht="39">
      <c r="A12" s="409">
        <v>1050</v>
      </c>
      <c r="B12" s="409" t="s">
        <v>132</v>
      </c>
      <c r="C12" s="409">
        <v>363.61099999999999</v>
      </c>
      <c r="D12" s="33"/>
      <c r="E12" s="410">
        <v>8.94</v>
      </c>
      <c r="F12" s="33"/>
      <c r="G12" s="409">
        <v>2048.2330000000002</v>
      </c>
      <c r="H12" s="33"/>
      <c r="I12" s="33"/>
      <c r="J12" s="33"/>
      <c r="K12" s="410">
        <v>11.657</v>
      </c>
      <c r="L12" s="33"/>
      <c r="M12" s="33"/>
      <c r="N12" s="33"/>
      <c r="O12" s="33"/>
      <c r="P12" s="33"/>
      <c r="Q12" s="33"/>
      <c r="R12" s="33"/>
      <c r="S12" s="33"/>
      <c r="T12" s="409">
        <v>0.54600000000000004</v>
      </c>
      <c r="U12" s="33"/>
      <c r="V12" s="410" t="s">
        <v>133</v>
      </c>
      <c r="W12" s="33"/>
      <c r="X12" s="33"/>
      <c r="Y12" s="33"/>
      <c r="Z12" s="33"/>
      <c r="AA12" s="33"/>
      <c r="AB12" s="33"/>
      <c r="AC12" s="33"/>
      <c r="AD12" s="33"/>
      <c r="AE12" s="33"/>
      <c r="AF12" s="411">
        <v>31.774000000000001</v>
      </c>
      <c r="AG12" s="33"/>
      <c r="AH12" s="33">
        <v>26.59</v>
      </c>
      <c r="AI12" s="33"/>
      <c r="AJ12" s="33"/>
      <c r="AK12" s="33"/>
      <c r="AL12" s="33">
        <v>23</v>
      </c>
      <c r="AM12" s="33"/>
      <c r="AN12" s="33">
        <f t="shared" si="0"/>
        <v>2514.3510000000001</v>
      </c>
      <c r="AO12" s="32"/>
    </row>
    <row r="13" spans="1:41" ht="15.6">
      <c r="A13" s="409">
        <v>1100</v>
      </c>
      <c r="B13" s="409" t="s">
        <v>134</v>
      </c>
      <c r="C13" s="33"/>
      <c r="D13" s="33"/>
      <c r="E13" s="33"/>
      <c r="F13" s="33"/>
      <c r="G13" s="409">
        <v>74.162000000000006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>
        <f t="shared" si="0"/>
        <v>74.162000000000006</v>
      </c>
      <c r="AO13" s="32"/>
    </row>
    <row r="14" spans="1:41" ht="15.6">
      <c r="A14" s="409">
        <v>1110</v>
      </c>
      <c r="B14" s="409" t="s">
        <v>135</v>
      </c>
      <c r="C14" s="33"/>
      <c r="D14" s="33"/>
      <c r="E14" s="33"/>
      <c r="F14" s="33"/>
      <c r="G14" s="409">
        <v>120.214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409">
        <v>10.002000000000001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>
        <f t="shared" si="0"/>
        <v>130.21600000000001</v>
      </c>
      <c r="AO14" s="32"/>
    </row>
    <row r="15" spans="1:41" ht="15.6">
      <c r="A15" s="409">
        <v>1120</v>
      </c>
      <c r="B15" s="409" t="s">
        <v>136</v>
      </c>
      <c r="C15" s="33"/>
      <c r="D15" s="33"/>
      <c r="E15" s="33"/>
      <c r="F15" s="33"/>
      <c r="G15" s="409">
        <v>0.83499999999999996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409">
        <v>6.766</v>
      </c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>
        <f t="shared" si="0"/>
        <v>7.601</v>
      </c>
      <c r="AO15" s="32"/>
    </row>
    <row r="16" spans="1:41" ht="15.6">
      <c r="A16" s="409">
        <v>1130</v>
      </c>
      <c r="B16" s="409" t="s">
        <v>137</v>
      </c>
      <c r="C16" s="33"/>
      <c r="D16" s="33"/>
      <c r="E16" s="33"/>
      <c r="F16" s="33"/>
      <c r="G16" s="409">
        <v>10.968999999999999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>
        <f t="shared" si="0"/>
        <v>10.968999999999999</v>
      </c>
      <c r="AO16" s="32"/>
    </row>
    <row r="17" spans="1:41" ht="15.6">
      <c r="A17" s="409">
        <v>1140</v>
      </c>
      <c r="B17" s="409" t="s">
        <v>138</v>
      </c>
      <c r="C17" s="33"/>
      <c r="D17" s="33"/>
      <c r="E17" s="33"/>
      <c r="F17" s="33"/>
      <c r="G17" s="409">
        <v>8.5299999999999994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409">
        <v>3.3540000000000001</v>
      </c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>
        <f t="shared" si="0"/>
        <v>11.884</v>
      </c>
      <c r="AO17" s="32"/>
    </row>
    <row r="18" spans="1:41">
      <c r="A18" s="409">
        <v>1150</v>
      </c>
      <c r="B18" s="409" t="s">
        <v>139</v>
      </c>
      <c r="C18" s="33"/>
      <c r="D18" s="33"/>
      <c r="E18" s="33"/>
      <c r="F18" s="33"/>
      <c r="G18" s="409">
        <v>8.8330000000000002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409">
        <v>2.718</v>
      </c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>
        <f t="shared" si="0"/>
        <v>11.551</v>
      </c>
      <c r="AO18" s="32"/>
    </row>
    <row r="19" spans="1:41" s="32" customFormat="1">
      <c r="A19" s="409">
        <v>1160</v>
      </c>
      <c r="B19" s="409" t="s">
        <v>140</v>
      </c>
      <c r="C19" s="33"/>
      <c r="D19" s="33"/>
      <c r="E19" s="33"/>
      <c r="F19" s="33"/>
      <c r="G19" s="409">
        <v>82.141999999999996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409">
        <v>3.0840000000000001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>
        <f t="shared" si="0"/>
        <v>85.225999999999999</v>
      </c>
    </row>
    <row r="20" spans="1:41" ht="15.6">
      <c r="A20" s="409">
        <v>1170</v>
      </c>
      <c r="B20" s="409" t="s">
        <v>141</v>
      </c>
      <c r="C20" s="33"/>
      <c r="D20" s="33"/>
      <c r="E20" s="33"/>
      <c r="F20" s="33"/>
      <c r="G20" s="409">
        <v>1.679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>
        <f t="shared" si="0"/>
        <v>1.679</v>
      </c>
      <c r="AO20" s="32"/>
    </row>
    <row r="21" spans="1:41" ht="15.6">
      <c r="A21" s="409">
        <v>1180</v>
      </c>
      <c r="B21" s="409" t="s">
        <v>142</v>
      </c>
      <c r="C21" s="33"/>
      <c r="D21" s="33"/>
      <c r="E21" s="33"/>
      <c r="F21" s="33"/>
      <c r="G21" s="409">
        <v>3.2149999999999999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>
        <f t="shared" si="0"/>
        <v>3.2149999999999999</v>
      </c>
      <c r="AO21" s="32"/>
    </row>
    <row r="22" spans="1:41" ht="15.6">
      <c r="A22" s="409">
        <v>1190</v>
      </c>
      <c r="B22" s="409" t="s">
        <v>143</v>
      </c>
      <c r="C22" s="410">
        <v>0.96199999999999997</v>
      </c>
      <c r="D22" s="33"/>
      <c r="E22" s="33"/>
      <c r="F22" s="33"/>
      <c r="G22" s="409">
        <v>6.907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410">
        <v>5.5510000000000002</v>
      </c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>
        <f t="shared" si="0"/>
        <v>13.42</v>
      </c>
      <c r="AO22" s="32"/>
    </row>
    <row r="23" spans="1:41" ht="15.6">
      <c r="A23" s="409">
        <v>1200</v>
      </c>
      <c r="B23" s="409" t="s">
        <v>144</v>
      </c>
      <c r="C23" s="33"/>
      <c r="D23" s="33"/>
      <c r="E23" s="33"/>
      <c r="F23" s="33"/>
      <c r="G23" s="409">
        <v>22.635000000000002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>
        <f t="shared" si="0"/>
        <v>22.635000000000002</v>
      </c>
      <c r="AO23" s="32"/>
    </row>
    <row r="24" spans="1:41" ht="15.6">
      <c r="A24" s="409">
        <v>1210</v>
      </c>
      <c r="B24" s="409" t="s">
        <v>145</v>
      </c>
      <c r="C24" s="410">
        <v>396.09699999999998</v>
      </c>
      <c r="D24" s="33"/>
      <c r="E24" s="33"/>
      <c r="F24" s="33"/>
      <c r="G24" s="409">
        <v>1635.9169999999999</v>
      </c>
      <c r="H24" s="33"/>
      <c r="I24" s="33"/>
      <c r="J24" s="33"/>
      <c r="K24" s="33"/>
      <c r="L24" s="33"/>
      <c r="M24" s="33"/>
      <c r="N24" s="33"/>
      <c r="O24" s="33"/>
      <c r="P24" s="410">
        <v>29.818999999999999</v>
      </c>
      <c r="Q24" s="33"/>
      <c r="R24" s="33"/>
      <c r="S24" s="33"/>
      <c r="T24" s="410">
        <v>3.5990000000000002</v>
      </c>
      <c r="U24" s="410">
        <v>127.084</v>
      </c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>
        <f t="shared" si="0"/>
        <v>2192.5160000000001</v>
      </c>
      <c r="AO24" s="32"/>
    </row>
    <row r="25" spans="1:41" ht="15.6">
      <c r="A25" s="409">
        <v>1300</v>
      </c>
      <c r="B25" s="409" t="s">
        <v>146</v>
      </c>
      <c r="C25" s="410">
        <v>33.872999999999998</v>
      </c>
      <c r="D25" s="33"/>
      <c r="E25" s="33"/>
      <c r="F25" s="33"/>
      <c r="G25" s="409">
        <v>229.221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410">
        <v>9.8740000000000006</v>
      </c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>
        <f t="shared" si="0"/>
        <v>272.96800000000002</v>
      </c>
      <c r="AO25" s="32"/>
    </row>
    <row r="26" spans="1:41" ht="15.6">
      <c r="A26" s="409">
        <v>1310</v>
      </c>
      <c r="B26" s="409" t="s">
        <v>147</v>
      </c>
      <c r="C26" s="33"/>
      <c r="D26" s="410">
        <v>79.043999999999997</v>
      </c>
      <c r="E26" s="33"/>
      <c r="F26" s="33"/>
      <c r="G26" s="409">
        <v>531.76700000000005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410">
        <v>2.0539999999999998</v>
      </c>
      <c r="AA26" s="33"/>
      <c r="AB26" s="33"/>
      <c r="AC26" s="33"/>
      <c r="AD26" s="33"/>
      <c r="AE26" s="33"/>
      <c r="AF26" s="33"/>
      <c r="AG26" s="33"/>
      <c r="AH26" s="37"/>
      <c r="AI26" s="33"/>
      <c r="AJ26" s="33"/>
      <c r="AK26" s="33"/>
      <c r="AL26" s="33"/>
      <c r="AM26" s="33"/>
      <c r="AN26" s="33">
        <f t="shared" si="0"/>
        <v>612.86500000000001</v>
      </c>
      <c r="AO26" s="32"/>
    </row>
    <row r="27" spans="1:41">
      <c r="A27" s="409">
        <v>1350</v>
      </c>
      <c r="B27" s="409" t="s">
        <v>148</v>
      </c>
      <c r="C27" s="410">
        <v>4.8710000000000004</v>
      </c>
      <c r="D27" s="33">
        <v>24.1</v>
      </c>
      <c r="E27" s="33">
        <v>1.06</v>
      </c>
      <c r="F27" s="33">
        <v>2</v>
      </c>
      <c r="G27" s="409">
        <v>197.59</v>
      </c>
      <c r="H27" s="410">
        <v>3.88</v>
      </c>
      <c r="I27" s="410">
        <v>16.992999999999999</v>
      </c>
      <c r="J27" s="33">
        <v>8.8000000000000007</v>
      </c>
      <c r="K27" s="410">
        <v>6.9589999999999996</v>
      </c>
      <c r="L27" s="410">
        <v>7.4029999999999996</v>
      </c>
      <c r="M27" s="410">
        <v>8.0079999999999991</v>
      </c>
      <c r="N27" s="410">
        <v>14.083</v>
      </c>
      <c r="O27" s="33">
        <v>1</v>
      </c>
      <c r="P27" s="410">
        <v>7.9870000000000001</v>
      </c>
      <c r="Q27" s="410">
        <v>4.0090000000000003</v>
      </c>
      <c r="R27" s="33">
        <v>2.4289999999999998</v>
      </c>
      <c r="S27" s="410">
        <v>5.1829999999999998</v>
      </c>
      <c r="T27" s="410">
        <v>21.991</v>
      </c>
      <c r="U27" s="410">
        <v>9.4139999999999997</v>
      </c>
      <c r="V27" s="410">
        <v>17.155000000000001</v>
      </c>
      <c r="W27" s="33">
        <v>3.2330000000000001</v>
      </c>
      <c r="X27" s="410">
        <v>3.68</v>
      </c>
      <c r="Y27" s="410">
        <v>5.0949999999999998</v>
      </c>
      <c r="Z27" s="410">
        <v>28.23</v>
      </c>
      <c r="AA27" s="410">
        <v>5.0869999999999997</v>
      </c>
      <c r="AB27" s="33"/>
      <c r="AC27" s="33">
        <v>4.38</v>
      </c>
      <c r="AD27" s="33">
        <v>4.5</v>
      </c>
      <c r="AE27" s="411">
        <v>1.0389999999999999</v>
      </c>
      <c r="AF27" s="411">
        <v>16.158999999999999</v>
      </c>
      <c r="AG27" s="36">
        <v>7.2050000000000001</v>
      </c>
      <c r="AH27" s="409">
        <v>12.653</v>
      </c>
      <c r="AI27" s="411">
        <v>10.157</v>
      </c>
      <c r="AJ27" s="411">
        <v>6.0350000000000001</v>
      </c>
      <c r="AK27" s="33">
        <v>8.17</v>
      </c>
      <c r="AL27" s="411">
        <v>6.8940000000000001</v>
      </c>
      <c r="AM27" s="33">
        <v>2.1</v>
      </c>
      <c r="AN27" s="33">
        <f t="shared" si="0"/>
        <v>489.53200000000004</v>
      </c>
      <c r="AO27" s="32"/>
    </row>
    <row r="28" spans="1:41" ht="15.6">
      <c r="A28" s="409">
        <v>1360</v>
      </c>
      <c r="B28" s="409" t="s">
        <v>149</v>
      </c>
      <c r="C28" s="33"/>
      <c r="D28" s="33"/>
      <c r="E28" s="33"/>
      <c r="F28" s="33"/>
      <c r="G28" s="409">
        <v>3.4710000000000001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4"/>
      <c r="AI28" s="33"/>
      <c r="AJ28" s="33"/>
      <c r="AK28" s="33"/>
      <c r="AL28" s="33"/>
      <c r="AM28" s="33"/>
      <c r="AN28" s="33">
        <f t="shared" si="0"/>
        <v>3.4710000000000001</v>
      </c>
      <c r="AO28" s="32"/>
    </row>
    <row r="29" spans="1:41">
      <c r="A29" s="409">
        <v>1370</v>
      </c>
      <c r="B29" s="409" t="s">
        <v>150</v>
      </c>
      <c r="C29" s="410">
        <v>5.1180000000000003</v>
      </c>
      <c r="D29" s="33"/>
      <c r="E29" s="33"/>
      <c r="F29" s="33"/>
      <c r="G29" s="409">
        <v>258.21899999999999</v>
      </c>
      <c r="H29" s="33"/>
      <c r="I29" s="33"/>
      <c r="J29" s="33"/>
      <c r="K29" s="33"/>
      <c r="L29" s="33"/>
      <c r="M29" s="33"/>
      <c r="N29" s="33"/>
      <c r="O29" s="33"/>
      <c r="P29" s="410">
        <v>541.07000000000005</v>
      </c>
      <c r="Q29" s="33"/>
      <c r="R29" s="33"/>
      <c r="S29" s="33"/>
      <c r="T29" s="410">
        <v>0.214</v>
      </c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>
        <f t="shared" si="0"/>
        <v>804.62100000000009</v>
      </c>
      <c r="AO29" s="32"/>
    </row>
    <row r="30" spans="1:41">
      <c r="A30" s="409">
        <v>1420</v>
      </c>
      <c r="B30" s="409" t="s">
        <v>151</v>
      </c>
      <c r="C30" s="33"/>
      <c r="D30" s="33"/>
      <c r="E30" s="33"/>
      <c r="F30" s="33"/>
      <c r="G30" s="409">
        <v>92.034999999999997</v>
      </c>
      <c r="H30" s="33"/>
      <c r="I30" s="33"/>
      <c r="J30" s="33"/>
      <c r="K30" s="33"/>
      <c r="L30" s="33"/>
      <c r="M30" s="33"/>
      <c r="N30" s="33"/>
      <c r="O30" s="33"/>
      <c r="P30" s="410">
        <v>5.0010000000000003</v>
      </c>
      <c r="Q30" s="33"/>
      <c r="R30" s="33"/>
      <c r="S30" s="33"/>
      <c r="T30" s="33"/>
      <c r="U30" s="33"/>
      <c r="V30" s="33"/>
      <c r="W30" s="33"/>
      <c r="X30" s="33"/>
      <c r="Y30" s="410">
        <v>11.64</v>
      </c>
      <c r="Z30" s="33"/>
      <c r="AA30" s="33"/>
      <c r="AB30" s="410">
        <v>17.896000000000001</v>
      </c>
      <c r="AC30" s="33"/>
      <c r="AD30" s="33"/>
      <c r="AE30" s="33"/>
      <c r="AF30" s="411">
        <v>64.299000000000007</v>
      </c>
      <c r="AG30" s="33"/>
      <c r="AH30" s="33"/>
      <c r="AI30" s="33"/>
      <c r="AJ30" s="33"/>
      <c r="AK30" s="33"/>
      <c r="AL30" s="33"/>
      <c r="AM30" s="33"/>
      <c r="AN30" s="33">
        <f t="shared" si="0"/>
        <v>190.87100000000001</v>
      </c>
      <c r="AO30" s="32"/>
    </row>
    <row r="31" spans="1:41" ht="15.6">
      <c r="A31" s="409">
        <v>1490</v>
      </c>
      <c r="B31" s="409" t="s">
        <v>152</v>
      </c>
      <c r="C31" s="33"/>
      <c r="D31" s="33"/>
      <c r="E31" s="33"/>
      <c r="F31" s="33"/>
      <c r="G31" s="409">
        <v>15.118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>
        <f t="shared" si="0"/>
        <v>15.118</v>
      </c>
      <c r="AO31" s="32"/>
    </row>
    <row r="32" spans="1:41">
      <c r="A32" s="412">
        <v>1500</v>
      </c>
      <c r="B32" s="412" t="s">
        <v>153</v>
      </c>
      <c r="C32" s="33"/>
      <c r="D32" s="33"/>
      <c r="E32" s="33"/>
      <c r="F32" s="33"/>
      <c r="G32" s="409">
        <v>2.1819999999999999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410">
        <v>28.498999999999999</v>
      </c>
      <c r="U32" s="33"/>
      <c r="V32" s="33"/>
      <c r="W32" s="33"/>
      <c r="X32" s="33"/>
      <c r="Y32" s="33"/>
      <c r="Z32" s="33"/>
      <c r="AA32" s="410">
        <v>11</v>
      </c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>
        <f t="shared" si="0"/>
        <v>41.680999999999997</v>
      </c>
      <c r="AO32" s="32"/>
    </row>
    <row r="33" spans="1:41">
      <c r="A33" s="409">
        <v>1600</v>
      </c>
      <c r="B33" s="409" t="s">
        <v>154</v>
      </c>
      <c r="C33" s="35"/>
      <c r="D33" s="33"/>
      <c r="E33" s="33"/>
      <c r="F33" s="33"/>
      <c r="G33" s="409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410"/>
      <c r="U33" s="33"/>
      <c r="V33" s="33"/>
      <c r="W33" s="33"/>
      <c r="X33" s="33"/>
      <c r="Y33" s="33"/>
      <c r="Z33" s="33"/>
      <c r="AA33" s="410"/>
      <c r="AB33" s="33"/>
      <c r="AC33" s="33"/>
      <c r="AD33" s="33">
        <v>495.38099999999997</v>
      </c>
      <c r="AE33" s="33"/>
      <c r="AF33" s="33"/>
      <c r="AG33" s="33"/>
      <c r="AH33" s="411">
        <v>9.1820000000000004</v>
      </c>
      <c r="AI33" s="33"/>
      <c r="AJ33" s="33"/>
      <c r="AK33" s="33"/>
      <c r="AL33" s="33"/>
      <c r="AM33" s="33"/>
      <c r="AN33" s="33">
        <f t="shared" si="0"/>
        <v>504.56299999999999</v>
      </c>
      <c r="AO33" s="32"/>
    </row>
    <row r="34" spans="1:41">
      <c r="A34" s="407">
        <v>1630</v>
      </c>
      <c r="B34" s="407" t="s">
        <v>155</v>
      </c>
      <c r="C34" s="33"/>
      <c r="D34" s="33"/>
      <c r="E34" s="33"/>
      <c r="F34" s="33"/>
      <c r="G34" s="409">
        <v>10.226000000000001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411">
        <v>4.702</v>
      </c>
      <c r="AF34" s="33"/>
      <c r="AG34" s="33"/>
      <c r="AH34" s="33"/>
      <c r="AI34" s="33"/>
      <c r="AJ34" s="33"/>
      <c r="AK34" s="33"/>
      <c r="AL34" s="411">
        <v>3.2810000000000001</v>
      </c>
      <c r="AM34" s="33"/>
      <c r="AN34" s="33">
        <f t="shared" si="0"/>
        <v>18.209</v>
      </c>
      <c r="AO34" s="32"/>
    </row>
    <row r="35" spans="1:41" ht="15.6">
      <c r="A35" s="409">
        <v>1650</v>
      </c>
      <c r="B35" s="409" t="s">
        <v>156</v>
      </c>
      <c r="C35" s="410">
        <v>1.1479999999999999</v>
      </c>
      <c r="D35" s="33"/>
      <c r="E35" s="33"/>
      <c r="F35" s="33"/>
      <c r="G35" s="409">
        <v>0.33900000000000002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>
        <f t="shared" si="0"/>
        <v>1.4869999999999999</v>
      </c>
      <c r="AO35" s="32"/>
    </row>
    <row r="36" spans="1:41">
      <c r="A36" s="409">
        <v>1660</v>
      </c>
      <c r="B36" s="409" t="s">
        <v>157</v>
      </c>
      <c r="C36" s="33"/>
      <c r="D36" s="33"/>
      <c r="E36" s="33"/>
      <c r="F36" s="33"/>
      <c r="G36" s="409">
        <v>2.0659999999999998</v>
      </c>
      <c r="H36" s="33"/>
      <c r="I36" s="33"/>
      <c r="J36" s="33"/>
      <c r="K36" s="33"/>
      <c r="L36" s="33"/>
      <c r="M36" s="33"/>
      <c r="N36" s="33"/>
      <c r="O36" s="33"/>
      <c r="P36" s="410">
        <v>17.158000000000001</v>
      </c>
      <c r="Q36" s="33"/>
      <c r="R36" s="33"/>
      <c r="S36" s="33"/>
      <c r="T36" s="33"/>
      <c r="U36" s="410">
        <v>4.2030000000000003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>
        <f t="shared" si="0"/>
        <v>23.427</v>
      </c>
      <c r="AO36" s="32"/>
    </row>
    <row r="37" spans="1:41" ht="15.6">
      <c r="A37" s="409">
        <v>1700</v>
      </c>
      <c r="B37" s="409" t="s">
        <v>158</v>
      </c>
      <c r="C37" s="410">
        <v>7.0000000000000007E-2</v>
      </c>
      <c r="D37" s="33"/>
      <c r="E37" s="33"/>
      <c r="F37" s="33"/>
      <c r="G37" s="409">
        <v>16.539000000000001</v>
      </c>
      <c r="H37" s="410">
        <v>25.693999999999999</v>
      </c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410">
        <v>0.106</v>
      </c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411">
        <v>272.54700000000003</v>
      </c>
      <c r="AG37" s="33"/>
      <c r="AH37" s="411">
        <v>618.29499999999996</v>
      </c>
      <c r="AI37" s="33"/>
      <c r="AJ37" s="33"/>
      <c r="AK37" s="33"/>
      <c r="AL37" s="33"/>
      <c r="AM37" s="33"/>
      <c r="AN37" s="33">
        <f t="shared" si="0"/>
        <v>933.25099999999998</v>
      </c>
      <c r="AO37" s="32"/>
    </row>
    <row r="38" spans="1:41" ht="15.6">
      <c r="A38" s="409">
        <v>1710</v>
      </c>
      <c r="B38" s="409" t="s">
        <v>159</v>
      </c>
      <c r="C38" s="33"/>
      <c r="D38" s="33"/>
      <c r="E38" s="33"/>
      <c r="F38" s="33"/>
      <c r="G38" s="409">
        <v>41.341000000000001</v>
      </c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>
        <f t="shared" si="0"/>
        <v>41.341000000000001</v>
      </c>
      <c r="AO38" s="32"/>
    </row>
    <row r="39" spans="1:41" ht="23.4">
      <c r="A39" s="409">
        <v>1720</v>
      </c>
      <c r="B39" s="409" t="s">
        <v>160</v>
      </c>
      <c r="C39" s="33"/>
      <c r="D39" s="33"/>
      <c r="E39" s="33"/>
      <c r="F39" s="33"/>
      <c r="G39" s="409">
        <v>1.6819999999999999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411">
        <v>5.3289999999999997</v>
      </c>
      <c r="AH39" s="37"/>
      <c r="AI39" s="33"/>
      <c r="AJ39" s="33"/>
      <c r="AK39" s="33"/>
      <c r="AL39" s="33"/>
      <c r="AM39" s="33"/>
      <c r="AN39" s="33">
        <f t="shared" si="0"/>
        <v>7.0109999999999992</v>
      </c>
      <c r="AO39" s="32"/>
    </row>
    <row r="40" spans="1:41" ht="15.6">
      <c r="A40" s="409">
        <v>1730</v>
      </c>
      <c r="B40" s="409" t="s">
        <v>161</v>
      </c>
      <c r="C40" s="33"/>
      <c r="D40" s="33"/>
      <c r="E40" s="33"/>
      <c r="F40" s="33"/>
      <c r="G40" s="409">
        <v>3.5030000000000001</v>
      </c>
      <c r="H40" s="33"/>
      <c r="I40" s="33"/>
      <c r="J40" s="33"/>
      <c r="K40" s="33"/>
      <c r="L40" s="33"/>
      <c r="M40" s="33"/>
      <c r="N40" s="33"/>
      <c r="O40" s="33"/>
      <c r="P40" s="409">
        <v>2.593</v>
      </c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6"/>
      <c r="AH40" s="409">
        <v>64.924999999999997</v>
      </c>
      <c r="AI40" s="35"/>
      <c r="AJ40" s="33"/>
      <c r="AK40" s="33"/>
      <c r="AL40" s="33"/>
      <c r="AM40" s="33"/>
      <c r="AN40" s="33">
        <f t="shared" si="0"/>
        <v>71.021000000000001</v>
      </c>
      <c r="AO40" s="32"/>
    </row>
    <row r="41" spans="1:41" ht="23.4">
      <c r="A41" s="409">
        <v>1740</v>
      </c>
      <c r="B41" s="409" t="s">
        <v>162</v>
      </c>
      <c r="C41" s="33"/>
      <c r="D41" s="33"/>
      <c r="E41" s="33"/>
      <c r="F41" s="33"/>
      <c r="G41" s="409">
        <v>21.966999999999999</v>
      </c>
      <c r="H41" s="33"/>
      <c r="I41" s="33"/>
      <c r="J41" s="33"/>
      <c r="K41" s="33"/>
      <c r="L41" s="33"/>
      <c r="M41" s="33"/>
      <c r="N41" s="33"/>
      <c r="O41" s="33"/>
      <c r="P41" s="409">
        <v>212.92500000000001</v>
      </c>
      <c r="Q41" s="33"/>
      <c r="R41" s="33"/>
      <c r="S41" s="33"/>
      <c r="T41" s="410">
        <v>74.387</v>
      </c>
      <c r="U41" s="33"/>
      <c r="V41" s="33"/>
      <c r="W41" s="33"/>
      <c r="X41" s="33"/>
      <c r="Y41" s="33"/>
      <c r="Z41" s="33"/>
      <c r="AA41" s="33"/>
      <c r="AB41" s="410">
        <v>1779.9459999999999</v>
      </c>
      <c r="AC41" s="33"/>
      <c r="AD41" s="33"/>
      <c r="AE41" s="33"/>
      <c r="AF41" s="33"/>
      <c r="AG41" s="33"/>
      <c r="AH41" s="34"/>
      <c r="AI41" s="33"/>
      <c r="AJ41" s="33"/>
      <c r="AK41" s="33"/>
      <c r="AL41" s="33"/>
      <c r="AM41" s="33"/>
      <c r="AN41" s="33">
        <f t="shared" si="0"/>
        <v>2089.2249999999999</v>
      </c>
      <c r="AO41" s="32"/>
    </row>
    <row r="42" spans="1:41" ht="23.4">
      <c r="A42" s="409">
        <v>1760</v>
      </c>
      <c r="B42" s="409" t="s">
        <v>163</v>
      </c>
      <c r="C42" s="33"/>
      <c r="D42" s="33"/>
      <c r="E42" s="33"/>
      <c r="F42" s="33"/>
      <c r="G42" s="409">
        <v>142.42699999999999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>
        <f t="shared" si="0"/>
        <v>142.42699999999999</v>
      </c>
      <c r="AO42" s="32"/>
    </row>
    <row r="43" spans="1:41" ht="23.4">
      <c r="A43" s="409">
        <v>1780</v>
      </c>
      <c r="B43" s="409" t="s">
        <v>164</v>
      </c>
      <c r="C43" s="398"/>
      <c r="D43" s="398"/>
      <c r="E43" s="398"/>
      <c r="F43" s="398"/>
      <c r="G43" s="409">
        <v>83.433999999999997</v>
      </c>
      <c r="H43" s="398"/>
      <c r="I43" s="398"/>
      <c r="J43" s="398"/>
      <c r="K43" s="398"/>
      <c r="L43" s="398"/>
      <c r="M43" s="398"/>
      <c r="N43" s="398"/>
      <c r="O43" s="398"/>
      <c r="P43" s="398"/>
      <c r="Q43" s="410">
        <v>94.644000000000005</v>
      </c>
      <c r="R43" s="398"/>
      <c r="S43" s="398"/>
      <c r="T43" s="398"/>
      <c r="U43" s="398"/>
      <c r="V43" s="398"/>
      <c r="W43" s="398"/>
      <c r="X43" s="398"/>
      <c r="Y43" s="398"/>
      <c r="Z43" s="398"/>
      <c r="AA43" s="398"/>
      <c r="AB43" s="398"/>
      <c r="AC43" s="398"/>
      <c r="AD43" s="398"/>
      <c r="AE43" s="398"/>
      <c r="AF43" s="411">
        <v>50.786000000000001</v>
      </c>
      <c r="AG43" s="398"/>
      <c r="AH43" s="411">
        <v>107.587</v>
      </c>
      <c r="AI43" s="398"/>
      <c r="AJ43" s="398"/>
      <c r="AK43" s="398"/>
      <c r="AL43" s="398"/>
      <c r="AM43" s="398"/>
      <c r="AN43" s="398">
        <f t="shared" si="0"/>
        <v>336.45100000000002</v>
      </c>
    </row>
    <row r="44" spans="1:41">
      <c r="A44" s="409">
        <v>1800</v>
      </c>
      <c r="B44" s="409" t="s">
        <v>165</v>
      </c>
      <c r="C44" s="398"/>
      <c r="D44" s="398"/>
      <c r="E44" s="398"/>
      <c r="F44" s="398"/>
      <c r="G44" s="409">
        <v>18.024999999999999</v>
      </c>
      <c r="H44" s="398"/>
      <c r="I44" s="398"/>
      <c r="J44" s="398"/>
      <c r="K44" s="398"/>
      <c r="L44" s="398"/>
      <c r="M44" s="398"/>
      <c r="N44" s="398"/>
      <c r="O44" s="398"/>
      <c r="P44" s="398"/>
      <c r="Q44" s="398"/>
      <c r="R44" s="398"/>
      <c r="S44" s="398"/>
      <c r="T44" s="398"/>
      <c r="U44" s="398"/>
      <c r="V44" s="398"/>
      <c r="W44" s="398"/>
      <c r="X44" s="398"/>
      <c r="Y44" s="398"/>
      <c r="Z44" s="398"/>
      <c r="AA44" s="398"/>
      <c r="AB44" s="398"/>
      <c r="AC44" s="398"/>
      <c r="AD44" s="398"/>
      <c r="AE44" s="398"/>
      <c r="AF44" s="398"/>
      <c r="AG44" s="398"/>
      <c r="AH44" s="398"/>
      <c r="AI44" s="398"/>
      <c r="AJ44" s="398"/>
      <c r="AK44" s="398"/>
      <c r="AL44" s="398"/>
      <c r="AM44" s="398"/>
      <c r="AN44" s="398">
        <f t="shared" si="0"/>
        <v>18.024999999999999</v>
      </c>
    </row>
    <row r="45" spans="1:41" s="414" customFormat="1">
      <c r="A45" s="409">
        <v>1810</v>
      </c>
      <c r="B45" s="409" t="s">
        <v>166</v>
      </c>
      <c r="C45" s="413"/>
      <c r="D45" s="413"/>
      <c r="E45" s="413"/>
      <c r="F45" s="413"/>
      <c r="G45" s="409">
        <v>10.263999999999999</v>
      </c>
      <c r="H45" s="413"/>
      <c r="I45" s="413"/>
      <c r="J45" s="413"/>
      <c r="K45" s="413"/>
      <c r="L45" s="413"/>
      <c r="M45" s="413"/>
      <c r="N45" s="413"/>
      <c r="O45" s="413"/>
      <c r="P45" s="413"/>
      <c r="Q45" s="413"/>
      <c r="R45" s="413"/>
      <c r="S45" s="413"/>
      <c r="T45" s="413"/>
      <c r="U45" s="413"/>
      <c r="V45" s="413"/>
      <c r="W45" s="413"/>
      <c r="X45" s="413"/>
      <c r="Y45" s="413"/>
      <c r="Z45" s="413"/>
      <c r="AA45" s="413"/>
      <c r="AB45" s="413"/>
      <c r="AC45" s="413"/>
      <c r="AD45" s="413"/>
      <c r="AE45" s="413"/>
      <c r="AF45" s="413"/>
      <c r="AG45" s="413"/>
      <c r="AH45" s="413"/>
      <c r="AI45" s="413"/>
      <c r="AJ45" s="413"/>
      <c r="AK45" s="413"/>
      <c r="AL45" s="413"/>
      <c r="AM45" s="413"/>
      <c r="AN45" s="398">
        <f t="shared" si="0"/>
        <v>10.263999999999999</v>
      </c>
    </row>
    <row r="46" spans="1:41" ht="15.6">
      <c r="A46" s="409">
        <v>1830</v>
      </c>
      <c r="B46" s="409" t="s">
        <v>167</v>
      </c>
      <c r="C46" s="398"/>
      <c r="D46" s="398"/>
      <c r="E46" s="398"/>
      <c r="F46" s="398"/>
      <c r="G46" s="409">
        <v>166.398</v>
      </c>
      <c r="H46" s="398"/>
      <c r="I46" s="398"/>
      <c r="J46" s="398"/>
      <c r="K46" s="398"/>
      <c r="L46" s="398"/>
      <c r="M46" s="398"/>
      <c r="N46" s="398"/>
      <c r="O46" s="398"/>
      <c r="P46" s="410">
        <v>63.411000000000001</v>
      </c>
      <c r="Q46" s="398"/>
      <c r="R46" s="398"/>
      <c r="S46" s="398"/>
      <c r="T46" s="410">
        <v>2.3580000000000001</v>
      </c>
      <c r="U46" s="398"/>
      <c r="V46" s="398"/>
      <c r="W46" s="398"/>
      <c r="X46" s="398"/>
      <c r="Y46" s="398"/>
      <c r="Z46" s="398"/>
      <c r="AA46" s="398"/>
      <c r="AB46" s="398"/>
      <c r="AC46" s="398"/>
      <c r="AD46" s="398"/>
      <c r="AE46" s="398"/>
      <c r="AF46" s="398"/>
      <c r="AG46" s="398"/>
      <c r="AH46" s="411">
        <v>2.1869999999999998</v>
      </c>
      <c r="AI46" s="398"/>
      <c r="AJ46" s="398"/>
      <c r="AK46" s="398"/>
      <c r="AL46" s="398"/>
      <c r="AM46" s="398"/>
      <c r="AN46" s="398">
        <f t="shared" si="0"/>
        <v>234.35400000000001</v>
      </c>
    </row>
    <row r="47" spans="1:41" ht="15.6">
      <c r="A47" s="409">
        <v>1840</v>
      </c>
      <c r="B47" s="409" t="s">
        <v>168</v>
      </c>
      <c r="C47" s="398"/>
      <c r="D47" s="398"/>
      <c r="E47" s="398"/>
      <c r="F47" s="398"/>
      <c r="G47" s="409">
        <v>47.872</v>
      </c>
      <c r="H47" s="398"/>
      <c r="I47" s="398"/>
      <c r="J47" s="398"/>
      <c r="K47" s="398"/>
      <c r="L47" s="398"/>
      <c r="M47" s="398"/>
      <c r="N47" s="398"/>
      <c r="O47" s="398"/>
      <c r="P47" s="398"/>
      <c r="Q47" s="398"/>
      <c r="R47" s="398"/>
      <c r="S47" s="398"/>
      <c r="T47" s="398"/>
      <c r="U47" s="398"/>
      <c r="V47" s="398"/>
      <c r="W47" s="398"/>
      <c r="X47" s="398"/>
      <c r="Y47" s="398"/>
      <c r="Z47" s="398"/>
      <c r="AA47" s="398"/>
      <c r="AB47" s="398"/>
      <c r="AC47" s="398"/>
      <c r="AD47" s="398"/>
      <c r="AE47" s="398"/>
      <c r="AF47" s="398"/>
      <c r="AG47" s="398"/>
      <c r="AH47" s="398"/>
      <c r="AI47" s="398"/>
      <c r="AJ47" s="398"/>
      <c r="AK47" s="398"/>
      <c r="AL47" s="398"/>
      <c r="AM47" s="398"/>
      <c r="AN47" s="398">
        <f t="shared" si="0"/>
        <v>47.872</v>
      </c>
    </row>
    <row r="48" spans="1:41">
      <c r="A48" s="409">
        <v>1850</v>
      </c>
      <c r="B48" s="409" t="s">
        <v>169</v>
      </c>
      <c r="C48" s="398"/>
      <c r="D48" s="398"/>
      <c r="E48" s="410">
        <v>11.01</v>
      </c>
      <c r="F48" s="398"/>
      <c r="G48" s="409">
        <v>215.39400000000001</v>
      </c>
      <c r="H48" s="398"/>
      <c r="I48" s="398"/>
      <c r="J48" s="398"/>
      <c r="K48" s="398"/>
      <c r="L48" s="398"/>
      <c r="M48" s="410">
        <v>3.0830000000000002</v>
      </c>
      <c r="N48" s="398"/>
      <c r="O48" s="398"/>
      <c r="P48" s="410">
        <v>57.395000000000003</v>
      </c>
      <c r="Q48" s="398"/>
      <c r="R48" s="398">
        <v>10.57</v>
      </c>
      <c r="S48" s="398"/>
      <c r="T48" s="410">
        <v>11.846</v>
      </c>
      <c r="U48" s="410">
        <v>46.094000000000001</v>
      </c>
      <c r="V48" s="410">
        <v>9.1910000000000007</v>
      </c>
      <c r="W48" s="398"/>
      <c r="X48" s="410">
        <v>3.633</v>
      </c>
      <c r="Y48" s="398"/>
      <c r="Z48" s="398"/>
      <c r="AA48" s="398"/>
      <c r="AB48" s="398"/>
      <c r="AC48" s="398"/>
      <c r="AD48" s="410">
        <v>4.5860000000000003</v>
      </c>
      <c r="AE48" s="398"/>
      <c r="AF48" s="410">
        <v>17.754000000000001</v>
      </c>
      <c r="AG48" s="415"/>
      <c r="AH48" s="411">
        <v>2.5459999999999998</v>
      </c>
      <c r="AI48" s="398"/>
      <c r="AJ48" s="398"/>
      <c r="AK48" s="411">
        <v>6</v>
      </c>
      <c r="AL48" s="398"/>
      <c r="AM48" s="398"/>
      <c r="AN48" s="398">
        <f t="shared" si="0"/>
        <v>399.10199999999998</v>
      </c>
    </row>
    <row r="49" spans="1:40" ht="15.6">
      <c r="A49" s="409">
        <v>1910</v>
      </c>
      <c r="B49" s="409" t="s">
        <v>170</v>
      </c>
      <c r="C49" s="398"/>
      <c r="D49" s="398"/>
      <c r="E49" s="398"/>
      <c r="F49" s="398"/>
      <c r="G49" s="409">
        <v>14.949</v>
      </c>
      <c r="H49" s="398"/>
      <c r="I49" s="398"/>
      <c r="J49" s="398"/>
      <c r="K49" s="398"/>
      <c r="L49" s="398"/>
      <c r="M49" s="398"/>
      <c r="N49" s="398"/>
      <c r="O49" s="398"/>
      <c r="P49" s="398"/>
      <c r="Q49" s="398"/>
      <c r="R49" s="398"/>
      <c r="S49" s="398"/>
      <c r="T49" s="398"/>
      <c r="U49" s="398"/>
      <c r="V49" s="398"/>
      <c r="W49" s="398"/>
      <c r="X49" s="398"/>
      <c r="Y49" s="398"/>
      <c r="Z49" s="398"/>
      <c r="AA49" s="398"/>
      <c r="AB49" s="398"/>
      <c r="AC49" s="398"/>
      <c r="AD49" s="398"/>
      <c r="AE49" s="398"/>
      <c r="AF49" s="398"/>
      <c r="AG49" s="398"/>
      <c r="AH49" s="398"/>
      <c r="AI49" s="398"/>
      <c r="AJ49" s="398"/>
      <c r="AK49" s="416"/>
      <c r="AL49" s="398"/>
      <c r="AM49" s="398"/>
      <c r="AN49" s="398">
        <f t="shared" si="0"/>
        <v>14.949</v>
      </c>
    </row>
    <row r="50" spans="1:40" ht="23.4">
      <c r="A50" s="409">
        <v>1920</v>
      </c>
      <c r="B50" s="409" t="s">
        <v>171</v>
      </c>
      <c r="C50" s="410">
        <v>46.381</v>
      </c>
      <c r="D50" s="410">
        <v>96.385999999999996</v>
      </c>
      <c r="E50" s="410">
        <v>100.371</v>
      </c>
      <c r="F50" s="410">
        <v>11.156000000000001</v>
      </c>
      <c r="G50" s="409">
        <v>1761.164</v>
      </c>
      <c r="H50" s="410">
        <v>8.9990000000000006</v>
      </c>
      <c r="I50" s="410">
        <v>74.231999999999999</v>
      </c>
      <c r="J50" s="410">
        <v>38.378</v>
      </c>
      <c r="K50" s="398"/>
      <c r="L50" s="410">
        <v>11.18</v>
      </c>
      <c r="M50" s="398"/>
      <c r="N50" s="410">
        <v>25.035</v>
      </c>
      <c r="O50" s="410">
        <v>20.373999999999999</v>
      </c>
      <c r="P50" s="410">
        <v>168.99700000000001</v>
      </c>
      <c r="Q50" s="409">
        <v>40.773000000000003</v>
      </c>
      <c r="R50" s="398">
        <v>25.814</v>
      </c>
      <c r="S50" s="410">
        <v>13.358000000000001</v>
      </c>
      <c r="T50" s="410">
        <v>52.482999999999997</v>
      </c>
      <c r="U50" s="410">
        <v>102.946</v>
      </c>
      <c r="V50" s="410">
        <v>35.299999999999997</v>
      </c>
      <c r="W50" s="410">
        <v>11.673</v>
      </c>
      <c r="X50" s="410">
        <v>8.0050000000000008</v>
      </c>
      <c r="Y50" s="410">
        <v>13.46</v>
      </c>
      <c r="Z50" s="410">
        <v>30.22</v>
      </c>
      <c r="AA50" s="410">
        <v>6.3369999999999997</v>
      </c>
      <c r="AB50" s="410">
        <v>55.485999999999997</v>
      </c>
      <c r="AC50" s="410">
        <v>1.9670000000000001</v>
      </c>
      <c r="AD50" s="411">
        <v>11.677</v>
      </c>
      <c r="AE50" s="398"/>
      <c r="AF50" s="411">
        <v>281.03300000000002</v>
      </c>
      <c r="AG50" s="398"/>
      <c r="AH50" s="410">
        <v>178.93199999999999</v>
      </c>
      <c r="AI50" s="410">
        <v>5.37</v>
      </c>
      <c r="AJ50" s="410">
        <v>39.548999999999999</v>
      </c>
      <c r="AK50" s="410">
        <v>71.775999999999996</v>
      </c>
      <c r="AL50" s="410">
        <v>53.755000000000003</v>
      </c>
      <c r="AM50" s="398"/>
      <c r="AN50" s="398">
        <f t="shared" si="0"/>
        <v>3402.5669999999996</v>
      </c>
    </row>
    <row r="51" spans="1:40" ht="15.6">
      <c r="A51" s="409">
        <v>2000</v>
      </c>
      <c r="B51" s="409" t="s">
        <v>172</v>
      </c>
      <c r="C51" s="398"/>
      <c r="D51" s="398"/>
      <c r="E51" s="398"/>
      <c r="F51" s="398"/>
      <c r="G51" s="409">
        <v>2.1040000000000001</v>
      </c>
      <c r="H51" s="39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98"/>
      <c r="V51" s="398"/>
      <c r="W51" s="398"/>
      <c r="X51" s="398"/>
      <c r="Y51" s="410">
        <v>335.67399999999998</v>
      </c>
      <c r="Z51" s="398"/>
      <c r="AA51" s="398"/>
      <c r="AB51" s="410">
        <v>11.754</v>
      </c>
      <c r="AC51" s="398"/>
      <c r="AD51" s="398"/>
      <c r="AE51" s="398"/>
      <c r="AF51" s="398"/>
      <c r="AG51" s="398"/>
      <c r="AH51" s="398"/>
      <c r="AI51" s="398"/>
      <c r="AJ51" s="398"/>
      <c r="AK51" s="416"/>
      <c r="AL51" s="398"/>
      <c r="AM51" s="398"/>
      <c r="AN51" s="398">
        <f t="shared" si="0"/>
        <v>349.53199999999998</v>
      </c>
    </row>
    <row r="52" spans="1:40" ht="15.6">
      <c r="A52" s="409">
        <v>2010</v>
      </c>
      <c r="B52" s="409" t="s">
        <v>173</v>
      </c>
      <c r="C52" s="398"/>
      <c r="D52" s="398"/>
      <c r="E52" s="398"/>
      <c r="F52" s="398"/>
      <c r="G52" s="409">
        <v>211.05699999999999</v>
      </c>
      <c r="H52" s="398"/>
      <c r="I52" s="398"/>
      <c r="J52" s="398"/>
      <c r="K52" s="398"/>
      <c r="L52" s="398"/>
      <c r="M52" s="398"/>
      <c r="N52" s="398"/>
      <c r="O52" s="398"/>
      <c r="P52" s="398"/>
      <c r="Q52" s="398"/>
      <c r="R52" s="398"/>
      <c r="S52" s="398"/>
      <c r="T52" s="398"/>
      <c r="U52" s="398"/>
      <c r="V52" s="398"/>
      <c r="W52" s="398"/>
      <c r="X52" s="398"/>
      <c r="Y52" s="398"/>
      <c r="Z52" s="398"/>
      <c r="AA52" s="398"/>
      <c r="AB52" s="398"/>
      <c r="AC52" s="398"/>
      <c r="AD52" s="398"/>
      <c r="AE52" s="398"/>
      <c r="AF52" s="398"/>
      <c r="AG52" s="398"/>
      <c r="AH52" s="398"/>
      <c r="AI52" s="411">
        <v>2.6320000000000001</v>
      </c>
      <c r="AJ52" s="398"/>
      <c r="AK52" s="416"/>
      <c r="AL52" s="398"/>
      <c r="AM52" s="398"/>
      <c r="AN52" s="398">
        <f t="shared" si="0"/>
        <v>213.68899999999999</v>
      </c>
    </row>
    <row r="53" spans="1:40" ht="15.6">
      <c r="A53" s="409">
        <v>2020</v>
      </c>
      <c r="B53" s="409" t="s">
        <v>174</v>
      </c>
      <c r="C53" s="398"/>
      <c r="D53" s="398"/>
      <c r="E53" s="398"/>
      <c r="F53" s="398"/>
      <c r="G53" s="409">
        <v>159.06100000000001</v>
      </c>
      <c r="H53" s="410">
        <v>28.741</v>
      </c>
      <c r="I53" s="398"/>
      <c r="J53" s="398"/>
      <c r="K53" s="398"/>
      <c r="L53" s="398"/>
      <c r="M53" s="398"/>
      <c r="N53" s="410">
        <v>1.2709999999999999</v>
      </c>
      <c r="O53" s="410">
        <v>5.5549999999999997</v>
      </c>
      <c r="P53" s="398"/>
      <c r="Q53" s="398"/>
      <c r="R53" s="398"/>
      <c r="S53" s="410">
        <v>1.2430000000000001</v>
      </c>
      <c r="T53" s="410">
        <v>90.65</v>
      </c>
      <c r="U53" s="398"/>
      <c r="V53" s="398"/>
      <c r="W53" s="410">
        <v>2.4359999999999999</v>
      </c>
      <c r="X53" s="398"/>
      <c r="Y53" s="398"/>
      <c r="Z53" s="410">
        <v>5.2270000000000003</v>
      </c>
      <c r="AA53" s="398"/>
      <c r="AB53" s="398"/>
      <c r="AC53" s="398"/>
      <c r="AD53" s="398"/>
      <c r="AE53" s="398"/>
      <c r="AF53" s="398"/>
      <c r="AG53" s="398"/>
      <c r="AH53" s="398"/>
      <c r="AI53" s="398"/>
      <c r="AJ53" s="398"/>
      <c r="AK53" s="416"/>
      <c r="AL53" s="398"/>
      <c r="AM53" s="398"/>
      <c r="AN53" s="398">
        <f t="shared" si="0"/>
        <v>294.18399999999997</v>
      </c>
    </row>
    <row r="54" spans="1:40" ht="23.4">
      <c r="A54" s="409">
        <v>2030</v>
      </c>
      <c r="B54" s="409" t="s">
        <v>175</v>
      </c>
      <c r="C54" s="398"/>
      <c r="D54" s="398"/>
      <c r="E54" s="398"/>
      <c r="F54" s="398"/>
      <c r="G54" s="409">
        <v>3.1760000000000002</v>
      </c>
      <c r="H54" s="398"/>
      <c r="I54" s="398"/>
      <c r="J54" s="398"/>
      <c r="K54" s="398"/>
      <c r="L54" s="398"/>
      <c r="M54" s="398"/>
      <c r="N54" s="398"/>
      <c r="O54" s="398"/>
      <c r="P54" s="398"/>
      <c r="Q54" s="398"/>
      <c r="R54" s="398"/>
      <c r="S54" s="398"/>
      <c r="T54" s="398"/>
      <c r="U54" s="398"/>
      <c r="V54" s="398"/>
      <c r="W54" s="398"/>
      <c r="X54" s="398"/>
      <c r="Y54" s="398"/>
      <c r="Z54" s="398"/>
      <c r="AA54" s="398"/>
      <c r="AB54" s="398"/>
      <c r="AC54" s="398"/>
      <c r="AD54" s="398"/>
      <c r="AE54" s="398"/>
      <c r="AF54" s="398"/>
      <c r="AG54" s="398"/>
      <c r="AH54" s="398"/>
      <c r="AI54" s="398"/>
      <c r="AJ54" s="398"/>
      <c r="AK54" s="416"/>
      <c r="AL54" s="398"/>
      <c r="AM54" s="398"/>
      <c r="AN54" s="398">
        <f t="shared" si="0"/>
        <v>3.1760000000000002</v>
      </c>
    </row>
    <row r="55" spans="1:40" ht="15.6">
      <c r="A55" s="409">
        <v>2040</v>
      </c>
      <c r="B55" s="409" t="s">
        <v>176</v>
      </c>
      <c r="C55" s="410">
        <v>2.8460000000000001</v>
      </c>
      <c r="D55" s="398"/>
      <c r="E55" s="398"/>
      <c r="F55" s="398"/>
      <c r="G55" s="409">
        <v>17.757999999999999</v>
      </c>
      <c r="H55" s="398"/>
      <c r="I55" s="398"/>
      <c r="J55" s="398"/>
      <c r="K55" s="398"/>
      <c r="L55" s="398"/>
      <c r="M55" s="398"/>
      <c r="N55" s="398"/>
      <c r="O55" s="398"/>
      <c r="P55" s="398"/>
      <c r="Q55" s="398"/>
      <c r="R55" s="398"/>
      <c r="S55" s="398"/>
      <c r="T55" s="410">
        <v>1.476</v>
      </c>
      <c r="U55" s="398"/>
      <c r="V55" s="398"/>
      <c r="W55" s="398"/>
      <c r="X55" s="398"/>
      <c r="Y55" s="398"/>
      <c r="Z55" s="398"/>
      <c r="AA55" s="398"/>
      <c r="AB55" s="398"/>
      <c r="AC55" s="398"/>
      <c r="AD55" s="398"/>
      <c r="AE55" s="398"/>
      <c r="AF55" s="398"/>
      <c r="AG55" s="398"/>
      <c r="AH55" s="398"/>
      <c r="AI55" s="398"/>
      <c r="AJ55" s="398"/>
      <c r="AK55" s="416"/>
      <c r="AL55" s="398"/>
      <c r="AM55" s="398"/>
      <c r="AN55" s="398">
        <f t="shared" si="0"/>
        <v>22.08</v>
      </c>
    </row>
    <row r="56" spans="1:40">
      <c r="A56" s="409">
        <v>2100</v>
      </c>
      <c r="B56" s="409" t="s">
        <v>177</v>
      </c>
      <c r="C56" s="398"/>
      <c r="D56" s="398"/>
      <c r="E56" s="398"/>
      <c r="F56" s="398"/>
      <c r="G56" s="409">
        <v>134.422</v>
      </c>
      <c r="H56" s="398"/>
      <c r="I56" s="398"/>
      <c r="J56" s="398"/>
      <c r="K56" s="398"/>
      <c r="L56" s="398"/>
      <c r="M56" s="398"/>
      <c r="N56" s="398"/>
      <c r="O56" s="398"/>
      <c r="P56" s="398"/>
      <c r="Q56" s="398"/>
      <c r="R56" s="398"/>
      <c r="S56" s="398"/>
      <c r="T56" s="398"/>
      <c r="U56" s="398"/>
      <c r="V56" s="398"/>
      <c r="W56" s="398"/>
      <c r="X56" s="398"/>
      <c r="Y56" s="398"/>
      <c r="Z56" s="398"/>
      <c r="AA56" s="398"/>
      <c r="AB56" s="398"/>
      <c r="AC56" s="398"/>
      <c r="AD56" s="398"/>
      <c r="AE56" s="398"/>
      <c r="AF56" s="398"/>
      <c r="AG56" s="398"/>
      <c r="AH56" s="398"/>
      <c r="AI56" s="398"/>
      <c r="AJ56" s="398"/>
      <c r="AK56" s="416"/>
      <c r="AL56" s="398"/>
      <c r="AM56" s="398"/>
      <c r="AN56" s="398">
        <f t="shared" si="0"/>
        <v>134.422</v>
      </c>
    </row>
    <row r="57" spans="1:40">
      <c r="A57" s="409">
        <v>2110</v>
      </c>
      <c r="B57" s="409" t="s">
        <v>178</v>
      </c>
      <c r="C57" s="409">
        <v>96.06</v>
      </c>
      <c r="D57" s="398"/>
      <c r="E57" s="398"/>
      <c r="F57" s="398"/>
      <c r="G57" s="409">
        <v>1741.7380000000001</v>
      </c>
      <c r="H57" s="398"/>
      <c r="I57" s="398"/>
      <c r="J57" s="398"/>
      <c r="K57" s="398"/>
      <c r="L57" s="398"/>
      <c r="M57" s="398"/>
      <c r="N57" s="398"/>
      <c r="O57" s="398"/>
      <c r="P57" s="398"/>
      <c r="Q57" s="398"/>
      <c r="R57" s="398"/>
      <c r="S57" s="398"/>
      <c r="T57" s="410">
        <v>220.227</v>
      </c>
      <c r="U57" s="398"/>
      <c r="V57" s="398"/>
      <c r="W57" s="398"/>
      <c r="X57" s="398"/>
      <c r="Y57" s="398"/>
      <c r="Z57" s="398"/>
      <c r="AA57" s="398"/>
      <c r="AB57" s="398"/>
      <c r="AC57" s="398"/>
      <c r="AD57" s="398"/>
      <c r="AE57" s="398"/>
      <c r="AF57" s="398"/>
      <c r="AG57" s="398"/>
      <c r="AH57" s="398"/>
      <c r="AI57" s="411"/>
      <c r="AJ57" s="398"/>
      <c r="AK57" s="416"/>
      <c r="AL57" s="398"/>
      <c r="AM57" s="398"/>
      <c r="AN57" s="398">
        <f t="shared" si="0"/>
        <v>2058.0250000000001</v>
      </c>
    </row>
    <row r="58" spans="1:40">
      <c r="A58" s="409">
        <v>2120</v>
      </c>
      <c r="B58" s="409" t="s">
        <v>179</v>
      </c>
      <c r="C58" s="409">
        <v>0.67400000000000004</v>
      </c>
      <c r="D58" s="398"/>
      <c r="E58" s="398"/>
      <c r="F58" s="398"/>
      <c r="G58" s="409">
        <v>13.468999999999999</v>
      </c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98"/>
      <c r="U58" s="398"/>
      <c r="V58" s="398"/>
      <c r="W58" s="398"/>
      <c r="X58" s="398"/>
      <c r="Y58" s="398"/>
      <c r="Z58" s="398"/>
      <c r="AA58" s="398"/>
      <c r="AB58" s="398"/>
      <c r="AC58" s="398"/>
      <c r="AD58" s="398"/>
      <c r="AE58" s="398"/>
      <c r="AF58" s="398"/>
      <c r="AG58" s="398"/>
      <c r="AH58" s="398"/>
      <c r="AI58" s="398"/>
      <c r="AJ58" s="398"/>
      <c r="AK58" s="416"/>
      <c r="AL58" s="398"/>
      <c r="AM58" s="398"/>
      <c r="AN58" s="398">
        <f t="shared" si="0"/>
        <v>14.142999999999999</v>
      </c>
    </row>
    <row r="59" spans="1:40">
      <c r="A59" s="409">
        <v>2130</v>
      </c>
      <c r="B59" s="409" t="s">
        <v>180</v>
      </c>
      <c r="C59" s="398"/>
      <c r="D59" s="398"/>
      <c r="E59" s="398"/>
      <c r="F59" s="398"/>
      <c r="G59" s="409">
        <v>108.58</v>
      </c>
      <c r="H59" s="39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98"/>
      <c r="V59" s="398"/>
      <c r="W59" s="398"/>
      <c r="X59" s="398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98"/>
      <c r="AJ59" s="398"/>
      <c r="AK59" s="416"/>
      <c r="AL59" s="398"/>
      <c r="AM59" s="398"/>
      <c r="AN59" s="398">
        <f t="shared" si="0"/>
        <v>108.58</v>
      </c>
    </row>
    <row r="60" spans="1:40">
      <c r="A60" s="409">
        <v>2140</v>
      </c>
      <c r="B60" s="409" t="s">
        <v>181</v>
      </c>
      <c r="C60" s="398"/>
      <c r="D60" s="398"/>
      <c r="E60" s="398"/>
      <c r="F60" s="398"/>
      <c r="G60" s="409">
        <v>11.16</v>
      </c>
      <c r="H60" s="398"/>
      <c r="I60" s="398"/>
      <c r="J60" s="398"/>
      <c r="K60" s="398"/>
      <c r="L60" s="398"/>
      <c r="M60" s="398"/>
      <c r="N60" s="398"/>
      <c r="O60" s="398"/>
      <c r="P60" s="398"/>
      <c r="Q60" s="398"/>
      <c r="R60" s="398"/>
      <c r="S60" s="398"/>
      <c r="T60" s="409">
        <v>6.3090000000000002</v>
      </c>
      <c r="U60" s="398"/>
      <c r="V60" s="398"/>
      <c r="W60" s="398"/>
      <c r="X60" s="398"/>
      <c r="Y60" s="398"/>
      <c r="Z60" s="398"/>
      <c r="AA60" s="398"/>
      <c r="AB60" s="398"/>
      <c r="AC60" s="398"/>
      <c r="AD60" s="398"/>
      <c r="AE60" s="398"/>
      <c r="AF60" s="398"/>
      <c r="AG60" s="398"/>
      <c r="AH60" s="398"/>
      <c r="AI60" s="398"/>
      <c r="AJ60" s="398"/>
      <c r="AK60" s="416"/>
      <c r="AL60" s="398"/>
      <c r="AM60" s="398"/>
      <c r="AN60" s="398">
        <f t="shared" si="0"/>
        <v>17.469000000000001</v>
      </c>
    </row>
    <row r="61" spans="1:40">
      <c r="A61" s="409">
        <v>2150</v>
      </c>
      <c r="B61" s="409" t="s">
        <v>182</v>
      </c>
      <c r="C61" s="410">
        <v>4.5679999999999996</v>
      </c>
      <c r="D61" s="398"/>
      <c r="E61" s="398"/>
      <c r="F61" s="398"/>
      <c r="G61" s="409">
        <v>51.281999999999996</v>
      </c>
      <c r="H61" s="398"/>
      <c r="I61" s="398"/>
      <c r="J61" s="398"/>
      <c r="K61" s="398"/>
      <c r="L61" s="398"/>
      <c r="M61" s="398"/>
      <c r="N61" s="398"/>
      <c r="O61" s="398"/>
      <c r="P61" s="398"/>
      <c r="Q61" s="398"/>
      <c r="R61" s="398"/>
      <c r="S61" s="398"/>
      <c r="T61" s="409">
        <v>0.55200000000000005</v>
      </c>
      <c r="U61" s="398"/>
      <c r="V61" s="398"/>
      <c r="W61" s="398"/>
      <c r="X61" s="398"/>
      <c r="Y61" s="398"/>
      <c r="Z61" s="398"/>
      <c r="AA61" s="398"/>
      <c r="AB61" s="398"/>
      <c r="AC61" s="398"/>
      <c r="AD61" s="398"/>
      <c r="AE61" s="398"/>
      <c r="AF61" s="398"/>
      <c r="AG61" s="398"/>
      <c r="AH61" s="398"/>
      <c r="AI61" s="398"/>
      <c r="AJ61" s="398"/>
      <c r="AK61" s="416"/>
      <c r="AL61" s="398"/>
      <c r="AM61" s="398"/>
      <c r="AN61" s="398">
        <f t="shared" si="0"/>
        <v>56.401999999999994</v>
      </c>
    </row>
    <row r="62" spans="1:40" ht="15.6">
      <c r="A62" s="409">
        <v>2160</v>
      </c>
      <c r="B62" s="409" t="s">
        <v>183</v>
      </c>
      <c r="C62" s="398"/>
      <c r="D62" s="398"/>
      <c r="E62" s="398"/>
      <c r="F62" s="398"/>
      <c r="G62" s="409">
        <v>1.34</v>
      </c>
      <c r="H62" s="398"/>
      <c r="I62" s="398"/>
      <c r="J62" s="398"/>
      <c r="K62" s="398"/>
      <c r="L62" s="398"/>
      <c r="M62" s="398"/>
      <c r="N62" s="398"/>
      <c r="O62" s="398"/>
      <c r="P62" s="398"/>
      <c r="Q62" s="398"/>
      <c r="R62" s="398"/>
      <c r="S62" s="398"/>
      <c r="T62" s="398"/>
      <c r="U62" s="398"/>
      <c r="V62" s="398"/>
      <c r="W62" s="398"/>
      <c r="X62" s="398"/>
      <c r="Y62" s="398"/>
      <c r="Z62" s="398"/>
      <c r="AA62" s="398"/>
      <c r="AB62" s="398"/>
      <c r="AC62" s="398"/>
      <c r="AD62" s="398"/>
      <c r="AE62" s="398"/>
      <c r="AF62" s="398"/>
      <c r="AG62" s="398"/>
      <c r="AH62" s="398"/>
      <c r="AI62" s="398"/>
      <c r="AJ62" s="398"/>
      <c r="AK62" s="398"/>
      <c r="AL62" s="398"/>
      <c r="AM62" s="398"/>
      <c r="AN62" s="398">
        <f t="shared" si="0"/>
        <v>1.34</v>
      </c>
    </row>
    <row r="63" spans="1:40">
      <c r="A63" s="409">
        <v>2170</v>
      </c>
      <c r="B63" s="409" t="s">
        <v>184</v>
      </c>
      <c r="C63" s="398"/>
      <c r="D63" s="398"/>
      <c r="E63" s="398"/>
      <c r="F63" s="398"/>
      <c r="G63" s="409">
        <v>181.357</v>
      </c>
      <c r="H63" s="398"/>
      <c r="I63" s="398"/>
      <c r="J63" s="398"/>
      <c r="K63" s="398"/>
      <c r="L63" s="398"/>
      <c r="M63" s="398"/>
      <c r="N63" s="398"/>
      <c r="O63" s="398"/>
      <c r="P63" s="410">
        <v>286.56599999999997</v>
      </c>
      <c r="Q63" s="410">
        <v>63.773000000000003</v>
      </c>
      <c r="R63" s="398"/>
      <c r="S63" s="410">
        <v>18.001999999999999</v>
      </c>
      <c r="T63" s="398"/>
      <c r="U63" s="398"/>
      <c r="V63" s="398"/>
      <c r="W63" s="410">
        <v>67.384</v>
      </c>
      <c r="X63" s="398"/>
      <c r="Y63" s="398"/>
      <c r="Z63" s="398"/>
      <c r="AA63" s="398"/>
      <c r="AB63" s="398"/>
      <c r="AC63" s="398"/>
      <c r="AD63" s="398"/>
      <c r="AE63" s="398"/>
      <c r="AF63" s="411">
        <v>142.744</v>
      </c>
      <c r="AG63" s="398"/>
      <c r="AH63" s="411">
        <v>415.32600000000002</v>
      </c>
      <c r="AI63" s="398"/>
      <c r="AJ63" s="409">
        <v>27.527999999999999</v>
      </c>
      <c r="AK63" s="398"/>
      <c r="AL63" s="398"/>
      <c r="AM63" s="398"/>
      <c r="AN63" s="398">
        <f t="shared" si="0"/>
        <v>1202.68</v>
      </c>
    </row>
    <row r="64" spans="1:40">
      <c r="A64" s="409">
        <v>2180</v>
      </c>
      <c r="B64" s="409" t="s">
        <v>185</v>
      </c>
      <c r="C64" s="398"/>
      <c r="D64" s="398"/>
      <c r="E64" s="398"/>
      <c r="F64" s="398"/>
      <c r="G64" s="409">
        <v>1.9790000000000001</v>
      </c>
      <c r="H64" s="398"/>
      <c r="I64" s="398"/>
      <c r="J64" s="398"/>
      <c r="K64" s="398"/>
      <c r="L64" s="398"/>
      <c r="M64" s="398"/>
      <c r="N64" s="398"/>
      <c r="O64" s="398"/>
      <c r="P64" s="398"/>
      <c r="Q64" s="398"/>
      <c r="R64" s="398"/>
      <c r="S64" s="398"/>
      <c r="T64" s="398"/>
      <c r="U64" s="398"/>
      <c r="V64" s="398"/>
      <c r="W64" s="398"/>
      <c r="X64" s="398"/>
      <c r="Y64" s="398"/>
      <c r="Z64" s="398"/>
      <c r="AA64" s="398"/>
      <c r="AB64" s="398"/>
      <c r="AC64" s="398"/>
      <c r="AD64" s="398"/>
      <c r="AE64" s="398"/>
      <c r="AF64" s="398"/>
      <c r="AG64" s="398"/>
      <c r="AH64" s="398"/>
      <c r="AI64" s="398"/>
      <c r="AJ64" s="398"/>
      <c r="AK64" s="398"/>
      <c r="AL64" s="398"/>
      <c r="AM64" s="398"/>
      <c r="AN64" s="398">
        <f t="shared" si="0"/>
        <v>1.9790000000000001</v>
      </c>
    </row>
    <row r="65" spans="1:40">
      <c r="A65" s="409">
        <v>2190</v>
      </c>
      <c r="B65" s="409" t="s">
        <v>186</v>
      </c>
      <c r="C65" s="398"/>
      <c r="D65" s="398"/>
      <c r="E65" s="398"/>
      <c r="F65" s="398"/>
      <c r="G65" s="409">
        <v>142.86500000000001</v>
      </c>
      <c r="H65" s="398"/>
      <c r="I65" s="398"/>
      <c r="J65" s="398"/>
      <c r="K65" s="398"/>
      <c r="L65" s="398"/>
      <c r="M65" s="398"/>
      <c r="N65" s="398"/>
      <c r="O65" s="398"/>
      <c r="P65" s="398"/>
      <c r="Q65" s="398"/>
      <c r="R65" s="398"/>
      <c r="S65" s="398"/>
      <c r="T65" s="398"/>
      <c r="U65" s="398"/>
      <c r="V65" s="398"/>
      <c r="W65" s="398"/>
      <c r="X65" s="398"/>
      <c r="Y65" s="398"/>
      <c r="Z65" s="398"/>
      <c r="AA65" s="398"/>
      <c r="AB65" s="398"/>
      <c r="AC65" s="398"/>
      <c r="AD65" s="398"/>
      <c r="AE65" s="398"/>
      <c r="AF65" s="398"/>
      <c r="AG65" s="398"/>
      <c r="AH65" s="398"/>
      <c r="AI65" s="398"/>
      <c r="AJ65" s="398"/>
      <c r="AK65" s="398"/>
      <c r="AL65" s="398"/>
      <c r="AM65" s="398"/>
      <c r="AN65" s="398">
        <f t="shared" si="0"/>
        <v>142.86500000000001</v>
      </c>
    </row>
    <row r="66" spans="1:40" ht="15.6">
      <c r="A66" s="409">
        <v>2210</v>
      </c>
      <c r="B66" s="409" t="s">
        <v>187</v>
      </c>
      <c r="C66" s="398"/>
      <c r="D66" s="398"/>
      <c r="E66" s="398"/>
      <c r="F66" s="398"/>
      <c r="G66" s="409">
        <v>302.52100000000002</v>
      </c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  <c r="V66" s="398"/>
      <c r="W66" s="398"/>
      <c r="X66" s="398"/>
      <c r="Y66" s="398"/>
      <c r="Z66" s="398"/>
      <c r="AA66" s="398"/>
      <c r="AB66" s="398"/>
      <c r="AC66" s="398"/>
      <c r="AD66" s="398"/>
      <c r="AE66" s="398"/>
      <c r="AF66" s="398"/>
      <c r="AG66" s="398"/>
      <c r="AH66" s="398"/>
      <c r="AI66" s="398"/>
      <c r="AJ66" s="398"/>
      <c r="AK66" s="416"/>
      <c r="AL66" s="398"/>
      <c r="AM66" s="398"/>
      <c r="AN66" s="398">
        <f t="shared" si="0"/>
        <v>302.52100000000002</v>
      </c>
    </row>
    <row r="67" spans="1:40">
      <c r="A67" s="409">
        <v>2240</v>
      </c>
      <c r="B67" s="409" t="s">
        <v>188</v>
      </c>
      <c r="C67" s="398"/>
      <c r="D67" s="398"/>
      <c r="E67" s="398"/>
      <c r="F67" s="398"/>
      <c r="G67" s="409">
        <v>3.7850000000000001</v>
      </c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98"/>
      <c r="U67" s="398"/>
      <c r="V67" s="398"/>
      <c r="W67" s="398"/>
      <c r="X67" s="398"/>
      <c r="Y67" s="398"/>
      <c r="Z67" s="398"/>
      <c r="AA67" s="398"/>
      <c r="AB67" s="410">
        <v>9.7579999999999991</v>
      </c>
      <c r="AC67" s="398"/>
      <c r="AD67" s="398"/>
      <c r="AE67" s="398"/>
      <c r="AF67" s="398"/>
      <c r="AG67" s="398"/>
      <c r="AH67" s="398"/>
      <c r="AI67" s="398"/>
      <c r="AJ67" s="398"/>
      <c r="AK67" s="416"/>
      <c r="AL67" s="398"/>
      <c r="AM67" s="398"/>
      <c r="AN67" s="398">
        <f t="shared" si="0"/>
        <v>13.542999999999999</v>
      </c>
    </row>
    <row r="68" spans="1:40">
      <c r="A68" s="409">
        <v>2250</v>
      </c>
      <c r="B68" s="409" t="s">
        <v>189</v>
      </c>
      <c r="C68" s="398"/>
      <c r="D68" s="398"/>
      <c r="E68" s="398"/>
      <c r="F68" s="398"/>
      <c r="G68" s="409">
        <v>41.8</v>
      </c>
      <c r="H68" s="398"/>
      <c r="I68" s="398"/>
      <c r="J68" s="398"/>
      <c r="K68" s="398"/>
      <c r="L68" s="398"/>
      <c r="M68" s="398"/>
      <c r="N68" s="398"/>
      <c r="O68" s="398"/>
      <c r="P68" s="410">
        <v>1.0309999999999999</v>
      </c>
      <c r="Q68" s="398"/>
      <c r="R68" s="398"/>
      <c r="S68" s="398"/>
      <c r="T68" s="410">
        <v>3.0049999999999999</v>
      </c>
      <c r="U68" s="410">
        <v>6.1829999999999998</v>
      </c>
      <c r="V68" s="398"/>
      <c r="W68" s="398"/>
      <c r="X68" s="398"/>
      <c r="Y68" s="398"/>
      <c r="Z68" s="398"/>
      <c r="AA68" s="398"/>
      <c r="AB68" s="398"/>
      <c r="AC68" s="398"/>
      <c r="AD68" s="398"/>
      <c r="AE68" s="398"/>
      <c r="AF68" s="398"/>
      <c r="AG68" s="398"/>
      <c r="AH68" s="411">
        <v>4.399</v>
      </c>
      <c r="AI68" s="398"/>
      <c r="AJ68" s="398"/>
      <c r="AK68" s="416"/>
      <c r="AL68" s="398"/>
      <c r="AM68" s="398"/>
      <c r="AN68" s="398">
        <f t="shared" si="0"/>
        <v>56.417999999999999</v>
      </c>
    </row>
    <row r="69" spans="1:40">
      <c r="A69" s="409">
        <v>2270</v>
      </c>
      <c r="B69" s="409" t="s">
        <v>190</v>
      </c>
      <c r="C69" s="398"/>
      <c r="D69" s="398"/>
      <c r="E69" s="398"/>
      <c r="F69" s="398"/>
      <c r="G69" s="409">
        <v>2.8250000000000002</v>
      </c>
      <c r="H69" s="398"/>
      <c r="I69" s="398"/>
      <c r="J69" s="398"/>
      <c r="K69" s="398"/>
      <c r="L69" s="398"/>
      <c r="M69" s="398"/>
      <c r="N69" s="398"/>
      <c r="O69" s="398"/>
      <c r="P69" s="410">
        <v>29.771999999999998</v>
      </c>
      <c r="Q69" s="410">
        <v>11.954000000000001</v>
      </c>
      <c r="R69" s="398"/>
      <c r="S69" s="410">
        <v>5.8490000000000002</v>
      </c>
      <c r="T69" s="398"/>
      <c r="U69" s="398"/>
      <c r="V69" s="398"/>
      <c r="W69" s="410">
        <v>2.3940000000000001</v>
      </c>
      <c r="X69" s="398"/>
      <c r="Y69" s="398"/>
      <c r="Z69" s="398"/>
      <c r="AA69" s="398"/>
      <c r="AB69" s="398"/>
      <c r="AC69" s="398"/>
      <c r="AD69" s="398"/>
      <c r="AE69" s="398"/>
      <c r="AF69" s="411">
        <v>61.031999999999996</v>
      </c>
      <c r="AG69" s="398"/>
      <c r="AH69" s="411">
        <v>109.932</v>
      </c>
      <c r="AI69" s="398"/>
      <c r="AJ69" s="398"/>
      <c r="AK69" s="416"/>
      <c r="AL69" s="398"/>
      <c r="AM69" s="398"/>
      <c r="AN69" s="398">
        <f t="shared" si="0"/>
        <v>223.75799999999998</v>
      </c>
    </row>
    <row r="70" spans="1:40" ht="15.6">
      <c r="A70" s="409">
        <v>2280</v>
      </c>
      <c r="B70" s="409" t="s">
        <v>191</v>
      </c>
      <c r="C70" s="398"/>
      <c r="D70" s="398"/>
      <c r="E70" s="398"/>
      <c r="F70" s="398"/>
      <c r="G70" s="409">
        <v>68.075999999999993</v>
      </c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8"/>
      <c r="AH70" s="398"/>
      <c r="AI70" s="398"/>
      <c r="AJ70" s="398"/>
      <c r="AK70" s="416"/>
      <c r="AL70" s="398"/>
      <c r="AM70" s="398"/>
      <c r="AN70" s="398">
        <f t="shared" ref="AN70:AN80" si="1">SUM(C70:AM70)</f>
        <v>68.075999999999993</v>
      </c>
    </row>
    <row r="71" spans="1:40" ht="15.6">
      <c r="A71" s="409">
        <v>2310</v>
      </c>
      <c r="B71" s="409" t="s">
        <v>192</v>
      </c>
      <c r="C71" s="410">
        <v>17.07</v>
      </c>
      <c r="D71" s="398"/>
      <c r="E71" s="398"/>
      <c r="F71" s="398"/>
      <c r="G71" s="409">
        <v>254.37899999999999</v>
      </c>
      <c r="H71" s="398"/>
      <c r="I71" s="398"/>
      <c r="J71" s="398"/>
      <c r="K71" s="398"/>
      <c r="L71" s="398"/>
      <c r="M71" s="398"/>
      <c r="N71" s="398"/>
      <c r="O71" s="398"/>
      <c r="P71" s="410">
        <v>11.031000000000001</v>
      </c>
      <c r="Q71" s="410">
        <v>84.730999999999995</v>
      </c>
      <c r="R71" s="398"/>
      <c r="S71" s="398"/>
      <c r="T71" s="409">
        <v>1.2669999999999999</v>
      </c>
      <c r="U71" s="398"/>
      <c r="V71" s="398"/>
      <c r="W71" s="398"/>
      <c r="X71" s="398"/>
      <c r="Y71" s="398"/>
      <c r="Z71" s="398"/>
      <c r="AA71" s="398"/>
      <c r="AB71" s="398"/>
      <c r="AC71" s="398"/>
      <c r="AD71" s="398"/>
      <c r="AE71" s="398"/>
      <c r="AF71" s="398"/>
      <c r="AG71" s="398"/>
      <c r="AH71" s="398"/>
      <c r="AI71" s="398"/>
      <c r="AJ71" s="398"/>
      <c r="AK71" s="416"/>
      <c r="AL71" s="398"/>
      <c r="AM71" s="398"/>
      <c r="AN71" s="398">
        <f t="shared" si="1"/>
        <v>368.47800000000001</v>
      </c>
    </row>
    <row r="72" spans="1:40" ht="15.6">
      <c r="A72" s="409">
        <v>2460</v>
      </c>
      <c r="B72" s="409" t="s">
        <v>193</v>
      </c>
      <c r="C72" s="410">
        <v>1.603</v>
      </c>
      <c r="D72" s="398"/>
      <c r="E72" s="398"/>
      <c r="F72" s="398"/>
      <c r="G72" s="409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8"/>
      <c r="AK72" s="416"/>
      <c r="AL72" s="398"/>
      <c r="AM72" s="398"/>
      <c r="AN72" s="398">
        <f t="shared" si="1"/>
        <v>1.603</v>
      </c>
    </row>
    <row r="73" spans="1:40">
      <c r="A73" s="409">
        <v>2400</v>
      </c>
      <c r="B73" s="409" t="s">
        <v>194</v>
      </c>
      <c r="C73" s="398"/>
      <c r="D73" s="398"/>
      <c r="E73" s="398"/>
      <c r="F73" s="398"/>
      <c r="G73" s="409">
        <v>4.5330000000000004</v>
      </c>
      <c r="H73" s="398"/>
      <c r="I73" s="398"/>
      <c r="J73" s="398"/>
      <c r="K73" s="398"/>
      <c r="L73" s="398"/>
      <c r="M73" s="398"/>
      <c r="N73" s="398"/>
      <c r="O73" s="398"/>
      <c r="P73" s="398"/>
      <c r="Q73" s="398"/>
      <c r="R73" s="398"/>
      <c r="S73" s="398"/>
      <c r="T73" s="398"/>
      <c r="U73" s="398"/>
      <c r="V73" s="398"/>
      <c r="W73" s="398"/>
      <c r="X73" s="398"/>
      <c r="Y73" s="398"/>
      <c r="Z73" s="398"/>
      <c r="AA73" s="398"/>
      <c r="AB73" s="398"/>
      <c r="AC73" s="398"/>
      <c r="AD73" s="398"/>
      <c r="AE73" s="398"/>
      <c r="AF73" s="398"/>
      <c r="AG73" s="398"/>
      <c r="AH73" s="398"/>
      <c r="AI73" s="398"/>
      <c r="AJ73" s="398"/>
      <c r="AK73" s="416"/>
      <c r="AL73" s="398"/>
      <c r="AM73" s="398"/>
      <c r="AN73" s="398">
        <f t="shared" si="1"/>
        <v>4.5330000000000004</v>
      </c>
    </row>
    <row r="74" spans="1:40">
      <c r="A74" s="409">
        <v>2410</v>
      </c>
      <c r="B74" s="409" t="s">
        <v>195</v>
      </c>
      <c r="C74" s="398"/>
      <c r="D74" s="398"/>
      <c r="E74" s="398"/>
      <c r="F74" s="398"/>
      <c r="G74" s="409">
        <v>7.4859999999999998</v>
      </c>
      <c r="H74" s="39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98"/>
      <c r="U74" s="398"/>
      <c r="V74" s="398"/>
      <c r="W74" s="398"/>
      <c r="X74" s="398"/>
      <c r="Y74" s="398"/>
      <c r="Z74" s="398"/>
      <c r="AA74" s="398"/>
      <c r="AB74" s="398"/>
      <c r="AC74" s="398"/>
      <c r="AD74" s="398"/>
      <c r="AE74" s="398"/>
      <c r="AF74" s="398"/>
      <c r="AG74" s="398"/>
      <c r="AH74" s="398"/>
      <c r="AI74" s="398"/>
      <c r="AJ74" s="398"/>
      <c r="AK74" s="416"/>
      <c r="AL74" s="398"/>
      <c r="AM74" s="398"/>
      <c r="AN74" s="398">
        <f t="shared" si="1"/>
        <v>7.4859999999999998</v>
      </c>
    </row>
    <row r="75" spans="1:40" ht="15.6">
      <c r="A75" s="412">
        <v>2420</v>
      </c>
      <c r="B75" s="412" t="s">
        <v>196</v>
      </c>
      <c r="C75" s="410">
        <v>5.7000000000000002E-2</v>
      </c>
      <c r="D75" s="398"/>
      <c r="E75" s="398"/>
      <c r="F75" s="398"/>
      <c r="G75" s="409">
        <v>30.684999999999999</v>
      </c>
      <c r="H75" s="398"/>
      <c r="I75" s="398"/>
      <c r="J75" s="398"/>
      <c r="K75" s="398"/>
      <c r="L75" s="398"/>
      <c r="M75" s="398"/>
      <c r="N75" s="398"/>
      <c r="O75" s="398"/>
      <c r="P75" s="398"/>
      <c r="Q75" s="398"/>
      <c r="R75" s="398"/>
      <c r="S75" s="398"/>
      <c r="T75" s="410">
        <v>0.86899999999999999</v>
      </c>
      <c r="U75" s="398"/>
      <c r="V75" s="398"/>
      <c r="W75" s="398"/>
      <c r="X75" s="398"/>
      <c r="Y75" s="398"/>
      <c r="Z75" s="398"/>
      <c r="AA75" s="398"/>
      <c r="AB75" s="398"/>
      <c r="AC75" s="398"/>
      <c r="AD75" s="398"/>
      <c r="AE75" s="398"/>
      <c r="AF75" s="398"/>
      <c r="AG75" s="398"/>
      <c r="AH75" s="398"/>
      <c r="AI75" s="398"/>
      <c r="AJ75" s="398"/>
      <c r="AK75" s="416"/>
      <c r="AL75" s="398"/>
      <c r="AM75" s="398"/>
      <c r="AN75" s="398">
        <f t="shared" si="1"/>
        <v>31.610999999999997</v>
      </c>
    </row>
    <row r="76" spans="1:40">
      <c r="A76" s="409">
        <v>3800</v>
      </c>
      <c r="B76" s="409" t="s">
        <v>197</v>
      </c>
      <c r="C76" s="415"/>
      <c r="D76" s="398"/>
      <c r="E76" s="398"/>
      <c r="F76" s="398"/>
      <c r="G76" s="409"/>
      <c r="H76" s="398"/>
      <c r="I76" s="398"/>
      <c r="J76" s="398"/>
      <c r="K76" s="398"/>
      <c r="L76" s="398"/>
      <c r="M76" s="398"/>
      <c r="N76" s="398"/>
      <c r="O76" s="398"/>
      <c r="P76" s="398"/>
      <c r="Q76" s="398"/>
      <c r="R76" s="398"/>
      <c r="S76" s="398"/>
      <c r="T76" s="398"/>
      <c r="U76" s="398"/>
      <c r="V76" s="398"/>
      <c r="W76" s="398"/>
      <c r="X76" s="398"/>
      <c r="Y76" s="398"/>
      <c r="Z76" s="398"/>
      <c r="AA76" s="398"/>
      <c r="AB76" s="398"/>
      <c r="AC76" s="417"/>
      <c r="AD76" s="417"/>
      <c r="AE76" s="417"/>
      <c r="AF76" s="417">
        <v>84.52</v>
      </c>
      <c r="AG76" s="417"/>
      <c r="AH76" s="411">
        <v>48.722000000000001</v>
      </c>
      <c r="AI76" s="417"/>
      <c r="AJ76" s="417"/>
      <c r="AK76" s="418"/>
      <c r="AL76" s="398"/>
      <c r="AM76" s="398"/>
      <c r="AN76" s="398">
        <f t="shared" si="1"/>
        <v>133.24199999999999</v>
      </c>
    </row>
    <row r="77" spans="1:40" ht="46.8">
      <c r="A77" s="407">
        <v>3810</v>
      </c>
      <c r="B77" s="407" t="s">
        <v>198</v>
      </c>
      <c r="C77" s="410">
        <v>2.9340000000000002</v>
      </c>
      <c r="D77" s="398"/>
      <c r="E77" s="398"/>
      <c r="F77" s="398"/>
      <c r="G77" s="409">
        <v>1.823</v>
      </c>
      <c r="H77" s="398"/>
      <c r="I77" s="398"/>
      <c r="J77" s="398"/>
      <c r="K77" s="398"/>
      <c r="L77" s="398"/>
      <c r="M77" s="398"/>
      <c r="N77" s="398"/>
      <c r="O77" s="398"/>
      <c r="P77" s="398"/>
      <c r="Q77" s="398"/>
      <c r="R77" s="398"/>
      <c r="S77" s="398"/>
      <c r="T77" s="398"/>
      <c r="U77" s="398"/>
      <c r="V77" s="398"/>
      <c r="W77" s="398"/>
      <c r="X77" s="398"/>
      <c r="Y77" s="398"/>
      <c r="Z77" s="398"/>
      <c r="AA77" s="398"/>
      <c r="AB77" s="398"/>
      <c r="AC77" s="398"/>
      <c r="AD77" s="398"/>
      <c r="AE77" s="398"/>
      <c r="AF77" s="398"/>
      <c r="AG77" s="398"/>
      <c r="AH77" s="398"/>
      <c r="AI77" s="398"/>
      <c r="AJ77" s="398"/>
      <c r="AK77" s="416"/>
      <c r="AL77" s="398" t="s">
        <v>199</v>
      </c>
      <c r="AM77" s="398"/>
      <c r="AN77" s="398">
        <f t="shared" si="1"/>
        <v>4.7569999999999997</v>
      </c>
    </row>
    <row r="78" spans="1:40">
      <c r="A78" s="409">
        <v>3630</v>
      </c>
      <c r="B78" s="409" t="s">
        <v>200</v>
      </c>
      <c r="C78" s="398"/>
      <c r="D78" s="398"/>
      <c r="E78" s="398"/>
      <c r="F78" s="398"/>
      <c r="G78" s="398"/>
      <c r="H78" s="398"/>
      <c r="I78" s="398"/>
      <c r="J78" s="398"/>
      <c r="K78" s="398"/>
      <c r="L78" s="398"/>
      <c r="M78" s="398"/>
      <c r="N78" s="398"/>
      <c r="O78" s="398"/>
      <c r="P78" s="409">
        <v>6.05</v>
      </c>
      <c r="Q78" s="398"/>
      <c r="R78" s="398"/>
      <c r="S78" s="398"/>
      <c r="T78" s="409">
        <v>1.054</v>
      </c>
      <c r="U78" s="410">
        <v>49.19</v>
      </c>
      <c r="V78" s="398"/>
      <c r="W78" s="398"/>
      <c r="X78" s="398"/>
      <c r="Y78" s="398"/>
      <c r="Z78" s="398"/>
      <c r="AA78" s="398"/>
      <c r="AB78" s="398"/>
      <c r="AC78" s="398"/>
      <c r="AD78" s="398"/>
      <c r="AE78" s="398"/>
      <c r="AF78" s="398"/>
      <c r="AG78" s="398"/>
      <c r="AH78" s="398"/>
      <c r="AI78" s="398"/>
      <c r="AJ78" s="398"/>
      <c r="AK78" s="416"/>
      <c r="AL78" s="398"/>
      <c r="AM78" s="398"/>
      <c r="AN78" s="398">
        <f t="shared" si="1"/>
        <v>56.293999999999997</v>
      </c>
    </row>
    <row r="79" spans="1:40" ht="15.6">
      <c r="A79" s="412">
        <v>3650</v>
      </c>
      <c r="B79" s="412" t="s">
        <v>201</v>
      </c>
      <c r="C79" s="399"/>
      <c r="D79" s="419">
        <v>3.94</v>
      </c>
      <c r="E79" s="419">
        <v>11.683</v>
      </c>
      <c r="F79" s="399"/>
      <c r="G79" s="399"/>
      <c r="H79" s="399"/>
      <c r="I79" s="419">
        <v>14.975</v>
      </c>
      <c r="J79" s="399"/>
      <c r="K79" s="399"/>
      <c r="L79" s="419">
        <v>1.4490000000000001</v>
      </c>
      <c r="M79" s="399"/>
      <c r="N79" s="399"/>
      <c r="O79" s="399"/>
      <c r="P79" s="419">
        <v>16.623000000000001</v>
      </c>
      <c r="Q79" s="399"/>
      <c r="R79" s="399"/>
      <c r="S79" s="399"/>
      <c r="T79" s="412">
        <v>22.956</v>
      </c>
      <c r="U79" s="399"/>
      <c r="V79" s="399"/>
      <c r="W79" s="399"/>
      <c r="X79" s="419">
        <v>6.3120000000000003</v>
      </c>
      <c r="Y79" s="399"/>
      <c r="Z79" s="419">
        <v>15.741</v>
      </c>
      <c r="AA79" s="399"/>
      <c r="AB79" s="419">
        <v>3.3639999999999999</v>
      </c>
      <c r="AC79" s="419">
        <v>0.72299999999999998</v>
      </c>
      <c r="AD79" s="399"/>
      <c r="AE79" s="399"/>
      <c r="AF79" s="410">
        <v>59.613</v>
      </c>
      <c r="AG79" s="411">
        <v>2.0609999999999999</v>
      </c>
      <c r="AH79" s="399"/>
      <c r="AI79" s="410">
        <v>2.149</v>
      </c>
      <c r="AJ79" s="411">
        <v>1.2250000000000001</v>
      </c>
      <c r="AK79" s="398"/>
      <c r="AL79" s="398">
        <v>162.67599999999999</v>
      </c>
      <c r="AM79" s="399"/>
      <c r="AN79" s="399">
        <f t="shared" si="1"/>
        <v>325.49</v>
      </c>
    </row>
    <row r="80" spans="1:40">
      <c r="A80" s="409">
        <v>3680</v>
      </c>
      <c r="B80" s="409" t="s">
        <v>202</v>
      </c>
      <c r="C80" s="398"/>
      <c r="D80" s="398"/>
      <c r="E80" s="398"/>
      <c r="F80" s="398"/>
      <c r="G80" s="398"/>
      <c r="H80" s="398"/>
      <c r="I80" s="398"/>
      <c r="J80" s="398"/>
      <c r="K80" s="398"/>
      <c r="L80" s="398"/>
      <c r="M80" s="398"/>
      <c r="N80" s="398"/>
      <c r="O80" s="398"/>
      <c r="P80" s="398"/>
      <c r="Q80" s="398"/>
      <c r="R80" s="398"/>
      <c r="S80" s="398"/>
      <c r="T80" s="398"/>
      <c r="U80" s="398"/>
      <c r="V80" s="398"/>
      <c r="W80" s="398"/>
      <c r="X80" s="398"/>
      <c r="Y80" s="398"/>
      <c r="Z80" s="398"/>
      <c r="AA80" s="398"/>
      <c r="AB80" s="398"/>
      <c r="AC80" s="398"/>
      <c r="AD80" s="398"/>
      <c r="AE80" s="398"/>
      <c r="AF80" s="398"/>
      <c r="AG80" s="398"/>
      <c r="AH80" s="398"/>
      <c r="AI80" s="398"/>
      <c r="AJ80" s="398"/>
      <c r="AK80" s="410">
        <v>46.435000000000002</v>
      </c>
      <c r="AL80" s="398"/>
      <c r="AM80" s="398"/>
      <c r="AN80" s="398">
        <f t="shared" si="1"/>
        <v>46.435000000000002</v>
      </c>
    </row>
    <row r="81" spans="1:39" ht="94.5" customHeight="1">
      <c r="A81" s="420"/>
      <c r="B81" s="924" t="s">
        <v>203</v>
      </c>
      <c r="C81" s="924"/>
      <c r="D81" s="924"/>
      <c r="E81" s="924"/>
      <c r="F81" s="924"/>
      <c r="G81" s="924"/>
      <c r="H81" s="924"/>
      <c r="I81" s="924"/>
      <c r="J81" s="924"/>
      <c r="K81" s="924"/>
      <c r="L81" s="924"/>
      <c r="M81" s="924"/>
      <c r="N81" s="924"/>
      <c r="O81" s="924"/>
      <c r="P81" s="924"/>
      <c r="Q81" s="924"/>
      <c r="R81" s="924"/>
      <c r="S81" s="924"/>
      <c r="T81" s="924"/>
      <c r="U81" s="924"/>
      <c r="V81" s="924"/>
      <c r="W81" s="924"/>
      <c r="X81" s="924"/>
      <c r="Y81" s="924"/>
      <c r="Z81" s="924"/>
      <c r="AA81" s="924"/>
      <c r="AB81" s="924"/>
      <c r="AC81" s="924"/>
      <c r="AD81" s="924"/>
      <c r="AE81" s="924"/>
      <c r="AF81" s="924"/>
      <c r="AG81" s="924"/>
      <c r="AH81" s="924"/>
      <c r="AJ81" s="925"/>
      <c r="AK81" s="925"/>
      <c r="AL81" s="925"/>
      <c r="AM81" s="925"/>
    </row>
    <row r="82" spans="1:39" ht="8.4">
      <c r="B82" s="933" t="s">
        <v>2324</v>
      </c>
      <c r="C82" s="933"/>
      <c r="D82" s="933"/>
      <c r="E82" s="933"/>
      <c r="F82" s="933"/>
    </row>
    <row r="83" spans="1:39" ht="8.4">
      <c r="B83" s="933" t="s">
        <v>2325</v>
      </c>
      <c r="C83" s="933"/>
      <c r="D83" s="933"/>
      <c r="E83" s="933"/>
      <c r="F83" s="933"/>
    </row>
    <row r="84" spans="1:39" ht="8.4">
      <c r="B84" s="934" t="s">
        <v>2326</v>
      </c>
      <c r="C84" s="934"/>
      <c r="D84" s="934"/>
      <c r="E84" s="934"/>
      <c r="F84" s="934"/>
    </row>
    <row r="85" spans="1:39" ht="8.4">
      <c r="B85" s="933"/>
      <c r="C85" s="933"/>
      <c r="D85" s="933"/>
      <c r="E85" s="933"/>
      <c r="F85" s="933"/>
    </row>
    <row r="86" spans="1:39">
      <c r="B86" s="921"/>
      <c r="C86" s="921"/>
      <c r="D86" s="921"/>
      <c r="E86" s="921"/>
      <c r="F86" s="921"/>
    </row>
    <row r="87" spans="1:39">
      <c r="B87" s="921"/>
      <c r="C87" s="921"/>
      <c r="D87" s="921"/>
      <c r="E87" s="921"/>
      <c r="F87" s="921"/>
    </row>
    <row r="88" spans="1:39" ht="9" customHeight="1">
      <c r="B88" s="421"/>
      <c r="C88" s="421"/>
      <c r="D88" s="421"/>
      <c r="E88" s="421"/>
      <c r="F88" s="421"/>
    </row>
    <row r="89" spans="1:39">
      <c r="B89" s="421"/>
      <c r="C89" s="421"/>
      <c r="D89" s="421"/>
      <c r="E89" s="421"/>
      <c r="F89" s="421"/>
    </row>
    <row r="90" spans="1:39">
      <c r="B90" s="421"/>
      <c r="C90" s="421"/>
      <c r="D90" s="421"/>
      <c r="E90" s="421"/>
      <c r="F90" s="421"/>
    </row>
    <row r="91" spans="1:39">
      <c r="B91" s="421"/>
      <c r="C91" s="421"/>
      <c r="D91" s="421"/>
      <c r="E91" s="421"/>
      <c r="F91" s="421"/>
    </row>
    <row r="226" spans="5:5" ht="13.8">
      <c r="E226" s="422"/>
    </row>
  </sheetData>
  <mergeCells count="9">
    <mergeCell ref="B87:F87"/>
    <mergeCell ref="R1:S1"/>
    <mergeCell ref="B2:U2"/>
    <mergeCell ref="B81:AH81"/>
    <mergeCell ref="AJ81:AM81"/>
    <mergeCell ref="B82:F82"/>
    <mergeCell ref="B83:F83"/>
    <mergeCell ref="B85:F85"/>
    <mergeCell ref="B86:F86"/>
  </mergeCells>
  <pageMargins left="0.70866141732283472" right="0" top="0.11811023622047245" bottom="0" header="0" footer="0"/>
  <pageSetup paperSize="8" scale="94" fitToHeight="2" orientation="landscape" copies="4" r:id="rId1"/>
  <rowBreaks count="1" manualBreakCount="1">
    <brk id="5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13"/>
  <sheetViews>
    <sheetView tabSelected="1" topLeftCell="A34" zoomScaleNormal="100" workbookViewId="0">
      <selection activeCell="F56" sqref="F56"/>
    </sheetView>
  </sheetViews>
  <sheetFormatPr defaultColWidth="9.109375" defaultRowHeight="15.6"/>
  <cols>
    <col min="1" max="1" width="9.33203125" style="123" bestFit="1" customWidth="1"/>
    <col min="2" max="2" width="33.5546875" style="123" customWidth="1"/>
    <col min="3" max="3" width="7.33203125" style="352" bestFit="1" customWidth="1"/>
    <col min="4" max="4" width="13.6640625" style="352" customWidth="1"/>
    <col min="5" max="5" width="9.109375" style="353" customWidth="1"/>
    <col min="6" max="6" width="11" style="352" customWidth="1"/>
    <col min="7" max="16384" width="9.109375" style="123"/>
  </cols>
  <sheetData>
    <row r="1" spans="1:6">
      <c r="F1" s="354" t="s">
        <v>1879</v>
      </c>
    </row>
    <row r="2" spans="1:6">
      <c r="A2" s="930"/>
      <c r="B2" s="930"/>
      <c r="E2" s="931"/>
      <c r="F2" s="931"/>
    </row>
    <row r="3" spans="1:6">
      <c r="A3" s="926" t="s">
        <v>661</v>
      </c>
      <c r="B3" s="926"/>
      <c r="C3" s="926"/>
      <c r="D3" s="926"/>
      <c r="E3" s="926"/>
      <c r="F3" s="926"/>
    </row>
    <row r="4" spans="1:6">
      <c r="A4" s="396"/>
      <c r="B4" s="396"/>
      <c r="C4" s="396"/>
      <c r="D4" s="396"/>
      <c r="E4" s="396"/>
      <c r="F4" s="396"/>
    </row>
    <row r="5" spans="1:6">
      <c r="A5" s="926" t="s">
        <v>662</v>
      </c>
      <c r="B5" s="926"/>
      <c r="C5" s="926"/>
      <c r="D5" s="926"/>
      <c r="E5" s="926"/>
      <c r="F5" s="926"/>
    </row>
    <row r="6" spans="1:6">
      <c r="A6" s="926" t="s">
        <v>663</v>
      </c>
      <c r="B6" s="926"/>
      <c r="C6" s="926"/>
      <c r="D6" s="926"/>
      <c r="E6" s="926"/>
      <c r="F6" s="926"/>
    </row>
    <row r="8" spans="1:6">
      <c r="A8" s="355" t="s">
        <v>266</v>
      </c>
      <c r="B8" s="355" t="s">
        <v>1125</v>
      </c>
      <c r="C8" s="356" t="s">
        <v>664</v>
      </c>
      <c r="D8" s="356" t="s">
        <v>665</v>
      </c>
      <c r="E8" s="357" t="s">
        <v>666</v>
      </c>
      <c r="F8" s="357" t="s">
        <v>667</v>
      </c>
    </row>
    <row r="9" spans="1:6">
      <c r="A9" s="358">
        <v>1</v>
      </c>
      <c r="B9" s="359" t="s">
        <v>72</v>
      </c>
      <c r="C9" s="360">
        <v>336</v>
      </c>
      <c r="D9" s="361">
        <v>85</v>
      </c>
      <c r="E9" s="362">
        <f t="shared" ref="E9:E46" si="0">C9*D9</f>
        <v>28560</v>
      </c>
      <c r="F9" s="363">
        <f>E9/1000</f>
        <v>28.56</v>
      </c>
    </row>
    <row r="10" spans="1:6">
      <c r="A10" s="358">
        <v>2</v>
      </c>
      <c r="B10" s="364" t="s">
        <v>73</v>
      </c>
      <c r="C10" s="360">
        <v>268</v>
      </c>
      <c r="D10" s="361">
        <v>85</v>
      </c>
      <c r="E10" s="362">
        <f t="shared" si="0"/>
        <v>22780</v>
      </c>
      <c r="F10" s="363">
        <f t="shared" ref="F10:F46" si="1">E10/1000</f>
        <v>22.78</v>
      </c>
    </row>
    <row r="11" spans="1:6">
      <c r="A11" s="358">
        <v>3</v>
      </c>
      <c r="B11" s="364" t="s">
        <v>74</v>
      </c>
      <c r="C11" s="360">
        <v>216</v>
      </c>
      <c r="D11" s="361">
        <v>80</v>
      </c>
      <c r="E11" s="362">
        <f t="shared" si="0"/>
        <v>17280</v>
      </c>
      <c r="F11" s="363">
        <f t="shared" si="1"/>
        <v>17.28</v>
      </c>
    </row>
    <row r="12" spans="1:6">
      <c r="A12" s="358">
        <v>4</v>
      </c>
      <c r="B12" s="365" t="s">
        <v>75</v>
      </c>
      <c r="C12" s="360">
        <v>50</v>
      </c>
      <c r="D12" s="361">
        <v>70</v>
      </c>
      <c r="E12" s="362">
        <f t="shared" si="0"/>
        <v>3500</v>
      </c>
      <c r="F12" s="363">
        <f t="shared" si="1"/>
        <v>3.5</v>
      </c>
    </row>
    <row r="13" spans="1:6">
      <c r="A13" s="358">
        <v>5</v>
      </c>
      <c r="B13" s="364" t="s">
        <v>76</v>
      </c>
      <c r="C13" s="360">
        <v>144</v>
      </c>
      <c r="D13" s="361">
        <v>70</v>
      </c>
      <c r="E13" s="362">
        <f t="shared" si="0"/>
        <v>10080</v>
      </c>
      <c r="F13" s="363">
        <f t="shared" si="1"/>
        <v>10.08</v>
      </c>
    </row>
    <row r="14" spans="1:6">
      <c r="A14" s="358">
        <v>6</v>
      </c>
      <c r="B14" s="364" t="s">
        <v>77</v>
      </c>
      <c r="C14" s="360">
        <v>119</v>
      </c>
      <c r="D14" s="361">
        <v>70</v>
      </c>
      <c r="E14" s="362">
        <f t="shared" si="0"/>
        <v>8330</v>
      </c>
      <c r="F14" s="363">
        <f t="shared" si="1"/>
        <v>8.33</v>
      </c>
    </row>
    <row r="15" spans="1:6">
      <c r="A15" s="358">
        <v>7</v>
      </c>
      <c r="B15" s="364" t="s">
        <v>78</v>
      </c>
      <c r="C15" s="360">
        <v>148</v>
      </c>
      <c r="D15" s="361">
        <v>70</v>
      </c>
      <c r="E15" s="362">
        <f t="shared" si="0"/>
        <v>10360</v>
      </c>
      <c r="F15" s="363">
        <f t="shared" si="1"/>
        <v>10.36</v>
      </c>
    </row>
    <row r="16" spans="1:6">
      <c r="A16" s="358">
        <v>8</v>
      </c>
      <c r="B16" s="364" t="s">
        <v>79</v>
      </c>
      <c r="C16" s="360">
        <v>174</v>
      </c>
      <c r="D16" s="361">
        <v>70</v>
      </c>
      <c r="E16" s="362">
        <f t="shared" si="0"/>
        <v>12180</v>
      </c>
      <c r="F16" s="363">
        <f t="shared" si="1"/>
        <v>12.18</v>
      </c>
    </row>
    <row r="17" spans="1:6">
      <c r="A17" s="358">
        <v>9</v>
      </c>
      <c r="B17" s="364" t="s">
        <v>485</v>
      </c>
      <c r="C17" s="360">
        <v>241</v>
      </c>
      <c r="D17" s="361">
        <v>70</v>
      </c>
      <c r="E17" s="362">
        <f t="shared" si="0"/>
        <v>16870</v>
      </c>
      <c r="F17" s="363">
        <f t="shared" si="1"/>
        <v>16.87</v>
      </c>
    </row>
    <row r="18" spans="1:6">
      <c r="A18" s="358">
        <v>10</v>
      </c>
      <c r="B18" s="364" t="s">
        <v>80</v>
      </c>
      <c r="C18" s="360">
        <v>113</v>
      </c>
      <c r="D18" s="361">
        <v>70</v>
      </c>
      <c r="E18" s="362">
        <f t="shared" si="0"/>
        <v>7910</v>
      </c>
      <c r="F18" s="363">
        <f t="shared" si="1"/>
        <v>7.91</v>
      </c>
    </row>
    <row r="19" spans="1:6">
      <c r="A19" s="358">
        <v>11</v>
      </c>
      <c r="B19" s="364" t="s">
        <v>81</v>
      </c>
      <c r="C19" s="360">
        <v>102</v>
      </c>
      <c r="D19" s="361">
        <v>70</v>
      </c>
      <c r="E19" s="362">
        <f t="shared" si="0"/>
        <v>7140</v>
      </c>
      <c r="F19" s="363">
        <f t="shared" si="1"/>
        <v>7.14</v>
      </c>
    </row>
    <row r="20" spans="1:6">
      <c r="A20" s="358">
        <v>12</v>
      </c>
      <c r="B20" s="365" t="s">
        <v>668</v>
      </c>
      <c r="C20" s="360">
        <v>79</v>
      </c>
      <c r="D20" s="361">
        <v>70</v>
      </c>
      <c r="E20" s="362">
        <f t="shared" si="0"/>
        <v>5530</v>
      </c>
      <c r="F20" s="363">
        <f t="shared" si="1"/>
        <v>5.53</v>
      </c>
    </row>
    <row r="21" spans="1:6">
      <c r="A21" s="358">
        <v>13</v>
      </c>
      <c r="B21" s="359" t="s">
        <v>82</v>
      </c>
      <c r="C21" s="366">
        <v>365</v>
      </c>
      <c r="D21" s="361">
        <v>90</v>
      </c>
      <c r="E21" s="362">
        <f t="shared" si="0"/>
        <v>32850</v>
      </c>
      <c r="F21" s="363">
        <f t="shared" si="1"/>
        <v>32.85</v>
      </c>
    </row>
    <row r="22" spans="1:6">
      <c r="A22" s="358">
        <v>14</v>
      </c>
      <c r="B22" s="364" t="s">
        <v>83</v>
      </c>
      <c r="C22" s="360">
        <v>177</v>
      </c>
      <c r="D22" s="361">
        <v>70</v>
      </c>
      <c r="E22" s="362">
        <f t="shared" si="0"/>
        <v>12390</v>
      </c>
      <c r="F22" s="363">
        <f t="shared" si="1"/>
        <v>12.39</v>
      </c>
    </row>
    <row r="23" spans="1:6">
      <c r="A23" s="358">
        <v>15</v>
      </c>
      <c r="B23" s="364" t="s">
        <v>84</v>
      </c>
      <c r="C23" s="360">
        <v>63</v>
      </c>
      <c r="D23" s="361">
        <v>70</v>
      </c>
      <c r="E23" s="362">
        <f t="shared" si="0"/>
        <v>4410</v>
      </c>
      <c r="F23" s="363">
        <f t="shared" si="1"/>
        <v>4.41</v>
      </c>
    </row>
    <row r="24" spans="1:6">
      <c r="A24" s="358">
        <v>16</v>
      </c>
      <c r="B24" s="359" t="s">
        <v>85</v>
      </c>
      <c r="C24" s="366">
        <v>426</v>
      </c>
      <c r="D24" s="361">
        <v>85</v>
      </c>
      <c r="E24" s="362">
        <f t="shared" si="0"/>
        <v>36210</v>
      </c>
      <c r="F24" s="363">
        <f t="shared" si="1"/>
        <v>36.21</v>
      </c>
    </row>
    <row r="25" spans="1:6">
      <c r="A25" s="358">
        <v>17</v>
      </c>
      <c r="B25" s="364" t="s">
        <v>479</v>
      </c>
      <c r="C25" s="360">
        <v>173</v>
      </c>
      <c r="D25" s="361">
        <v>70</v>
      </c>
      <c r="E25" s="362">
        <f t="shared" si="0"/>
        <v>12110</v>
      </c>
      <c r="F25" s="363">
        <f t="shared" si="1"/>
        <v>12.11</v>
      </c>
    </row>
    <row r="26" spans="1:6">
      <c r="A26" s="358">
        <v>18</v>
      </c>
      <c r="B26" s="364" t="s">
        <v>669</v>
      </c>
      <c r="C26" s="360">
        <v>5</v>
      </c>
      <c r="D26" s="361">
        <v>70</v>
      </c>
      <c r="E26" s="362">
        <f t="shared" si="0"/>
        <v>350</v>
      </c>
      <c r="F26" s="363">
        <f t="shared" si="1"/>
        <v>0.35</v>
      </c>
    </row>
    <row r="27" spans="1:6">
      <c r="A27" s="358">
        <v>19</v>
      </c>
      <c r="B27" s="365" t="s">
        <v>86</v>
      </c>
      <c r="C27" s="360">
        <v>230</v>
      </c>
      <c r="D27" s="361">
        <v>70</v>
      </c>
      <c r="E27" s="362">
        <f t="shared" si="0"/>
        <v>16100</v>
      </c>
      <c r="F27" s="363">
        <f t="shared" si="1"/>
        <v>16.100000000000001</v>
      </c>
    </row>
    <row r="28" spans="1:6">
      <c r="A28" s="358">
        <v>20</v>
      </c>
      <c r="B28" s="364" t="s">
        <v>670</v>
      </c>
      <c r="C28" s="360">
        <v>125</v>
      </c>
      <c r="D28" s="361">
        <v>70</v>
      </c>
      <c r="E28" s="362">
        <f t="shared" si="0"/>
        <v>8750</v>
      </c>
      <c r="F28" s="363">
        <f t="shared" si="1"/>
        <v>8.75</v>
      </c>
    </row>
    <row r="29" spans="1:6">
      <c r="A29" s="358">
        <v>21</v>
      </c>
      <c r="B29" s="364" t="s">
        <v>87</v>
      </c>
      <c r="C29" s="360">
        <v>149</v>
      </c>
      <c r="D29" s="361">
        <v>70</v>
      </c>
      <c r="E29" s="362">
        <f t="shared" si="0"/>
        <v>10430</v>
      </c>
      <c r="F29" s="363">
        <f t="shared" si="1"/>
        <v>10.43</v>
      </c>
    </row>
    <row r="30" spans="1:6">
      <c r="A30" s="358">
        <v>22</v>
      </c>
      <c r="B30" s="364" t="s">
        <v>481</v>
      </c>
      <c r="C30" s="360">
        <v>112</v>
      </c>
      <c r="D30" s="361">
        <v>70</v>
      </c>
      <c r="E30" s="362">
        <f t="shared" si="0"/>
        <v>7840</v>
      </c>
      <c r="F30" s="363">
        <f t="shared" si="1"/>
        <v>7.84</v>
      </c>
    </row>
    <row r="31" spans="1:6">
      <c r="A31" s="358">
        <v>23</v>
      </c>
      <c r="B31" s="364" t="s">
        <v>88</v>
      </c>
      <c r="C31" s="360">
        <v>280</v>
      </c>
      <c r="D31" s="361">
        <v>85</v>
      </c>
      <c r="E31" s="362">
        <f t="shared" si="0"/>
        <v>23800</v>
      </c>
      <c r="F31" s="363">
        <f t="shared" si="1"/>
        <v>23.8</v>
      </c>
    </row>
    <row r="32" spans="1:6">
      <c r="A32" s="358">
        <v>24</v>
      </c>
      <c r="B32" s="364" t="s">
        <v>89</v>
      </c>
      <c r="C32" s="360">
        <v>162</v>
      </c>
      <c r="D32" s="361">
        <v>70</v>
      </c>
      <c r="E32" s="362">
        <f t="shared" si="0"/>
        <v>11340</v>
      </c>
      <c r="F32" s="363">
        <f t="shared" si="1"/>
        <v>11.34</v>
      </c>
    </row>
    <row r="33" spans="1:6">
      <c r="A33" s="358">
        <v>25</v>
      </c>
      <c r="B33" s="364" t="s">
        <v>90</v>
      </c>
      <c r="C33" s="360">
        <v>233</v>
      </c>
      <c r="D33" s="361">
        <v>70</v>
      </c>
      <c r="E33" s="362">
        <f t="shared" si="0"/>
        <v>16310</v>
      </c>
      <c r="F33" s="363">
        <f t="shared" si="1"/>
        <v>16.309999999999999</v>
      </c>
    </row>
    <row r="34" spans="1:6">
      <c r="A34" s="358">
        <v>26</v>
      </c>
      <c r="B34" s="364" t="s">
        <v>91</v>
      </c>
      <c r="C34" s="360">
        <v>205</v>
      </c>
      <c r="D34" s="361">
        <v>70</v>
      </c>
      <c r="E34" s="362">
        <f t="shared" si="0"/>
        <v>14350</v>
      </c>
      <c r="F34" s="363">
        <f t="shared" si="1"/>
        <v>14.35</v>
      </c>
    </row>
    <row r="35" spans="1:6">
      <c r="A35" s="358">
        <v>27</v>
      </c>
      <c r="B35" s="364" t="s">
        <v>92</v>
      </c>
      <c r="C35" s="360">
        <v>254</v>
      </c>
      <c r="D35" s="361">
        <v>70</v>
      </c>
      <c r="E35" s="362">
        <f t="shared" si="0"/>
        <v>17780</v>
      </c>
      <c r="F35" s="363">
        <f t="shared" si="1"/>
        <v>17.78</v>
      </c>
    </row>
    <row r="36" spans="1:6">
      <c r="A36" s="358">
        <v>28</v>
      </c>
      <c r="B36" s="365" t="s">
        <v>93</v>
      </c>
      <c r="C36" s="360">
        <v>104</v>
      </c>
      <c r="D36" s="361">
        <v>70</v>
      </c>
      <c r="E36" s="362">
        <f t="shared" si="0"/>
        <v>7280</v>
      </c>
      <c r="F36" s="363">
        <f t="shared" si="1"/>
        <v>7.28</v>
      </c>
    </row>
    <row r="37" spans="1:6">
      <c r="A37" s="358">
        <v>29</v>
      </c>
      <c r="B37" s="364" t="s">
        <v>94</v>
      </c>
      <c r="C37" s="360">
        <v>118</v>
      </c>
      <c r="D37" s="361">
        <v>70</v>
      </c>
      <c r="E37" s="362">
        <f t="shared" si="0"/>
        <v>8260</v>
      </c>
      <c r="F37" s="363">
        <f t="shared" si="1"/>
        <v>8.26</v>
      </c>
    </row>
    <row r="38" spans="1:6">
      <c r="A38" s="358">
        <v>30</v>
      </c>
      <c r="B38" s="364" t="s">
        <v>95</v>
      </c>
      <c r="C38" s="366">
        <v>904</v>
      </c>
      <c r="D38" s="361">
        <v>70</v>
      </c>
      <c r="E38" s="362">
        <f t="shared" si="0"/>
        <v>63280</v>
      </c>
      <c r="F38" s="363">
        <f t="shared" si="1"/>
        <v>63.28</v>
      </c>
    </row>
    <row r="39" spans="1:6">
      <c r="A39" s="358">
        <v>31</v>
      </c>
      <c r="B39" s="364" t="s">
        <v>96</v>
      </c>
      <c r="C39" s="366">
        <v>197</v>
      </c>
      <c r="D39" s="361">
        <v>70</v>
      </c>
      <c r="E39" s="362">
        <f t="shared" si="0"/>
        <v>13790</v>
      </c>
      <c r="F39" s="363">
        <f t="shared" si="1"/>
        <v>13.79</v>
      </c>
    </row>
    <row r="40" spans="1:6">
      <c r="A40" s="358">
        <v>32</v>
      </c>
      <c r="B40" s="364" t="s">
        <v>97</v>
      </c>
      <c r="C40" s="366">
        <v>375</v>
      </c>
      <c r="D40" s="361">
        <v>70</v>
      </c>
      <c r="E40" s="362">
        <f t="shared" si="0"/>
        <v>26250</v>
      </c>
      <c r="F40" s="363">
        <f t="shared" si="1"/>
        <v>26.25</v>
      </c>
    </row>
    <row r="41" spans="1:6">
      <c r="A41" s="358">
        <v>33</v>
      </c>
      <c r="B41" s="364" t="s">
        <v>98</v>
      </c>
      <c r="C41" s="360">
        <v>272</v>
      </c>
      <c r="D41" s="361">
        <v>80</v>
      </c>
      <c r="E41" s="362">
        <f t="shared" si="0"/>
        <v>21760</v>
      </c>
      <c r="F41" s="363">
        <f t="shared" si="1"/>
        <v>21.76</v>
      </c>
    </row>
    <row r="42" spans="1:6">
      <c r="A42" s="358">
        <v>34</v>
      </c>
      <c r="B42" s="364" t="s">
        <v>671</v>
      </c>
      <c r="C42" s="360">
        <v>174</v>
      </c>
      <c r="D42" s="361">
        <v>70</v>
      </c>
      <c r="E42" s="362">
        <f t="shared" si="0"/>
        <v>12180</v>
      </c>
      <c r="F42" s="363">
        <f t="shared" si="1"/>
        <v>12.18</v>
      </c>
    </row>
    <row r="43" spans="1:6">
      <c r="A43" s="358">
        <v>35</v>
      </c>
      <c r="B43" s="364" t="s">
        <v>99</v>
      </c>
      <c r="C43" s="360">
        <v>96</v>
      </c>
      <c r="D43" s="361">
        <v>70</v>
      </c>
      <c r="E43" s="362">
        <f t="shared" si="0"/>
        <v>6720</v>
      </c>
      <c r="F43" s="363">
        <f t="shared" si="1"/>
        <v>6.72</v>
      </c>
    </row>
    <row r="44" spans="1:6">
      <c r="A44" s="358">
        <v>36</v>
      </c>
      <c r="B44" s="365" t="s">
        <v>100</v>
      </c>
      <c r="C44" s="360">
        <v>159</v>
      </c>
      <c r="D44" s="361">
        <v>70</v>
      </c>
      <c r="E44" s="362">
        <f t="shared" si="0"/>
        <v>11130</v>
      </c>
      <c r="F44" s="363">
        <f t="shared" si="1"/>
        <v>11.13</v>
      </c>
    </row>
    <row r="45" spans="1:6">
      <c r="A45" s="358">
        <v>37</v>
      </c>
      <c r="B45" s="364" t="s">
        <v>101</v>
      </c>
      <c r="C45" s="360">
        <v>71</v>
      </c>
      <c r="D45" s="361">
        <v>70</v>
      </c>
      <c r="E45" s="362">
        <f t="shared" si="0"/>
        <v>4970</v>
      </c>
      <c r="F45" s="363">
        <f t="shared" si="1"/>
        <v>4.97</v>
      </c>
    </row>
    <row r="46" spans="1:6">
      <c r="A46" s="358">
        <v>38</v>
      </c>
      <c r="B46" s="367" t="s">
        <v>102</v>
      </c>
      <c r="C46" s="360">
        <v>6328</v>
      </c>
      <c r="D46" s="361">
        <v>95</v>
      </c>
      <c r="E46" s="362">
        <f t="shared" si="0"/>
        <v>601160</v>
      </c>
      <c r="F46" s="363">
        <f t="shared" si="1"/>
        <v>601.16</v>
      </c>
    </row>
    <row r="47" spans="1:6">
      <c r="A47" s="368"/>
      <c r="B47" s="369"/>
      <c r="C47" s="361"/>
      <c r="D47" s="361"/>
      <c r="E47" s="362"/>
      <c r="F47" s="370"/>
    </row>
    <row r="48" spans="1:6">
      <c r="A48" s="927" t="s">
        <v>672</v>
      </c>
      <c r="B48" s="928"/>
      <c r="C48" s="371">
        <f>SUM(C9:C47)</f>
        <v>13747</v>
      </c>
      <c r="D48" s="372"/>
      <c r="E48" s="362"/>
      <c r="F48" s="373">
        <f>SUM(F9:F47)</f>
        <v>1152.32</v>
      </c>
    </row>
    <row r="49" spans="1:8">
      <c r="A49" s="374"/>
      <c r="B49" s="374"/>
      <c r="C49" s="375"/>
      <c r="D49" s="376"/>
      <c r="E49" s="377"/>
      <c r="F49" s="378"/>
    </row>
    <row r="50" spans="1:8" s="7" customFormat="1">
      <c r="A50" s="379"/>
      <c r="B50" s="3"/>
      <c r="C50" s="380"/>
      <c r="D50" s="380"/>
      <c r="E50" s="381"/>
      <c r="F50" s="381"/>
    </row>
    <row r="51" spans="1:8" s="7" customFormat="1">
      <c r="A51" s="379"/>
      <c r="B51" s="3"/>
      <c r="C51" s="380"/>
      <c r="D51" s="380"/>
      <c r="E51" s="381"/>
      <c r="F51" s="380"/>
    </row>
    <row r="52" spans="1:8" s="126" customFormat="1" ht="15" customHeight="1">
      <c r="A52" s="379"/>
      <c r="B52" s="3" t="s">
        <v>2324</v>
      </c>
      <c r="C52" s="380"/>
      <c r="D52" s="380"/>
      <c r="E52" s="381"/>
      <c r="F52" s="380"/>
      <c r="G52" s="7"/>
      <c r="H52" s="7"/>
    </row>
    <row r="53" spans="1:8" s="127" customFormat="1">
      <c r="A53" s="379"/>
      <c r="B53" s="3" t="s">
        <v>2325</v>
      </c>
      <c r="C53" s="380"/>
      <c r="D53" s="380"/>
      <c r="E53" s="381"/>
      <c r="F53" s="380"/>
      <c r="G53" s="7"/>
      <c r="H53" s="7"/>
    </row>
    <row r="54" spans="1:8" s="192" customFormat="1" ht="12" customHeight="1">
      <c r="A54" s="379"/>
      <c r="B54" s="3" t="s">
        <v>2326</v>
      </c>
      <c r="C54" s="380"/>
      <c r="D54" s="380"/>
      <c r="E54" s="381"/>
      <c r="F54" s="380"/>
      <c r="G54" s="7"/>
      <c r="H54" s="7"/>
    </row>
    <row r="55" spans="1:8" ht="14.25" customHeight="1">
      <c r="A55" s="382"/>
      <c r="B55" s="3"/>
      <c r="C55" s="380"/>
      <c r="D55" s="380"/>
      <c r="E55" s="381"/>
      <c r="F55" s="380"/>
      <c r="G55" s="7"/>
      <c r="H55" s="7"/>
    </row>
    <row r="56" spans="1:8" ht="16.2">
      <c r="A56" s="382"/>
      <c r="B56" s="3"/>
      <c r="C56" s="380"/>
      <c r="D56" s="380"/>
      <c r="E56" s="381"/>
      <c r="F56" s="380"/>
      <c r="G56" s="7"/>
      <c r="H56" s="7"/>
    </row>
    <row r="57" spans="1:8">
      <c r="A57" s="7"/>
      <c r="B57" s="3"/>
      <c r="C57" s="380"/>
      <c r="D57" s="380"/>
      <c r="E57" s="381"/>
      <c r="F57" s="380"/>
      <c r="G57" s="7"/>
      <c r="H57" s="7"/>
    </row>
    <row r="58" spans="1:8">
      <c r="A58" s="383"/>
      <c r="B58" s="125"/>
      <c r="C58" s="384"/>
      <c r="D58" s="384"/>
      <c r="E58" s="385"/>
      <c r="F58" s="384"/>
      <c r="G58" s="126"/>
      <c r="H58" s="126"/>
    </row>
    <row r="59" spans="1:8" ht="16.2">
      <c r="A59" s="386"/>
      <c r="B59" s="127"/>
      <c r="C59" s="387"/>
      <c r="D59" s="387"/>
      <c r="E59" s="388"/>
      <c r="F59" s="387"/>
      <c r="G59" s="127"/>
      <c r="H59" s="127"/>
    </row>
    <row r="60" spans="1:8">
      <c r="A60" s="182"/>
      <c r="B60" s="10"/>
      <c r="C60" s="389"/>
      <c r="D60" s="389"/>
      <c r="E60" s="390"/>
      <c r="F60" s="390"/>
      <c r="G60" s="12"/>
      <c r="H60" s="12"/>
    </row>
    <row r="61" spans="1:8">
      <c r="A61" s="391"/>
      <c r="B61" s="192"/>
      <c r="C61" s="392"/>
      <c r="D61" s="392"/>
      <c r="E61" s="393"/>
      <c r="F61" s="392"/>
      <c r="G61" s="192"/>
      <c r="H61" s="192"/>
    </row>
    <row r="62" spans="1:8">
      <c r="A62" s="394"/>
    </row>
    <row r="63" spans="1:8" ht="16.2">
      <c r="A63" s="395"/>
      <c r="D63" s="929"/>
      <c r="E63" s="929"/>
      <c r="F63" s="929"/>
    </row>
    <row r="213" spans="3:6">
      <c r="C213" s="123"/>
      <c r="D213" s="123"/>
      <c r="E213" s="123"/>
      <c r="F213" s="123"/>
    </row>
  </sheetData>
  <mergeCells count="7">
    <mergeCell ref="A3:F3"/>
    <mergeCell ref="A6:F6"/>
    <mergeCell ref="A48:B48"/>
    <mergeCell ref="D63:F63"/>
    <mergeCell ref="A2:B2"/>
    <mergeCell ref="E2:F2"/>
    <mergeCell ref="A5:F5"/>
  </mergeCells>
  <printOptions horizontalCentered="1" verticalCentered="1"/>
  <pageMargins left="0.94488188976377963" right="0.55118110236220474" top="0.39370078740157483" bottom="0.59055118110236227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29</vt:i4>
      </vt:variant>
      <vt:variant>
        <vt:lpstr>Наименувани диапазони</vt:lpstr>
      </vt:variant>
      <vt:variant>
        <vt:i4>13</vt:i4>
      </vt:variant>
    </vt:vector>
  </HeadingPairs>
  <TitlesOfParts>
    <vt:vector size="42" baseType="lpstr">
      <vt:lpstr>Pril1</vt:lpstr>
      <vt:lpstr>Pril1A</vt:lpstr>
      <vt:lpstr>Pril2</vt:lpstr>
      <vt:lpstr>Pril3</vt:lpstr>
      <vt:lpstr>Pril3A</vt:lpstr>
      <vt:lpstr>Pril3Б</vt:lpstr>
      <vt:lpstr>Pril3B</vt:lpstr>
      <vt:lpstr>Pril4</vt:lpstr>
      <vt:lpstr>Pril5</vt:lpstr>
      <vt:lpstr>Pril6</vt:lpstr>
      <vt:lpstr>Pril7</vt:lpstr>
      <vt:lpstr>Pril8</vt:lpstr>
      <vt:lpstr>Pril9</vt:lpstr>
      <vt:lpstr>Pril10</vt:lpstr>
      <vt:lpstr>Pril10A</vt:lpstr>
      <vt:lpstr>Pril11</vt:lpstr>
      <vt:lpstr>Pril12</vt:lpstr>
      <vt:lpstr>Pril13</vt:lpstr>
      <vt:lpstr>Pril14</vt:lpstr>
      <vt:lpstr>Pril15</vt:lpstr>
      <vt:lpstr>Pril16</vt:lpstr>
      <vt:lpstr>Pril17</vt:lpstr>
      <vt:lpstr>Pril18</vt:lpstr>
      <vt:lpstr>Pril18A</vt:lpstr>
      <vt:lpstr>Pril19</vt:lpstr>
      <vt:lpstr>Pril20</vt:lpstr>
      <vt:lpstr>Pril21</vt:lpstr>
      <vt:lpstr>Pril22</vt:lpstr>
      <vt:lpstr>Pril23</vt:lpstr>
      <vt:lpstr>Pril14!Област_печат</vt:lpstr>
      <vt:lpstr>Pril15!Печат_заглавия</vt:lpstr>
      <vt:lpstr>Pril16!Печат_заглавия</vt:lpstr>
      <vt:lpstr>Pril18!Печат_заглавия</vt:lpstr>
      <vt:lpstr>Pril18A!Печат_заглавия</vt:lpstr>
      <vt:lpstr>Pril1A!Печат_заглавия</vt:lpstr>
      <vt:lpstr>Pril2!Печат_заглавия</vt:lpstr>
      <vt:lpstr>Pril22!Печат_заглавия</vt:lpstr>
      <vt:lpstr>Pril3!Печат_заглавия</vt:lpstr>
      <vt:lpstr>Pril3Б!Печат_заглавия</vt:lpstr>
      <vt:lpstr>Pril4!Печат_заглавия</vt:lpstr>
      <vt:lpstr>Pril6!Печат_заглавия</vt:lpstr>
      <vt:lpstr>Pril9!Печат_заглавия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2021-02-26T08:59:39Z</dcterms:modified>
</cp:coreProperties>
</file>